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B71BFB1D-195A-4422-B588-1DCF88396F9C}"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<sst xmlns="http://schemas.openxmlformats.org/spreadsheetml/2006/main" count="7422" uniqueCount="601">
  <si>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</si>
  <si>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</si>
  <si>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</si>
  <si>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</si>
  <si>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</si>
  <si>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</si>
  <si>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</si>
  <si>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</si>
  <si>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</si>
  <si>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</si>
  <si>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</si>
  <si>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</si>
  <si>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</si>
  <si>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</si>
  <si>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</si>
  <si>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</si>
  <si>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</si>
  <si>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</si>
  <si>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</si>
  <si>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</si>
  <si>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</si>
  <si>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</si>
  <si>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</si>
  <si>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</si>
  <si>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</si>
  <si>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</si>
  <si>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</si>
  <si>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</si>
  <si>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</si>
  <si>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</si>
  <si>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</si>
  <si>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</si>
  <si>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</si>
  <si>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</si>
  <si>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</si>
  <si>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</si>
  <si>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</si>
  <si>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</si>
  <si>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</si>
  <si>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</si>
  <si>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</si>
  <si>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</si>
  <si>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</si>
  <si>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</si>
  <si>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</si>
  <si>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</si>
  <si>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</si>
  <si>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</si>
  <si>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</si>
  <si>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</si>
  <si>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</si>
  <si>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</si>
  <si>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</si>
  <si>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</si>
  <si>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</si>
  <si>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</si>
  <si>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</si>
  <si>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</si>
  <si>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</si>
  <si>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</si>
  <si>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</si>
  <si>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</si>
  <si>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</si>
  <si>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</si>
  <si>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</si>
  <si>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</si>
  <si>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</si>
  <si>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</si>
  <si>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</si>
  <si>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</si>
  <si>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</si>
  <si>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</si>
  <si>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</si>
  <si>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</si>
  <si>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</si>
  <si>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</si>
  <si>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</si>
  <si>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</si>
  <si>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</si>
  <si>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</si>
  <si>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</si>
  <si>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</si>
  <si>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</si>
  <si>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</si>
  <si>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</si>
  <si>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</si>
  <si>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</si>
  <si>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</si>
  <si>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</si>
  <si>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</si>
  <si>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</si>
  <si>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</si>
  <si>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</si>
  <si>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</si>
  <si>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</si>
  <si>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</si>
  <si>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</si>
  <si>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</si>
  <si>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</si>
  <si>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</si>
  <si>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</si>
  <si>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</si>
  <si>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</si>
  <si>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</si>
  <si>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</si>
  <si>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</si>
  <si>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</si>
  <si>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</si>
  <si>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</si>
  <si>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</si>
  <si>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</si>
  <si>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</si>
  <si>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</si>
  <si>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</si>
  <si>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</si>
  <si>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</si>
  <si>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</si>
  <si>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</si>
  <si>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</si>
  <si>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</si>
  <si>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</si>
  <si>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</si>
  <si>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</si>
  <si>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</si>
  <si>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</si>
  <si>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</si>
  <si>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</si>
  <si>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</si>
  <si>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</si>
  <si>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</si>
  <si>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</si>
  <si>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</si>
  <si>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</si>
  <si>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</si>
  <si>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</si>
  <si>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</si>
  <si>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</si>
  <si>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</si>
  <si>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</si>
  <si>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</si>
  <si>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</si>
  <si>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</si>
  <si>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</si>
  <si>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</si>
  <si>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</si>
  <si>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</si>
  <si>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</si>
  <si>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</si>
  <si>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</si>
  <si>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</si>
  <si>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</si>
  <si>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</si>
  <si>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</si>
  <si>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</si>
  <si>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</si>
  <si>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</si>
  <si>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</si>
  <si>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</si>
  <si>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</si>
  <si>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</si>
  <si>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</si>
  <si>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</si>
  <si>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</si>
  <si>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</si>
  <si>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</si>
  <si>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</si>
  <si>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</si>
  <si>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</si>
  <si>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</si>
  <si>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</si>
  <si>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</si>
  <si>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</si>
  <si>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</si>
  <si>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</si>
  <si>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</si>
  <si>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</si>
  <si>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</si>
  <si>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</si>
  <si>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</si>
  <si>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</si>
  <si>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</si>
  <si>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</si>
  <si>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</si>
  <si>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</si>
  <si>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</si>
  <si>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</si>
  <si>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</si>
  <si>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</si>
  <si>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</si>
  <si>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</si>
  <si>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</si>
  <si>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</si>
  <si>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</si>
  <si>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</si>
  <si>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</si>
  <si>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</si>
  <si>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</si>
  <si>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</si>
  <si>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</si>
  <si>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</si>
  <si>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</si>
  <si>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</si>
  <si>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</si>
  <si>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</si>
  <si>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</si>
  <si>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</si>
  <si>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</si>
  <si>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</si>
  <si>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</si>
  <si>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</si>
  <si>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</si>
  <si>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</si>
  <si>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</si>
  <si>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</si>
  <si>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</si>
  <si>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</si>
  <si>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</si>
  <si>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</si>
  <si>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</si>
  <si>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</si>
  <si>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</si>
  <si>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</si>
  <si>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</si>
  <si>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</si>
  <si>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</si>
  <si>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</si>
  <si>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</si>
  <si>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</si>
  <si>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</si>
  <si>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</si>
  <si>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</si>
  <si>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</si>
  <si>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</si>
  <si>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</si>
  <si>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</si>
  <si>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</si>
  <si>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</si>
  <si>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</si>
  <si>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</si>
  <si>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</si>
  <si>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</si>
  <si>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</si>
  <si>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</si>
  <si>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</si>
  <si>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</si>
  <si>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</si>
  <si>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</si>
  <si>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</si>
  <si>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</si>
  <si>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</si>
  <si>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</si>
  <si>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</si>
  <si>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</si>
  <si>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</si>
  <si>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</si>
  <si>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</si>
  <si>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</si>
  <si>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</si>
  <si>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</si>
  <si>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</si>
  <si>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</si>
  <si>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</si>
  <si>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</si>
  <si>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</si>
  <si>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</si>
  <si>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</si>
  <si>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</si>
  <si>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</si>
  <si>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</si>
  <si>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</si>
  <si>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</si>
  <si>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</si>
  <si>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</si>
  <si>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</si>
  <si>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</si>
  <si>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</si>
  <si>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</si>
  <si>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</si>
  <si>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</si>
  <si>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</si>
  <si>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</si>
  <si>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</si>
  <si>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</si>
  <si>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</si>
  <si>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</si>
  <si>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</si>
  <si>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</si>
  <si>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</si>
  <si>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</si>
  <si>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</si>
  <si>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</si>
  <si>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</si>
  <si>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</si>
  <si>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</si>
  <si>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</si>
  <si>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</si>
  <si>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</si>
  <si>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</si>
  <si>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</si>
  <si>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</si>
  <si>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</si>
  <si>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</si>
  <si>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</si>
  <si>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</si>
  <si>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</si>
  <si>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</si>
  <si>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</si>
  <si>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</si>
  <si>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</si>
  <si>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</si>
  <si>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</si>
  <si>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</si>
  <si>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</si>
  <si>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</si>
  <si>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</si>
  <si>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</si>
  <si>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</si>
  <si>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</si>
  <si>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</si>
  <si>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</si>
  <si>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</si>
  <si>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</si>
  <si>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</si>
  <si>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</si>
  <si>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</si>
  <si>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</si>
  <si>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</si>
  <si>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</si>
  <si>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</si>
  <si>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</si>
  <si>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</si>
  <si>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</si>
  <si>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</si>
  <si>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</si>
  <si>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</si>
  <si>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</si>
  <si>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</si>
  <si>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</si>
  <si>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</si>
  <si>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</si>
  <si>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</si>
  <si>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</si>
  <si>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</si>
  <si>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</si>
  <si>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</si>
  <si>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</si>
  <si>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</si>
  <si>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</si>
  <si>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</si>
  <si>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</si>
  <si>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</si>
  <si>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</si>
  <si>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</si>
  <si>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</si>
  <si>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</si>
  <si>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</si>
  <si>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</si>
  <si>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</si>
  <si>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</si>
  <si>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</si>
  <si>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</si>
  <si>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</si>
  <si>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</si>
  <si>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</si>
  <si>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</si>
  <si>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</si>
  <si>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</si>
  <si>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</si>
  <si>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</si>
  <si>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</si>
  <si>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</si>
  <si>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</si>
  <si>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</si>
  <si>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</si>
  <si>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</si>
  <si>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</si>
  <si>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</si>
  <si>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</si>
  <si>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</si>
  <si>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</si>
  <si>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</si>
  <si>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</si>
  <si>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</si>
  <si>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</si>
  <si>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</si>
  <si>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</si>
  <si>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</si>
  <si>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</si>
  <si>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</si>
  <si>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</si>
  <si>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</si>
  <si>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</si>
  <si>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</si>
  <si>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</si>
  <si>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</si>
  <si>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</si>
  <si>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</si>
  <si>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</si>
  <si>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</si>
  <si>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</si>
  <si>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</si>
  <si>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</si>
  <si>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</si>
  <si>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</si>
  <si>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</si>
  <si>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</si>
  <si>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</si>
  <si>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</si>
  <si>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</si>
  <si>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</si>
  <si>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</si>
  <si>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</si>
  <si>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</si>
  <si>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</si>
  <si>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</si>
  <si>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</si>
  <si>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</si>
  <si>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</si>
  <si>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</si>
  <si>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</si>
  <si>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</si>
  <si>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</si>
  <si>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</si>
  <si>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</si>
  <si>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</si>
  <si>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</si>
  <si>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</si>
  <si>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</si>
  <si>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</si>
  <si>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</si>
  <si>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</si>
  <si>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</si>
  <si>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</si>
  <si>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</si>
  <si>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</si>
  <si>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</si>
  <si>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</si>
  <si>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</si>
  <si>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</si>
  <si>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</si>
  <si>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</si>
  <si>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</si>
  <si>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</si>
  <si>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</si>
  <si>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</si>
  <si>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</si>
  <si>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</si>
  <si>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</si>
  <si>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</si>
  <si>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</si>
  <si>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</si>
  <si>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</si>
  <si>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</si>
  <si>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</si>
  <si>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</si>
  <si>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</si>
  <si>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</si>
  <si>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</si>
  <si>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</si>
  <si>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</si>
  <si>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</si>
  <si>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</si>
  <si>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</si>
  <si>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</si>
  <si>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</si>
  <si>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</si>
  <si>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</si>
  <si>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</si>
  <si>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</si>
  <si>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</si>
  <si>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</si>
  <si>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</si>
  <si>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</si>
  <si>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</si>
  <si>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</si>
  <si>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</si>
  <si>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</si>
  <si>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</si>
  <si>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</si>
  <si>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</si>
  <si>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</si>
  <si>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</si>
  <si>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</si>
  <si>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</si>
  <si>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</si>
  <si>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</si>
  <si>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</si>
  <si>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</si>
  <si>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</si>
  <si>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</si>
  <si>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</si>
  <si>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</si>
  <si>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</si>
  <si>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</si>
  <si>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</si>
  <si>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</si>
  <si>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</si>
  <si>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</si>
  <si>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</si>
  <si>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</si>
  <si>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</si>
  <si>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</si>
  <si>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</si>
  <si>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</si>
  <si>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</si>
  <si>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</si>
  <si>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</si>
  <si>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</si>
  <si>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</si>
  <si>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</si>
  <si>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</si>
  <si>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</si>
  <si>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</si>
  <si>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</si>
  <si>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</si>
  <si>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</si>
  <si>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</si>
  <si>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</si>
  <si>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</si>
  <si>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</si>
  <si>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</si>
  <si>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</si>
  <si>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</si>
  <si>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</si>
  <si>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</si>
  <si>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</si>
  <si>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</si>
  <si>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</si>
  <si>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</si>
  <si>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</si>
  <si>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</si>
  <si>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</si>
  <si>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</si>
  <si>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</si>
  <si>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</si>
  <si>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</si>
  <si>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</si>
  <si>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</si>
  <si>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</si>
  <si>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</si>
  <si>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</si>
  <si>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</si>
  <si>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1.2.2.1.2</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</si>
  <si>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</si>
  <si>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</si>
  <si>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</si>
  <si>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</si>
  <si>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</si>
  <si>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КП</t>
  </si>
  <si>
    <t>392686,2</t>
  </si>
  <si>
    <t>ЗП</t>
  </si>
  <si>
    <t>не определено</t>
  </si>
  <si>
    <t>ООО "СУЭС"</t>
  </si>
  <si>
    <t>471223,44</t>
  </si>
  <si>
    <t>248/2024</t>
  </si>
  <si>
    <t>https://www.rts-tender.ru/</t>
  </si>
  <si>
    <t>29.05.2024</t>
  </si>
  <si>
    <t>13.06.2024</t>
  </si>
  <si>
    <t>14.06.2024</t>
  </si>
  <si>
    <t>01.07.2024</t>
  </si>
  <si>
    <t>31.12.2024</t>
  </si>
  <si>
    <t>нд
нд</t>
  </si>
  <si>
    <t>Разъединитель 10 кВ
Реклоузер 10 кВ</t>
  </si>
  <si>
    <t>РЛНД-10
Реклоузер 10 кВ</t>
  </si>
  <si>
    <t>2025
2025</t>
  </si>
  <si>
    <t>ВЛ-10 кВ
ВЛ-10кВ</t>
  </si>
  <si>
    <t>10
10</t>
  </si>
  <si>
    <t>1
1</t>
  </si>
  <si>
    <t xml:space="preserve">ВЛ-10 
ВЛ-10 </t>
  </si>
  <si>
    <t>ж/б
нд</t>
  </si>
  <si>
    <t>2026
2026</t>
  </si>
  <si>
    <t>2027
2027</t>
  </si>
  <si>
    <t xml:space="preserve">ВЛ-10 </t>
  </si>
  <si>
    <t>ВЛ-10</t>
  </si>
  <si>
    <t>ВЛ-10кВ ПС-"Щербаковская" ф. "Запсибкомбанк", ВЛ-10кВ ф. "Мыс-I", ВЛ-10кВ ф. "Матмасы" отпайка на ТП-821</t>
  </si>
  <si>
    <t>ВЛ-10кВ от ТП-3338 СНТ Елочка</t>
  </si>
  <si>
    <t xml:space="preserve">ВЛ-10кВ от оп.1А ВЛ-10кВ ф."ТП-3472" РП "Патрушева" до ТП-3472 </t>
  </si>
  <si>
    <t>ВЛ-10кВ от оп.16 ВЛ-10кВ ф. ТП-3472 до ТП-3475</t>
  </si>
  <si>
    <t>ВЛ-10кВ от оп.1А ВЛ-10кВ ф."ТП-3472" РП "Патрушева" до ТП-3475</t>
  </si>
  <si>
    <t>жб</t>
  </si>
  <si>
    <t>ВЛ-10кВ от оп.1А ВЛ-10кВ ф."ТП-3472" РП "Патрушева" до ТП-3474</t>
  </si>
  <si>
    <t>ВЛ-10кВ от оп.1А ВЛ-10кВ ф."ТП-3472" РП "Патрушева" до ТП-3473</t>
  </si>
  <si>
    <t>M_Tmn_1.2.2.1.2</t>
  </si>
  <si>
    <t>Реконструкция ВЛ-10 кВ в г. Тюмень и Тюменском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</si>
  <si>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</si>
  <si>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филиал</t>
  </si>
  <si>
    <t>Тюменская область</t>
  </si>
  <si>
    <t>г. Тюмень и Тюменский р-он</t>
  </si>
  <si>
    <t>не требуется</t>
  </si>
  <si>
    <t>+</t>
  </si>
  <si>
    <t>местный</t>
  </si>
  <si>
    <t xml:space="preserve"> -</t>
  </si>
  <si>
    <t xml:space="preserve">80,11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</si>
  <si>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</si>
  <si>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</si>
  <si>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</si>
  <si>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</si>
  <si>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</si>
  <si>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</si>
  <si>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ЛСР</t>
  </si>
  <si>
    <t>92шт./комплектов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</si>
</sst>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8" sqref="G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582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583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586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587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588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588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588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588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588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588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588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80.107810967233036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66.756509139360872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ВЛ-10 кВ в г. Тюмень и Тюменском районе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55" sqref="C155"/>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561</v>
      </c>
      <c r="C144" s="251" t="s">
        <v>561</v>
      </c>
      <c r="D144" s="251" t="s">
        <v>562</v>
      </c>
      <c r="E144" s="251" t="s">
        <v>561</v>
      </c>
      <c r="F144" s="251" t="s">
        <v>563</v>
      </c>
      <c r="G144" s="251" t="s">
        <v>523</v>
      </c>
      <c r="H144" s="251" t="s">
        <v>523</v>
      </c>
      <c r="I144" s="251" t="s">
        <v>561</v>
      </c>
      <c r="J144" s="251" t="s">
        <v>564</v>
      </c>
      <c r="K144" s="251" t="s">
        <v>561</v>
      </c>
      <c r="L144" s="251" t="s">
        <v>561</v>
      </c>
      <c r="M144" s="251" t="s">
        <v>561</v>
      </c>
      <c r="N144" s="251" t="s">
        <v>561</v>
      </c>
      <c r="O144" s="251" t="s">
        <v>561</v>
      </c>
      <c r="P144" s="251" t="s">
        <v>561</v>
      </c>
      <c r="Q144" s="251" t="s">
        <v>561</v>
      </c>
      <c r="R144" s="251" t="s">
        <v>561</v>
      </c>
      <c r="S144" s="251" t="s">
        <v>523</v>
      </c>
      <c r="T144" s="251" t="s">
        <v>523</v>
      </c>
    </row>
    <row r="145" spans="1:20" s="59" customFormat="1" ht="31.5" x14ac:dyDescent="0.25">
      <c r="A145" s="258">
        <v>2026</v>
      </c>
      <c r="B145" s="251" t="s">
        <v>561</v>
      </c>
      <c r="C145" s="251" t="s">
        <v>561</v>
      </c>
      <c r="D145" s="251" t="s">
        <v>562</v>
      </c>
      <c r="E145" s="251" t="s">
        <v>561</v>
      </c>
      <c r="F145" s="251" t="s">
        <v>563</v>
      </c>
      <c r="G145" s="251" t="s">
        <v>523</v>
      </c>
      <c r="H145" s="251" t="s">
        <v>523</v>
      </c>
      <c r="I145" s="251" t="s">
        <v>561</v>
      </c>
      <c r="J145" s="251" t="s">
        <v>570</v>
      </c>
      <c r="K145" s="251" t="s">
        <v>561</v>
      </c>
      <c r="L145" s="251" t="s">
        <v>561</v>
      </c>
      <c r="M145" s="251" t="s">
        <v>566</v>
      </c>
      <c r="N145" s="251" t="s">
        <v>561</v>
      </c>
      <c r="O145" s="251" t="s">
        <v>561</v>
      </c>
      <c r="P145" s="251" t="s">
        <v>561</v>
      </c>
      <c r="Q145" s="251" t="s">
        <v>561</v>
      </c>
      <c r="R145" s="251" t="s">
        <v>561</v>
      </c>
      <c r="S145" s="251" t="s">
        <v>523</v>
      </c>
      <c r="T145" s="251" t="s">
        <v>523</v>
      </c>
    </row>
    <row r="146" spans="1:20" s="59" customFormat="1" ht="31.5" x14ac:dyDescent="0.25">
      <c r="A146" s="258">
        <v>2027</v>
      </c>
      <c r="B146" s="251" t="s">
        <v>561</v>
      </c>
      <c r="C146" s="251" t="s">
        <v>561</v>
      </c>
      <c r="D146" s="251" t="s">
        <v>562</v>
      </c>
      <c r="E146" s="251" t="s">
        <v>561</v>
      </c>
      <c r="F146" s="251" t="s">
        <v>563</v>
      </c>
      <c r="G146" s="251" t="s">
        <v>523</v>
      </c>
      <c r="H146" s="251" t="s">
        <v>523</v>
      </c>
      <c r="I146" s="251" t="s">
        <v>561</v>
      </c>
      <c r="J146" s="251" t="s">
        <v>571</v>
      </c>
      <c r="K146" s="251" t="s">
        <v>561</v>
      </c>
      <c r="L146" s="251" t="s">
        <v>561</v>
      </c>
      <c r="M146" s="251" t="s">
        <v>566</v>
      </c>
      <c r="N146" s="251" t="s">
        <v>561</v>
      </c>
      <c r="O146" s="251" t="s">
        <v>561</v>
      </c>
      <c r="P146" s="251" t="s">
        <v>561</v>
      </c>
      <c r="Q146" s="251" t="s">
        <v>561</v>
      </c>
      <c r="R146" s="251" t="s">
        <v>561</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91" sqref="D191"/>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x14ac:dyDescent="0.25">
      <c r="A132" s="301">
        <v>2024</v>
      </c>
      <c r="B132" s="251" t="s">
        <v>574</v>
      </c>
      <c r="C132" s="251" t="s">
        <v>574</v>
      </c>
      <c r="D132" s="251" t="s">
        <v>574</v>
      </c>
      <c r="E132" s="251" t="s">
        <v>574</v>
      </c>
      <c r="F132" s="251">
        <v>10</v>
      </c>
      <c r="G132" s="251">
        <v>10</v>
      </c>
      <c r="H132" s="251">
        <v>10</v>
      </c>
      <c r="I132" s="251">
        <v>10</v>
      </c>
      <c r="J132" s="251" t="s">
        <v>523</v>
      </c>
      <c r="K132" s="251">
        <v>1</v>
      </c>
      <c r="L132" s="251">
        <v>1</v>
      </c>
      <c r="M132" s="251" t="s">
        <v>523</v>
      </c>
      <c r="N132" s="251" t="s">
        <v>523</v>
      </c>
      <c r="O132" s="251" t="s">
        <v>572</v>
      </c>
      <c r="P132" s="251" t="s">
        <v>572</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x14ac:dyDescent="0.25">
      <c r="A133" s="302"/>
      <c r="B133" s="251" t="s">
        <v>575</v>
      </c>
      <c r="C133" s="251" t="s">
        <v>575</v>
      </c>
      <c r="D133" s="251" t="s">
        <v>575</v>
      </c>
      <c r="E133" s="251" t="s">
        <v>575</v>
      </c>
      <c r="F133" s="251">
        <v>10</v>
      </c>
      <c r="G133" s="251">
        <v>10</v>
      </c>
      <c r="H133" s="251">
        <v>10</v>
      </c>
      <c r="I133" s="251">
        <v>10</v>
      </c>
      <c r="J133" s="251" t="s">
        <v>523</v>
      </c>
      <c r="K133" s="251">
        <v>1</v>
      </c>
      <c r="L133" s="251">
        <v>1</v>
      </c>
      <c r="M133" s="251" t="s">
        <v>523</v>
      </c>
      <c r="N133" s="251" t="s">
        <v>523</v>
      </c>
      <c r="O133" s="251" t="s">
        <v>572</v>
      </c>
      <c r="P133" s="251" t="s">
        <v>573</v>
      </c>
      <c r="Q133" s="251" t="s">
        <v>523</v>
      </c>
      <c r="R133" s="267" t="s">
        <v>523</v>
      </c>
      <c r="S133" s="251" t="s">
        <v>523</v>
      </c>
      <c r="T133" s="251" t="s">
        <v>523</v>
      </c>
      <c r="U133" s="251" t="s">
        <v>523</v>
      </c>
      <c r="V133" s="251" t="s">
        <v>579</v>
      </c>
      <c r="W133" s="251" t="s">
        <v>579</v>
      </c>
      <c r="X133" s="251" t="s">
        <v>523</v>
      </c>
      <c r="Y133" s="251" t="s">
        <v>523</v>
      </c>
      <c r="Z133" s="232" t="s">
        <v>523</v>
      </c>
      <c r="AA133" s="232" t="s">
        <v>523</v>
      </c>
    </row>
    <row r="134" spans="1:27" ht="31.5" x14ac:dyDescent="0.25">
      <c r="A134" s="302"/>
      <c r="B134" s="251" t="s">
        <v>576</v>
      </c>
      <c r="C134" s="251" t="s">
        <v>581</v>
      </c>
      <c r="D134" s="251" t="s">
        <v>580</v>
      </c>
      <c r="E134" s="251" t="s">
        <v>578</v>
      </c>
      <c r="F134" s="251">
        <v>10</v>
      </c>
      <c r="G134" s="251">
        <v>10</v>
      </c>
      <c r="H134" s="251">
        <v>10</v>
      </c>
      <c r="I134" s="251">
        <v>10</v>
      </c>
      <c r="J134" s="251" t="s">
        <v>523</v>
      </c>
      <c r="K134" s="251">
        <v>1</v>
      </c>
      <c r="L134" s="251">
        <v>1</v>
      </c>
      <c r="M134" s="251" t="s">
        <v>523</v>
      </c>
      <c r="N134" s="251" t="s">
        <v>523</v>
      </c>
      <c r="O134" s="251" t="s">
        <v>572</v>
      </c>
      <c r="P134" s="251" t="s">
        <v>573</v>
      </c>
      <c r="Q134" s="251" t="s">
        <v>523</v>
      </c>
      <c r="R134" s="267" t="s">
        <v>523</v>
      </c>
      <c r="S134" s="251">
        <v>2024</v>
      </c>
      <c r="T134" s="251" t="s">
        <v>523</v>
      </c>
      <c r="U134" s="251" t="s">
        <v>523</v>
      </c>
      <c r="V134" s="251" t="s">
        <v>579</v>
      </c>
      <c r="W134" s="251" t="s">
        <v>579</v>
      </c>
      <c r="X134" s="251" t="s">
        <v>523</v>
      </c>
      <c r="Y134" s="251" t="s">
        <v>523</v>
      </c>
      <c r="Z134" s="232" t="s">
        <v>523</v>
      </c>
      <c r="AA134" s="232" t="s">
        <v>523</v>
      </c>
    </row>
    <row r="135" spans="1:27" x14ac:dyDescent="0.25">
      <c r="A135" s="302"/>
      <c r="B135" s="251" t="s">
        <v>577</v>
      </c>
      <c r="C135" s="251" t="s">
        <v>577</v>
      </c>
      <c r="D135" s="251" t="s">
        <v>577</v>
      </c>
      <c r="E135" s="251" t="s">
        <v>577</v>
      </c>
      <c r="F135" s="251">
        <v>10</v>
      </c>
      <c r="G135" s="251">
        <v>10</v>
      </c>
      <c r="H135" s="251">
        <v>10</v>
      </c>
      <c r="I135" s="251">
        <v>10</v>
      </c>
      <c r="J135" s="251" t="s">
        <v>523</v>
      </c>
      <c r="K135" s="251">
        <v>1</v>
      </c>
      <c r="L135" s="251">
        <v>1</v>
      </c>
      <c r="M135" s="251" t="s">
        <v>523</v>
      </c>
      <c r="N135" s="251" t="s">
        <v>523</v>
      </c>
      <c r="O135" s="251" t="s">
        <v>572</v>
      </c>
      <c r="P135" s="251" t="s">
        <v>573</v>
      </c>
      <c r="Q135" s="251" t="s">
        <v>523</v>
      </c>
      <c r="R135" s="251" t="s">
        <v>523</v>
      </c>
      <c r="S135" s="251">
        <v>2024</v>
      </c>
      <c r="T135" s="251" t="s">
        <v>523</v>
      </c>
      <c r="U135" s="251" t="s">
        <v>523</v>
      </c>
      <c r="V135" s="251" t="s">
        <v>579</v>
      </c>
      <c r="W135" s="251" t="s">
        <v>579</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8">
        <v>2025</v>
      </c>
      <c r="B183" s="251" t="s">
        <v>565</v>
      </c>
      <c r="C183" s="251" t="s">
        <v>565</v>
      </c>
      <c r="D183" s="251" t="s">
        <v>565</v>
      </c>
      <c r="E183" s="251" t="s">
        <v>565</v>
      </c>
      <c r="F183" s="251" t="s">
        <v>566</v>
      </c>
      <c r="G183" s="251" t="s">
        <v>566</v>
      </c>
      <c r="H183" s="251" t="s">
        <v>566</v>
      </c>
      <c r="I183" s="251" t="s">
        <v>566</v>
      </c>
      <c r="J183" s="251" t="s">
        <v>561</v>
      </c>
      <c r="K183" s="251" t="s">
        <v>567</v>
      </c>
      <c r="L183" s="251" t="s">
        <v>567</v>
      </c>
      <c r="M183" s="251" t="s">
        <v>561</v>
      </c>
      <c r="N183" s="251" t="s">
        <v>561</v>
      </c>
      <c r="O183" s="251" t="s">
        <v>568</v>
      </c>
      <c r="P183" s="251" t="s">
        <v>568</v>
      </c>
      <c r="Q183" s="251" t="s">
        <v>561</v>
      </c>
      <c r="R183" s="267" t="s">
        <v>561</v>
      </c>
      <c r="S183" s="251" t="s">
        <v>564</v>
      </c>
      <c r="T183" s="251" t="s">
        <v>561</v>
      </c>
      <c r="U183" s="251" t="s">
        <v>561</v>
      </c>
      <c r="V183" s="251" t="s">
        <v>569</v>
      </c>
      <c r="W183" s="251" t="s">
        <v>569</v>
      </c>
      <c r="X183" s="251" t="s">
        <v>561</v>
      </c>
      <c r="Y183" s="251" t="s">
        <v>561</v>
      </c>
      <c r="Z183" s="232" t="s">
        <v>523</v>
      </c>
      <c r="AA183" s="232" t="s">
        <v>523</v>
      </c>
    </row>
    <row r="184" spans="1:27" ht="31.5" x14ac:dyDescent="0.25">
      <c r="A184" s="258">
        <v>2026</v>
      </c>
      <c r="B184" s="251" t="s">
        <v>565</v>
      </c>
      <c r="C184" s="251" t="s">
        <v>565</v>
      </c>
      <c r="D184" s="251" t="s">
        <v>565</v>
      </c>
      <c r="E184" s="251" t="s">
        <v>565</v>
      </c>
      <c r="F184" s="251" t="s">
        <v>566</v>
      </c>
      <c r="G184" s="251" t="s">
        <v>566</v>
      </c>
      <c r="H184" s="251" t="s">
        <v>566</v>
      </c>
      <c r="I184" s="251" t="s">
        <v>566</v>
      </c>
      <c r="J184" s="251" t="s">
        <v>561</v>
      </c>
      <c r="K184" s="251" t="s">
        <v>567</v>
      </c>
      <c r="L184" s="251" t="s">
        <v>567</v>
      </c>
      <c r="M184" s="251" t="s">
        <v>561</v>
      </c>
      <c r="N184" s="251" t="s">
        <v>561</v>
      </c>
      <c r="O184" s="251" t="s">
        <v>568</v>
      </c>
      <c r="P184" s="251" t="s">
        <v>568</v>
      </c>
      <c r="Q184" s="251" t="s">
        <v>561</v>
      </c>
      <c r="R184" s="267" t="s">
        <v>561</v>
      </c>
      <c r="S184" s="251" t="s">
        <v>570</v>
      </c>
      <c r="T184" s="251" t="s">
        <v>561</v>
      </c>
      <c r="U184" s="251" t="s">
        <v>561</v>
      </c>
      <c r="V184" s="251" t="s">
        <v>561</v>
      </c>
      <c r="W184" s="251" t="s">
        <v>561</v>
      </c>
      <c r="X184" s="251" t="s">
        <v>561</v>
      </c>
      <c r="Y184" s="251" t="s">
        <v>561</v>
      </c>
      <c r="Z184" s="232" t="s">
        <v>523</v>
      </c>
      <c r="AA184" s="232" t="s">
        <v>523</v>
      </c>
    </row>
    <row r="185" spans="1:27" ht="31.5" x14ac:dyDescent="0.25">
      <c r="A185" s="258">
        <v>2027</v>
      </c>
      <c r="B185" s="251" t="s">
        <v>565</v>
      </c>
      <c r="C185" s="251" t="s">
        <v>565</v>
      </c>
      <c r="D185" s="251" t="s">
        <v>565</v>
      </c>
      <c r="E185" s="251" t="s">
        <v>565</v>
      </c>
      <c r="F185" s="251" t="s">
        <v>566</v>
      </c>
      <c r="G185" s="251" t="s">
        <v>566</v>
      </c>
      <c r="H185" s="251" t="s">
        <v>566</v>
      </c>
      <c r="I185" s="251" t="s">
        <v>566</v>
      </c>
      <c r="J185" s="251" t="s">
        <v>561</v>
      </c>
      <c r="K185" s="251" t="s">
        <v>567</v>
      </c>
      <c r="L185" s="251" t="s">
        <v>567</v>
      </c>
      <c r="M185" s="251" t="s">
        <v>561</v>
      </c>
      <c r="N185" s="251" t="s">
        <v>561</v>
      </c>
      <c r="O185" s="251" t="s">
        <v>568</v>
      </c>
      <c r="P185" s="251" t="s">
        <v>568</v>
      </c>
      <c r="Q185" s="251" t="s">
        <v>561</v>
      </c>
      <c r="R185" s="267" t="s">
        <v>561</v>
      </c>
      <c r="S185" s="251" t="s">
        <v>571</v>
      </c>
      <c r="T185" s="251" t="s">
        <v>561</v>
      </c>
      <c r="U185" s="251" t="s">
        <v>561</v>
      </c>
      <c r="V185" s="251" t="s">
        <v>561</v>
      </c>
      <c r="W185" s="251" t="s">
        <v>561</v>
      </c>
      <c r="X185" s="251" t="s">
        <v>561</v>
      </c>
      <c r="Y185" s="251" t="s">
        <v>561</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4" sqref="G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ВЛ-10 кВ в г. Тюмень и Тюменском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593</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594</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595</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596</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597</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598</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ВЛ-10 кВ в г. Тюмень и Тюменском районе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ВЛ-10 кВ в г. Тюмень и Тюменском районе</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ВЛ-10 кВ в г. Тюмень и Тюменском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ВЛ-10 кВ в г. Тюмень и Тюменском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80.107810967233036</v>
      </c>
      <c r="D24" s="219">
        <f>D27</f>
        <v>27.403166519999996</v>
      </c>
      <c r="E24" s="224"/>
      <c r="F24" s="224"/>
      <c r="G24" s="219"/>
      <c r="H24" s="219">
        <f t="shared" ref="H24:I24" si="0">H25+H26+H27+H28+H29</f>
        <v>36.015239942055608</v>
      </c>
      <c r="I24" s="219">
        <f t="shared" si="0"/>
        <v>0</v>
      </c>
      <c r="J24" s="219">
        <f t="shared" ref="J24:Q24" si="1">J25+J26+J27+J28+J29</f>
        <v>27.052881719999995</v>
      </c>
      <c r="K24" s="219">
        <f t="shared" si="1"/>
        <v>0</v>
      </c>
      <c r="L24" s="219">
        <f>L25+L26+L27+L28+L29</f>
        <v>9.1693143480750763</v>
      </c>
      <c r="M24" s="219">
        <f t="shared" si="1"/>
        <v>4.4039999999999999</v>
      </c>
      <c r="N24" s="219">
        <f t="shared" si="1"/>
        <v>0.35028480000000006</v>
      </c>
      <c r="O24" s="219">
        <f t="shared" si="1"/>
        <v>0.33845440800000004</v>
      </c>
      <c r="P24" s="219">
        <f t="shared" si="1"/>
        <v>10.788799699104418</v>
      </c>
      <c r="Q24" s="219">
        <f t="shared" si="1"/>
        <v>0</v>
      </c>
      <c r="R24" s="230"/>
      <c r="S24" s="219"/>
      <c r="T24" s="219">
        <f>T25+T26+T27+T28+T29</f>
        <v>11.63240904812657</v>
      </c>
      <c r="U24" s="219">
        <f>U25+U26+U27+U28+U29</f>
        <v>0</v>
      </c>
      <c r="V24" s="219"/>
      <c r="W24" s="219"/>
      <c r="X24" s="219">
        <f>X25+X26+X27+X28+X29</f>
        <v>12.502047929871361</v>
      </c>
      <c r="Y24" s="219">
        <f>Y25+Y26+Y27+Y28+Y29</f>
        <v>0</v>
      </c>
      <c r="Z24" s="219"/>
      <c r="AA24" s="219"/>
      <c r="AB24" s="219">
        <f>AB25+AB26+AB27+AB28+AB29</f>
        <v>80.107810967233036</v>
      </c>
      <c r="AC24" s="219">
        <f>AC25+AC26+AC27+AC28+AC29</f>
        <v>27.403166519999996</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80.107810967233036</v>
      </c>
      <c r="D27" s="218">
        <f>AC27</f>
        <v>27.403166519999996</v>
      </c>
      <c r="E27" s="218"/>
      <c r="F27" s="218"/>
      <c r="G27" s="218"/>
      <c r="H27" s="218">
        <v>36.015239942055608</v>
      </c>
      <c r="I27" s="218"/>
      <c r="J27" s="218">
        <v>27.052881719999995</v>
      </c>
      <c r="K27" s="218"/>
      <c r="L27" s="218">
        <v>9.1693143480750763</v>
      </c>
      <c r="M27" s="218">
        <v>4.4039999999999999</v>
      </c>
      <c r="N27" s="218">
        <v>0.35028480000000006</v>
      </c>
      <c r="O27" s="218">
        <v>0.33845440800000004</v>
      </c>
      <c r="P27" s="218">
        <v>10.788799699104418</v>
      </c>
      <c r="Q27" s="218"/>
      <c r="R27" s="218"/>
      <c r="S27" s="218"/>
      <c r="T27" s="218">
        <v>11.63240904812657</v>
      </c>
      <c r="U27" s="218"/>
      <c r="V27" s="218"/>
      <c r="W27" s="218"/>
      <c r="X27" s="218">
        <v>12.502047929871361</v>
      </c>
      <c r="Y27" s="218"/>
      <c r="Z27" s="218"/>
      <c r="AA27" s="218"/>
      <c r="AB27" s="229">
        <f>X27+T27+P27+L27+H27</f>
        <v>80.107810967233036</v>
      </c>
      <c r="AC27" s="229">
        <f>Z27+V27+R27+N27+J27</f>
        <v>27.403166519999996</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66.756509139360872</v>
      </c>
      <c r="D30" s="218">
        <f>AC30</f>
        <v>22.835972099999996</v>
      </c>
      <c r="E30" s="231"/>
      <c r="F30" s="219"/>
      <c r="G30" s="225"/>
      <c r="H30" s="218">
        <v>30.01269995171301</v>
      </c>
      <c r="I30" s="218"/>
      <c r="J30" s="229">
        <v>22.544068099999997</v>
      </c>
      <c r="K30" s="218"/>
      <c r="L30" s="218">
        <v>7.6410952900625642</v>
      </c>
      <c r="M30" s="218">
        <v>3.67</v>
      </c>
      <c r="N30" s="218">
        <v>0.29190400000000005</v>
      </c>
      <c r="O30" s="218">
        <v>0.28204534000000003</v>
      </c>
      <c r="P30" s="218">
        <v>8.990666415920348</v>
      </c>
      <c r="Q30" s="218"/>
      <c r="R30" s="229"/>
      <c r="S30" s="218"/>
      <c r="T30" s="218">
        <v>9.6936742067721422</v>
      </c>
      <c r="U30" s="218"/>
      <c r="V30" s="229"/>
      <c r="W30" s="218"/>
      <c r="X30" s="218">
        <v>10.418373274892801</v>
      </c>
      <c r="Y30" s="218"/>
      <c r="Z30" s="218"/>
      <c r="AA30" s="218"/>
      <c r="AB30" s="218">
        <f>X30+T30+P30+L30+H30</f>
        <v>66.756509139360872</v>
      </c>
      <c r="AC30" s="229">
        <f>Z30+V30+R30+N30+J30</f>
        <v>22.835972099999996</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92</v>
      </c>
      <c r="D41" s="229">
        <f t="shared" si="2"/>
        <v>1</v>
      </c>
      <c r="E41" s="225"/>
      <c r="F41" s="225"/>
      <c r="G41" s="225"/>
      <c r="H41" s="218">
        <v>33</v>
      </c>
      <c r="I41" s="218"/>
      <c r="J41" s="218">
        <v>1</v>
      </c>
      <c r="K41" s="218"/>
      <c r="L41" s="218">
        <v>13</v>
      </c>
      <c r="M41" s="218"/>
      <c r="N41" s="218">
        <v>0</v>
      </c>
      <c r="O41" s="218">
        <v>0</v>
      </c>
      <c r="P41" s="218">
        <v>13</v>
      </c>
      <c r="Q41" s="218"/>
      <c r="R41" s="218"/>
      <c r="S41" s="218"/>
      <c r="T41" s="218">
        <v>15</v>
      </c>
      <c r="U41" s="218"/>
      <c r="V41" s="229"/>
      <c r="W41" s="218"/>
      <c r="X41" s="218">
        <v>18</v>
      </c>
      <c r="Y41" s="218"/>
      <c r="Z41" s="218"/>
      <c r="AA41" s="218"/>
      <c r="AB41" s="218">
        <f>X41+T41+P41+L41+H41</f>
        <v>92</v>
      </c>
      <c r="AC41" s="218">
        <f>Z41+V41+R41+N41+J41</f>
        <v>1</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1.016</v>
      </c>
      <c r="E46" s="225"/>
      <c r="F46" s="225"/>
      <c r="G46" s="225"/>
      <c r="H46" s="229">
        <v>0</v>
      </c>
      <c r="I46" s="218"/>
      <c r="J46" s="229">
        <v>1.016</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1.016</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92</v>
      </c>
      <c r="D50" s="218">
        <f t="shared" si="3"/>
        <v>16</v>
      </c>
      <c r="E50" s="225"/>
      <c r="F50" s="225"/>
      <c r="G50" s="225"/>
      <c r="H50" s="229">
        <v>33</v>
      </c>
      <c r="I50" s="218"/>
      <c r="J50" s="218">
        <v>16</v>
      </c>
      <c r="K50" s="218"/>
      <c r="L50" s="218">
        <v>13</v>
      </c>
      <c r="M50" s="218"/>
      <c r="N50" s="218">
        <v>0</v>
      </c>
      <c r="O50" s="218">
        <v>0</v>
      </c>
      <c r="P50" s="218">
        <v>13</v>
      </c>
      <c r="Q50" s="218"/>
      <c r="R50" s="218"/>
      <c r="S50" s="218"/>
      <c r="T50" s="218">
        <v>15</v>
      </c>
      <c r="U50" s="218"/>
      <c r="V50" s="229"/>
      <c r="W50" s="218"/>
      <c r="X50" s="229">
        <v>18</v>
      </c>
      <c r="Y50" s="218"/>
      <c r="Z50" s="238"/>
      <c r="AA50" s="218"/>
      <c r="AB50" s="218">
        <f>X50+T50+P50+L50+H50</f>
        <v>92</v>
      </c>
      <c r="AC50" s="218">
        <f>Z50+V50+R50+N50+J50</f>
        <v>16</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66.756509139360872</v>
      </c>
      <c r="D52" s="219">
        <f>AC52</f>
        <v>22.835972099999996</v>
      </c>
      <c r="E52" s="219"/>
      <c r="F52" s="219"/>
      <c r="G52" s="225"/>
      <c r="H52" s="229">
        <v>30.01269995171301</v>
      </c>
      <c r="I52" s="218"/>
      <c r="J52" s="218">
        <v>22.544068099999997</v>
      </c>
      <c r="K52" s="218"/>
      <c r="L52" s="218">
        <v>7.6410952900625642</v>
      </c>
      <c r="M52" s="218"/>
      <c r="N52" s="218">
        <v>0.29190400000000005</v>
      </c>
      <c r="O52" s="218">
        <v>0.28204534000000003</v>
      </c>
      <c r="P52" s="218">
        <v>8.990666415920348</v>
      </c>
      <c r="Q52" s="218"/>
      <c r="R52" s="218"/>
      <c r="S52" s="218"/>
      <c r="T52" s="218">
        <v>9.6936742067721422</v>
      </c>
      <c r="U52" s="218"/>
      <c r="V52" s="229"/>
      <c r="W52" s="218"/>
      <c r="X52" s="218">
        <v>10.418373274892801</v>
      </c>
      <c r="Y52" s="218"/>
      <c r="Z52" s="229"/>
      <c r="AA52" s="218"/>
      <c r="AB52" s="218">
        <f>X52+T52+P52+L52+H52</f>
        <v>66.756509139360872</v>
      </c>
      <c r="AC52" s="218">
        <f>Z52+V52+R52+N52+J52</f>
        <v>22.835972099999996</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1.016</v>
      </c>
      <c r="E56" s="219"/>
      <c r="F56" s="219"/>
      <c r="G56" s="225"/>
      <c r="H56" s="218">
        <v>0</v>
      </c>
      <c r="I56" s="218"/>
      <c r="J56" s="229">
        <v>1.016</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1.016</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92</v>
      </c>
      <c r="D58" s="219">
        <f t="shared" si="6"/>
        <v>16</v>
      </c>
      <c r="E58" s="219"/>
      <c r="F58" s="219"/>
      <c r="G58" s="225"/>
      <c r="H58" s="218">
        <v>33</v>
      </c>
      <c r="I58" s="218"/>
      <c r="J58" s="218">
        <v>16</v>
      </c>
      <c r="K58" s="218"/>
      <c r="L58" s="218">
        <v>13</v>
      </c>
      <c r="M58" s="218"/>
      <c r="N58" s="218">
        <v>0</v>
      </c>
      <c r="O58" s="218">
        <v>0</v>
      </c>
      <c r="P58" s="218">
        <v>13</v>
      </c>
      <c r="Q58" s="218"/>
      <c r="R58" s="218"/>
      <c r="S58" s="218"/>
      <c r="T58" s="218">
        <v>15</v>
      </c>
      <c r="U58" s="218"/>
      <c r="V58" s="218"/>
      <c r="W58" s="218"/>
      <c r="X58" s="218">
        <v>18</v>
      </c>
      <c r="Y58" s="218"/>
      <c r="Z58" s="218"/>
      <c r="AA58" s="218"/>
      <c r="AB58" s="218">
        <f>X58+T58+P58+L58+H58</f>
        <v>92</v>
      </c>
      <c r="AC58" s="218">
        <f>Z58+V58+R58+N58+J58</f>
        <v>16</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AJ29" sqref="AJ29"/>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ВЛ-10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7" t="s">
        <v>544</v>
      </c>
      <c r="H26" s="250"/>
      <c r="I26" s="256" t="s">
        <v>544</v>
      </c>
      <c r="J26" s="250"/>
      <c r="K26" s="256" t="s">
        <v>544</v>
      </c>
      <c r="L26" s="250">
        <v>13</v>
      </c>
      <c r="M26" s="250" t="s">
        <v>545</v>
      </c>
      <c r="N26" s="248" t="s">
        <v>546</v>
      </c>
      <c r="O26" s="250" t="s">
        <v>547</v>
      </c>
      <c r="P26" s="254">
        <v>7641.0952900625643</v>
      </c>
      <c r="Q26" s="250" t="s">
        <v>548</v>
      </c>
      <c r="R26" s="255" t="s">
        <v>549</v>
      </c>
      <c r="S26" s="248" t="s">
        <v>550</v>
      </c>
      <c r="T26" s="248" t="s">
        <v>550</v>
      </c>
      <c r="U26" s="248" t="s">
        <v>551</v>
      </c>
      <c r="V26" s="248" t="s">
        <v>65</v>
      </c>
      <c r="W26" s="248" t="s">
        <v>552</v>
      </c>
      <c r="X26" s="255" t="s">
        <v>549</v>
      </c>
      <c r="Y26" s="248" t="s">
        <v>523</v>
      </c>
      <c r="Z26" s="248" t="s">
        <v>523</v>
      </c>
      <c r="AA26" s="248" t="s">
        <v>523</v>
      </c>
      <c r="AB26" s="255" t="s">
        <v>549</v>
      </c>
      <c r="AC26" s="248" t="s">
        <v>552</v>
      </c>
      <c r="AD26" s="255" t="s">
        <v>553</v>
      </c>
      <c r="AE26" s="248" t="s">
        <v>543</v>
      </c>
      <c r="AF26" s="248" t="s">
        <v>554</v>
      </c>
      <c r="AG26" s="248" t="s">
        <v>555</v>
      </c>
      <c r="AH26" s="249" t="s">
        <v>556</v>
      </c>
      <c r="AI26" s="249" t="s">
        <v>556</v>
      </c>
      <c r="AJ26" s="249" t="s">
        <v>557</v>
      </c>
      <c r="AK26" s="249" t="s">
        <v>558</v>
      </c>
      <c r="AL26" s="248" t="s">
        <v>523</v>
      </c>
      <c r="AM26" s="248" t="s">
        <v>523</v>
      </c>
      <c r="AN26" s="249" t="s">
        <v>523</v>
      </c>
      <c r="AO26" s="248" t="s">
        <v>523</v>
      </c>
      <c r="AP26" s="248" t="s">
        <v>523</v>
      </c>
      <c r="AQ26" s="249" t="s">
        <v>559</v>
      </c>
      <c r="AR26" s="249" t="s">
        <v>559</v>
      </c>
      <c r="AS26" s="249" t="s">
        <v>559</v>
      </c>
      <c r="AT26" s="249" t="s">
        <v>560</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ВЛ-10 кВ в г. Тюмень и Тюменском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ВЛ-10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600</v>
      </c>
    </row>
    <row r="25" spans="1:2" ht="16.5" thickBot="1" x14ac:dyDescent="0.3">
      <c r="A25" s="153" t="s">
        <v>387</v>
      </c>
      <c r="B25" s="217" t="s">
        <v>597</v>
      </c>
    </row>
    <row r="26" spans="1:2" ht="16.5" thickBot="1" x14ac:dyDescent="0.3">
      <c r="A26" s="154" t="s">
        <v>388</v>
      </c>
      <c r="B26" s="217" t="s">
        <v>598</v>
      </c>
    </row>
    <row r="27" spans="1:2" ht="16.5" thickBot="1" x14ac:dyDescent="0.3">
      <c r="A27" s="162" t="s">
        <v>524</v>
      </c>
      <c r="B27" s="217">
        <v>66.760000000000005</v>
      </c>
    </row>
    <row r="28" spans="1:2" ht="16.5" thickBot="1" x14ac:dyDescent="0.3">
      <c r="A28" s="157" t="s">
        <v>389</v>
      </c>
      <c r="B28" s="217" t="s">
        <v>599</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2024-11-14T08:08:54Z</dcterms:modified>
</cp:coreProperties>
</file>