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B3AE9DE1-CB6E-4010-B4F7-9264CAFFCC5E}"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<sst xmlns="http://schemas.openxmlformats.org/spreadsheetml/2006/main" count="7413" uniqueCount="614">
  <si>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</si>
  <si>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</si>
  <si>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</si>
  <si>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</si>
  <si>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</si>
  <si>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</si>
  <si>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</si>
  <si>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</si>
  <si>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</si>
  <si>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</si>
  <si>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</si>
  <si>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</si>
  <si>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</si>
  <si>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</si>
  <si>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</si>
  <si>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</si>
  <si>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</si>
  <si>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</si>
  <si>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</si>
  <si>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</si>
  <si>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</si>
  <si>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</si>
  <si>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</si>
  <si>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</si>
  <si>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</si>
  <si>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</si>
  <si>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</si>
  <si>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</si>
  <si>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</si>
  <si>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</si>
  <si>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</si>
  <si>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</si>
  <si>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</si>
  <si>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</si>
  <si>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</si>
  <si>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</si>
  <si>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</si>
  <si>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</si>
  <si>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</si>
  <si>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</si>
  <si>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</si>
  <si>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</si>
  <si>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</si>
  <si>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</si>
  <si>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</si>
  <si>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</si>
  <si>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</si>
  <si>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</si>
  <si>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</si>
  <si>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</si>
  <si>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</si>
  <si>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</si>
  <si>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</si>
  <si>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</si>
  <si>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</si>
  <si>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</si>
  <si>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</si>
  <si>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</si>
  <si>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</si>
  <si>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</si>
  <si>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</si>
  <si>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</si>
  <si>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</si>
  <si>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</si>
  <si>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</si>
  <si>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</si>
  <si>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</si>
  <si>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</si>
  <si>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</si>
  <si>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</si>
  <si>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</si>
  <si>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</si>
  <si>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</si>
  <si>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</si>
  <si>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</si>
  <si>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</si>
  <si>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</si>
  <si>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</si>
  <si>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</si>
  <si>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</si>
  <si>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</si>
  <si>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</si>
  <si>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</si>
  <si>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</si>
  <si>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</si>
  <si>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</si>
  <si>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</si>
  <si>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</si>
  <si>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</si>
  <si>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</si>
  <si>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</si>
  <si>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</si>
  <si>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</si>
  <si>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</si>
  <si>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</si>
  <si>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</si>
  <si>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</si>
  <si>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</si>
  <si>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</si>
  <si>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</si>
  <si>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</si>
  <si>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</si>
  <si>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</si>
  <si>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</si>
  <si>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</si>
  <si>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</si>
  <si>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</si>
  <si>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</si>
  <si>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</si>
  <si>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</si>
  <si>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</si>
  <si>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</si>
  <si>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</si>
  <si>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</si>
  <si>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</si>
  <si>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</si>
  <si>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</si>
  <si>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</si>
  <si>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</si>
  <si>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</si>
  <si>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</si>
  <si>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</si>
  <si>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</si>
  <si>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</si>
  <si>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</si>
  <si>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</si>
  <si>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</si>
  <si>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</si>
  <si>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</si>
  <si>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</si>
  <si>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</si>
  <si>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</si>
  <si>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</si>
  <si>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</si>
  <si>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</si>
  <si>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</si>
  <si>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</si>
  <si>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</si>
  <si>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</si>
  <si>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</si>
  <si>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</si>
  <si>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</si>
  <si>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</si>
  <si>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</si>
  <si>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</si>
  <si>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</si>
  <si>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</si>
  <si>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</si>
  <si>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</si>
  <si>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</si>
  <si>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</si>
  <si>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</si>
  <si>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</si>
  <si>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</si>
  <si>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</si>
  <si>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</si>
  <si>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</si>
  <si>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</si>
  <si>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</si>
  <si>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</si>
  <si>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</si>
  <si>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</si>
  <si>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</si>
  <si>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</si>
  <si>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</si>
  <si>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</si>
  <si>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</si>
  <si>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</si>
  <si>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</si>
  <si>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</si>
  <si>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</si>
  <si>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</si>
  <si>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</si>
  <si>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</si>
  <si>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</si>
  <si>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</si>
  <si>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</si>
  <si>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</si>
  <si>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</si>
  <si>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</si>
  <si>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</si>
  <si>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</si>
  <si>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</si>
  <si>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</si>
  <si>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</si>
  <si>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</si>
  <si>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</si>
  <si>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</si>
  <si>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</si>
  <si>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</si>
  <si>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</si>
  <si>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</si>
  <si>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</si>
  <si>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</si>
  <si>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</si>
  <si>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</si>
  <si>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</si>
  <si>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</si>
  <si>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</si>
  <si>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</si>
  <si>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</si>
  <si>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</si>
  <si>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</si>
  <si>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</si>
  <si>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</si>
  <si>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</si>
  <si>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</si>
  <si>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</si>
  <si>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</si>
  <si>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</si>
  <si>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</si>
  <si>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</si>
  <si>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</si>
  <si>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</si>
  <si>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</si>
  <si>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</si>
  <si>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</si>
  <si>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</si>
  <si>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</si>
  <si>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</si>
  <si>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</si>
  <si>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</si>
  <si>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</si>
  <si>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</si>
  <si>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</si>
  <si>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</si>
  <si>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</si>
  <si>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</si>
  <si>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</si>
  <si>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</si>
  <si>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</si>
  <si>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</si>
  <si>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</si>
  <si>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</si>
  <si>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</si>
  <si>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</si>
  <si>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</si>
  <si>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</si>
  <si>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</si>
  <si>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</si>
  <si>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</si>
  <si>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</si>
  <si>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</si>
  <si>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</si>
  <si>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</si>
  <si>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</si>
  <si>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</si>
  <si>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</si>
  <si>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</si>
  <si>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</si>
  <si>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</si>
  <si>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</si>
  <si>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</si>
  <si>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</si>
  <si>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</si>
  <si>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</si>
  <si>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</si>
  <si>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</si>
  <si>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</si>
  <si>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</si>
  <si>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</si>
  <si>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</si>
  <si>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</si>
  <si>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</si>
  <si>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</si>
  <si>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</si>
  <si>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</si>
  <si>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</si>
  <si>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</si>
  <si>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</si>
  <si>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</si>
  <si>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</si>
  <si>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</si>
  <si>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</si>
  <si>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</si>
  <si>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</si>
  <si>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</si>
  <si>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</si>
  <si>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</si>
  <si>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</si>
  <si>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</si>
  <si>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</si>
  <si>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</si>
  <si>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</si>
  <si>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</si>
  <si>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</si>
  <si>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</si>
  <si>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</si>
  <si>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</si>
  <si>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</si>
  <si>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</si>
  <si>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</si>
  <si>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</si>
  <si>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</si>
  <si>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</si>
  <si>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</si>
  <si>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</si>
  <si>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</si>
  <si>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</si>
  <si>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</si>
  <si>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</si>
  <si>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</si>
  <si>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</si>
  <si>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</si>
  <si>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</si>
  <si>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</si>
  <si>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</si>
  <si>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</si>
  <si>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</si>
  <si>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</si>
  <si>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</si>
  <si>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</si>
  <si>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</si>
  <si>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</si>
  <si>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</si>
  <si>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</si>
  <si>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</si>
  <si>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</si>
  <si>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</si>
  <si>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</si>
  <si>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</si>
  <si>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</si>
  <si>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</si>
  <si>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</si>
  <si>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</si>
  <si>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</si>
  <si>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</si>
  <si>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</si>
  <si>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</si>
  <si>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</si>
  <si>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</si>
  <si>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</si>
  <si>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</si>
  <si>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</si>
  <si>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</si>
  <si>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</si>
  <si>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</si>
  <si>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</si>
  <si>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</si>
  <si>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</si>
  <si>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</si>
  <si>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</si>
  <si>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</si>
  <si>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</si>
  <si>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</si>
  <si>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</si>
  <si>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</si>
  <si>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</si>
  <si>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</si>
  <si>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</si>
  <si>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</si>
  <si>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</si>
  <si>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</si>
  <si>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</si>
  <si>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</si>
  <si>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</si>
  <si>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</si>
  <si>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</si>
  <si>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</si>
  <si>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</si>
  <si>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</si>
  <si>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</si>
  <si>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</si>
  <si>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</si>
  <si>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</si>
  <si>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</si>
  <si>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</si>
  <si>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</si>
  <si>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</si>
  <si>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</si>
  <si>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</si>
  <si>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</si>
  <si>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</si>
  <si>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</si>
  <si>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</si>
  <si>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</si>
  <si>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</si>
  <si>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</si>
  <si>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</si>
  <si>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</si>
  <si>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</si>
  <si>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</si>
  <si>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</si>
  <si>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</si>
  <si>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</si>
  <si>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</si>
  <si>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</si>
  <si>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</si>
  <si>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</si>
  <si>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</si>
  <si>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</si>
  <si>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</si>
  <si>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</si>
  <si>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</si>
  <si>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</si>
  <si>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</si>
  <si>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</si>
  <si>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</si>
  <si>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</si>
  <si>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</si>
  <si>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</si>
  <si>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</si>
  <si>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</si>
  <si>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</si>
  <si>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</si>
  <si>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</si>
  <si>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</si>
  <si>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</si>
  <si>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</si>
  <si>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</si>
  <si>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</si>
  <si>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</si>
  <si>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</si>
  <si>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</si>
  <si>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</si>
  <si>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</si>
  <si>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</si>
  <si>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</si>
  <si>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</si>
  <si>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</si>
  <si>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</si>
  <si>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</si>
  <si>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</si>
  <si>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</si>
  <si>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</si>
  <si>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</si>
  <si>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</si>
  <si>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</si>
  <si>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</si>
  <si>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</si>
  <si>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</si>
  <si>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</si>
  <si>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</si>
  <si>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</si>
  <si>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</si>
  <si>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</si>
  <si>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</si>
  <si>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</si>
  <si>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</si>
  <si>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</si>
  <si>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</si>
  <si>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</si>
  <si>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</si>
  <si>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</si>
  <si>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</si>
  <si>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</si>
  <si>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</si>
  <si>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</si>
  <si>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</si>
  <si>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</si>
  <si>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</si>
  <si>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</si>
  <si>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</si>
  <si>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</si>
  <si>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</si>
  <si>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</si>
  <si>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</si>
  <si>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</si>
  <si>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</si>
  <si>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</si>
  <si>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</si>
  <si>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</si>
  <si>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</si>
  <si>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</si>
  <si>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</si>
  <si>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</si>
  <si>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</si>
  <si>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</si>
  <si>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</si>
  <si>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</si>
  <si>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</si>
  <si>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</si>
  <si>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</si>
  <si>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</si>
  <si>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</si>
  <si>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</si>
  <si>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</si>
  <si>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</si>
  <si>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</si>
  <si>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</si>
  <si>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</si>
  <si>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</si>
  <si>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</si>
  <si>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</si>
  <si>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</si>
  <si>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</si>
  <si>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</si>
  <si>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</si>
  <si>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</si>
  <si>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</si>
  <si>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</si>
  <si>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</si>
  <si>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</si>
  <si>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</si>
  <si>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</si>
  <si>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</si>
  <si>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</si>
  <si>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</si>
  <si>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</si>
  <si>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</si>
  <si>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</si>
  <si>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</si>
  <si>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</si>
  <si>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</si>
  <si>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</si>
  <si>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</si>
  <si>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</si>
  <si>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</si>
  <si>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</si>
  <si>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</si>
  <si>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</si>
  <si>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</si>
  <si>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</si>
  <si>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</si>
  <si>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</si>
  <si>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</si>
  <si>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</si>
  <si>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</si>
  <si>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</si>
  <si>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</si>
  <si>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</si>
  <si>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</si>
  <si>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</si>
  <si>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</si>
  <si>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</si>
  <si>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</si>
  <si>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</si>
  <si>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</si>
  <si>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</si>
  <si>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</si>
  <si>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</si>
  <si>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</si>
  <si>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</si>
  <si>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</si>
  <si>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</si>
  <si>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</si>
  <si>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</si>
  <si>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</si>
  <si>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</si>
  <si>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</si>
  <si>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</si>
  <si>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</si>
  <si>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1.2.2.1.12</t>
  </si>
  <si>
    <t>Декабрь 2024</t>
  </si>
  <si>
    <t/>
  </si>
  <si>
    <t>ПИР/СМР</t>
  </si>
  <si>
    <t>Выполнение комплекса мероприятий (работ), предусмотренных инвестиционной программой АО «СУЭНКО» в Южном филиале (66/2024)</t>
  </si>
  <si>
    <t>АО "СУЭНКО"</t>
  </si>
  <si>
    <t>ЛСР</t>
  </si>
  <si>
    <t>12420,61</t>
  </si>
  <si>
    <t>ЗП</t>
  </si>
  <si>
    <t>не определено</t>
  </si>
  <si>
    <t>ООО "СУЭС"</t>
  </si>
  <si>
    <t>14904,73</t>
  </si>
  <si>
    <t>66/2024</t>
  </si>
  <si>
    <t>https://www.rts-tender.ru/</t>
  </si>
  <si>
    <t>26.02.2024</t>
  </si>
  <si>
    <t>15.03.2024</t>
  </si>
  <si>
    <t xml:space="preserve">нд_x000D_
</t>
  </si>
  <si>
    <t>02.04.2024</t>
  </si>
  <si>
    <t>31.12.2024</t>
  </si>
  <si>
    <t>Реклоузер 10 кВ</t>
  </si>
  <si>
    <t>Годен</t>
  </si>
  <si>
    <t xml:space="preserve">ВЛ-10кВ Новостройка </t>
  </si>
  <si>
    <t>ВЛ-10</t>
  </si>
  <si>
    <t>нд
нд</t>
  </si>
  <si>
    <t>нд
Реклоузер 10 кВ</t>
  </si>
  <si>
    <t>нд
2026</t>
  </si>
  <si>
    <t>нд
10</t>
  </si>
  <si>
    <t>Протокол-заключение от 30.06.2018
2021</t>
  </si>
  <si>
    <t>Годен
Годен</t>
  </si>
  <si>
    <t>ВЛ-10кВ ф. Механический
ВЛ-10кВ ф. ММС</t>
  </si>
  <si>
    <t>10
10</t>
  </si>
  <si>
    <t>1986
1991</t>
  </si>
  <si>
    <t>нд
1</t>
  </si>
  <si>
    <t>1
1</t>
  </si>
  <si>
    <t>1х95
нд</t>
  </si>
  <si>
    <t>нд
ВЛ-10</t>
  </si>
  <si>
    <t>ВЛ-10
ВЛ-10</t>
  </si>
  <si>
    <t>0,26
нд</t>
  </si>
  <si>
    <t>2026
2026</t>
  </si>
  <si>
    <t>2019
2019</t>
  </si>
  <si>
    <t>2
4</t>
  </si>
  <si>
    <t>ГНБ
нд</t>
  </si>
  <si>
    <t>ВЛ-10кВ Восточный</t>
  </si>
  <si>
    <t>ВЛ-10кВ  ф.Новый отпайка на ТП-823</t>
  </si>
  <si>
    <t>1х70, 3х185</t>
  </si>
  <si>
    <t>1х50</t>
  </si>
  <si>
    <t>ЛЭП-10</t>
  </si>
  <si>
    <t xml:space="preserve">ВЛ-10 </t>
  </si>
  <si>
    <t>ВЛ-10кВ от оп.№52/10 ф.Новый отпайка на ТП-823</t>
  </si>
  <si>
    <t>жб</t>
  </si>
  <si>
    <t>жб, траншея</t>
  </si>
  <si>
    <t>ВЛ-10кВ  ф.Новый отпайка на ТП-824</t>
  </si>
  <si>
    <t>А-70</t>
  </si>
  <si>
    <t xml:space="preserve">1х50 </t>
  </si>
  <si>
    <t>M_Tmn_1.2.2.1.12</t>
  </si>
  <si>
    <t>Реконструкция ВЛ-10 кВ г. Ялуторовск, г. Заводоуковск, Ялуторовском и Заводоуковском районах</t>
  </si>
  <si>
    <t>Развитие электрической сети/усиление существующей электрической сети, связанное с подключением новых потребителей</t>
  </si>
  <si>
    <t>Южный филиал</t>
  </si>
  <si>
    <t>Тюменская область</t>
  </si>
  <si>
    <t>г. Ялуторовск, г. Заводоуковск, Ялуторовский и Заводоуковский р-он</t>
  </si>
  <si>
    <t>не требуется</t>
  </si>
  <si>
    <t>+</t>
  </si>
  <si>
    <t>местный</t>
  </si>
  <si>
    <t xml:space="preserve"> -</t>
  </si>
  <si>
    <t xml:space="preserve">0,26 км - показатель увеличения протяженности линий электропередачи; 2,35 км - показатель замены линий электропередачи; 23,83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</si>
  <si>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</si>
  <si>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</si>
  <si>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</si>
  <si>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</si>
  <si>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2026</t>
  </si>
  <si>
    <t>П</t>
  </si>
  <si>
    <t>2,61 км; 6шт./комплектов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</si>
</sst>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K9" sqref="K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596</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597</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599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600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602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602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602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604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602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602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602</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23.83175505168234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19.85979587640195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M_Tmn_1.2.2.1.12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ВЛ-10 кВ г. Ялуторовск, г. Заводоуковск, Ялуторовском и Заводоуковском районах</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E146" sqref="E146"/>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M_Tmn_1.2.2.1.12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ВЛ-10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561</v>
      </c>
      <c r="E144" s="251" t="s">
        <v>523</v>
      </c>
      <c r="F144" s="251" t="s">
        <v>561</v>
      </c>
      <c r="G144" s="251" t="s">
        <v>523</v>
      </c>
      <c r="H144" s="251" t="s">
        <v>523</v>
      </c>
      <c r="I144" s="251" t="s">
        <v>523</v>
      </c>
      <c r="J144" s="251" t="s">
        <v>523</v>
      </c>
      <c r="K144" s="251" t="s">
        <v>523</v>
      </c>
      <c r="L144" s="251" t="s">
        <v>523</v>
      </c>
      <c r="M144" s="251">
        <v>10</v>
      </c>
      <c r="N144" s="251" t="s">
        <v>523</v>
      </c>
      <c r="O144" s="251" t="s">
        <v>523</v>
      </c>
      <c r="P144" s="251" t="s">
        <v>523</v>
      </c>
      <c r="Q144" s="251">
        <v>2021</v>
      </c>
      <c r="R144" s="251" t="s">
        <v>562</v>
      </c>
      <c r="S144" s="251" t="s">
        <v>523</v>
      </c>
      <c r="T144" s="251" t="s">
        <v>523</v>
      </c>
    </row>
    <row r="145" spans="1:20" s="59" customFormat="1" ht="47.25" x14ac:dyDescent="0.25">
      <c r="A145" s="258">
        <v>2026</v>
      </c>
      <c r="B145" s="251" t="s">
        <v>565</v>
      </c>
      <c r="C145" s="251" t="s">
        <v>565</v>
      </c>
      <c r="D145" s="251" t="s">
        <v>566</v>
      </c>
      <c r="E145" s="251" t="s">
        <v>565</v>
      </c>
      <c r="F145" s="251" t="s">
        <v>566</v>
      </c>
      <c r="G145" s="251" t="s">
        <v>523</v>
      </c>
      <c r="H145" s="251" t="s">
        <v>523</v>
      </c>
      <c r="I145" s="251" t="s">
        <v>565</v>
      </c>
      <c r="J145" s="251" t="s">
        <v>567</v>
      </c>
      <c r="K145" s="251" t="s">
        <v>565</v>
      </c>
      <c r="L145" s="251" t="s">
        <v>565</v>
      </c>
      <c r="M145" s="251" t="s">
        <v>568</v>
      </c>
      <c r="N145" s="251" t="s">
        <v>565</v>
      </c>
      <c r="O145" s="251" t="s">
        <v>565</v>
      </c>
      <c r="P145" s="251" t="s">
        <v>565</v>
      </c>
      <c r="Q145" s="251" t="s">
        <v>569</v>
      </c>
      <c r="R145" s="251" t="s">
        <v>570</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94" sqref="D194"/>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ВЛ-10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584</v>
      </c>
      <c r="C132" s="251" t="s">
        <v>584</v>
      </c>
      <c r="D132" s="251" t="s">
        <v>584</v>
      </c>
      <c r="E132" s="251" t="s">
        <v>584</v>
      </c>
      <c r="F132" s="251">
        <v>10</v>
      </c>
      <c r="G132" s="251">
        <v>10</v>
      </c>
      <c r="H132" s="251">
        <v>10</v>
      </c>
      <c r="I132" s="251">
        <v>10</v>
      </c>
      <c r="J132" s="251">
        <v>1968</v>
      </c>
      <c r="K132" s="251">
        <v>1</v>
      </c>
      <c r="L132" s="251">
        <v>1</v>
      </c>
      <c r="M132" s="251" t="s">
        <v>594</v>
      </c>
      <c r="N132" s="251" t="s">
        <v>586</v>
      </c>
      <c r="O132" s="251" t="s">
        <v>588</v>
      </c>
      <c r="P132" s="251" t="s">
        <v>588</v>
      </c>
      <c r="Q132" s="251">
        <v>0.55800000000000005</v>
      </c>
      <c r="R132" s="267">
        <v>0.55800000000000005</v>
      </c>
      <c r="S132" s="251">
        <v>2024</v>
      </c>
      <c r="T132" s="251" t="s">
        <v>523</v>
      </c>
      <c r="U132" s="251" t="s">
        <v>523</v>
      </c>
      <c r="V132" s="251" t="s">
        <v>591</v>
      </c>
      <c r="W132" s="251" t="s">
        <v>592</v>
      </c>
      <c r="X132" s="251" t="s">
        <v>523</v>
      </c>
      <c r="Y132" s="251" t="s">
        <v>523</v>
      </c>
      <c r="Z132" s="232" t="s">
        <v>523</v>
      </c>
      <c r="AA132" s="232" t="s">
        <v>523</v>
      </c>
    </row>
    <row r="133" spans="1:27" x14ac:dyDescent="0.25">
      <c r="A133" s="302"/>
      <c r="B133" s="251" t="s">
        <v>585</v>
      </c>
      <c r="C133" s="251" t="s">
        <v>593</v>
      </c>
      <c r="D133" s="251" t="s">
        <v>523</v>
      </c>
      <c r="E133" s="251" t="s">
        <v>590</v>
      </c>
      <c r="F133" s="251">
        <v>10</v>
      </c>
      <c r="G133" s="251">
        <v>10</v>
      </c>
      <c r="H133" s="251">
        <v>10</v>
      </c>
      <c r="I133" s="251">
        <v>10</v>
      </c>
      <c r="J133" s="251">
        <v>2015</v>
      </c>
      <c r="K133" s="251">
        <v>1</v>
      </c>
      <c r="L133" s="251">
        <v>1</v>
      </c>
      <c r="M133" s="251" t="s">
        <v>595</v>
      </c>
      <c r="N133" s="251" t="s">
        <v>587</v>
      </c>
      <c r="O133" s="251" t="s">
        <v>589</v>
      </c>
      <c r="P133" s="251" t="s">
        <v>564</v>
      </c>
      <c r="Q133" s="251">
        <v>0.161</v>
      </c>
      <c r="R133" s="267">
        <v>0.161</v>
      </c>
      <c r="S133" s="251">
        <v>2024</v>
      </c>
      <c r="T133" s="251" t="s">
        <v>523</v>
      </c>
      <c r="U133" s="251" t="s">
        <v>523</v>
      </c>
      <c r="V133" s="251" t="s">
        <v>591</v>
      </c>
      <c r="W133" s="251" t="s">
        <v>591</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563</v>
      </c>
      <c r="C183" s="251" t="s">
        <v>563</v>
      </c>
      <c r="D183" s="251" t="s">
        <v>563</v>
      </c>
      <c r="E183" s="251" t="s">
        <v>563</v>
      </c>
      <c r="F183" s="251">
        <v>10</v>
      </c>
      <c r="G183" s="251">
        <v>10</v>
      </c>
      <c r="H183" s="251">
        <v>10</v>
      </c>
      <c r="I183" s="251">
        <v>10</v>
      </c>
      <c r="J183" s="251">
        <v>1968</v>
      </c>
      <c r="K183" s="251">
        <v>1</v>
      </c>
      <c r="L183" s="251">
        <v>1</v>
      </c>
      <c r="M183" s="251" t="s">
        <v>523</v>
      </c>
      <c r="N183" s="251" t="s">
        <v>523</v>
      </c>
      <c r="O183" s="251" t="s">
        <v>564</v>
      </c>
      <c r="P183" s="251" t="s">
        <v>564</v>
      </c>
      <c r="Q183" s="251" t="s">
        <v>523</v>
      </c>
      <c r="R183" s="267" t="s">
        <v>523</v>
      </c>
      <c r="S183" s="251">
        <v>2025</v>
      </c>
      <c r="T183" s="251">
        <v>2020</v>
      </c>
      <c r="U183" s="251">
        <v>4</v>
      </c>
      <c r="V183" s="251" t="s">
        <v>523</v>
      </c>
      <c r="W183" s="251" t="s">
        <v>523</v>
      </c>
      <c r="X183" s="251">
        <v>2021</v>
      </c>
      <c r="Y183" s="251" t="s">
        <v>562</v>
      </c>
      <c r="Z183" s="232" t="s">
        <v>523</v>
      </c>
      <c r="AA183" s="232" t="s">
        <v>523</v>
      </c>
    </row>
    <row r="184" spans="1:27" ht="47.25" x14ac:dyDescent="0.25">
      <c r="A184" s="258">
        <v>2026</v>
      </c>
      <c r="B184" s="251" t="s">
        <v>571</v>
      </c>
      <c r="C184" s="251" t="s">
        <v>571</v>
      </c>
      <c r="D184" s="251" t="s">
        <v>571</v>
      </c>
      <c r="E184" s="251" t="s">
        <v>571</v>
      </c>
      <c r="F184" s="251" t="s">
        <v>572</v>
      </c>
      <c r="G184" s="251" t="s">
        <v>572</v>
      </c>
      <c r="H184" s="251" t="s">
        <v>572</v>
      </c>
      <c r="I184" s="251" t="s">
        <v>572</v>
      </c>
      <c r="J184" s="251" t="s">
        <v>573</v>
      </c>
      <c r="K184" s="251" t="s">
        <v>574</v>
      </c>
      <c r="L184" s="251" t="s">
        <v>575</v>
      </c>
      <c r="M184" s="251" t="s">
        <v>565</v>
      </c>
      <c r="N184" s="251" t="s">
        <v>576</v>
      </c>
      <c r="O184" s="251" t="s">
        <v>577</v>
      </c>
      <c r="P184" s="251" t="s">
        <v>578</v>
      </c>
      <c r="Q184" s="251" t="s">
        <v>565</v>
      </c>
      <c r="R184" s="267" t="s">
        <v>579</v>
      </c>
      <c r="S184" s="251" t="s">
        <v>580</v>
      </c>
      <c r="T184" s="251" t="s">
        <v>581</v>
      </c>
      <c r="U184" s="251" t="s">
        <v>582</v>
      </c>
      <c r="V184" s="251" t="s">
        <v>565</v>
      </c>
      <c r="W184" s="251" t="s">
        <v>583</v>
      </c>
      <c r="X184" s="251" t="s">
        <v>569</v>
      </c>
      <c r="Y184" s="251" t="s">
        <v>570</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4" sqref="G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M_Tmn_1.2.2.1.12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ВЛ-10 кВ г. Ялуторовск, г. Заводоуковск, Ялуторовском и Заводоуковском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607</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608</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609</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610</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611</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612</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M_Tmn_1.2.2.1.12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ВЛ-10 кВ г. Ялуторовск, г. Заводоуковск, Ялуторовском и Заводоуковском районах</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M_Tmn_1.2.2.1.12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ВЛ-10 кВ г. Ялуторовск, г. Заводоуковск, Ялуторовском и Заводоуковском районах</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ВЛ-10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M_Tmn_1.2.2.1.12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ВЛ-10 кВ г. Ялуторовск, г. Заводоуковск, Ялуторовском и Заводоуковском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46159</v>
      </c>
      <c r="E25" s="92"/>
      <c r="F25" s="92"/>
      <c r="G25" s="213">
        <f>IF(C25&lt;($N$1+1),C25,"-")</f>
        <v>44927</v>
      </c>
      <c r="H25" s="213" t="str">
        <f>IF(D25&lt;($N$1+1),D25,"-")</f>
        <v>-</v>
      </c>
      <c r="I25" s="245">
        <f>IF(AND(G25&lt;&gt;"-",D25&gt;$N$1+1),($N$1-C25)/(D25-C25),IF(AND(G25&lt;&gt;"-",D25&lt;$N$1),(D25-C25)/(D25-C25),"-"))</f>
        <v>0.44318181818181818</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46053</v>
      </c>
      <c r="E28" s="92"/>
      <c r="F28" s="92"/>
      <c r="G28" s="213">
        <f t="shared" ref="G28:G30" si="0">IF(C28&lt;($N$1+1),C28,"-")</f>
        <v>44927</v>
      </c>
      <c r="H28" s="213" t="str">
        <f t="shared" ref="H28:H30" si="1">IF(D28&lt;($N$1+1),D28,"-")</f>
        <v>-</v>
      </c>
      <c r="I28" s="245">
        <f>IF(AND(G28&lt;&gt;"-",D28&gt;$N$1+1),($N$1-C28)/(D28-C28),IF(AND(G28&lt;&gt;"-",D28&lt;$N$1),(D28-C28)/(D28-C28),"-"))</f>
        <v>0.48490230905861459</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46143</v>
      </c>
      <c r="E29" s="92"/>
      <c r="F29" s="92"/>
      <c r="G29" s="213">
        <f t="shared" si="0"/>
        <v>44957</v>
      </c>
      <c r="H29" s="213" t="str">
        <f t="shared" si="1"/>
        <v>-</v>
      </c>
      <c r="I29" s="245">
        <f>IF(AND(G29&lt;&gt;"-",D29&gt;$N$1+1),($N$1-C29)/(D29-C29),IF(AND(G29&lt;&gt;"-",D29&lt;$N$1),(D29-C29)/(D29-C29),"-"))</f>
        <v>0.4350758853288364</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46159</v>
      </c>
      <c r="E30" s="92"/>
      <c r="F30" s="92"/>
      <c r="G30" s="213">
        <f t="shared" si="0"/>
        <v>45048</v>
      </c>
      <c r="H30" s="213" t="str">
        <f t="shared" si="1"/>
        <v>-</v>
      </c>
      <c r="I30" s="245">
        <f>IF(AND(G30&lt;&gt;"-",D30&gt;$N$1+1),($N$1-C30)/(D30-C30),IF(AND(G30&lt;&gt;"-",D30&lt;$N$1),(D30-C30)/(D30-C30),"-"))</f>
        <v>0.38253825382538253</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46053</v>
      </c>
      <c r="E32" s="92"/>
      <c r="F32" s="92"/>
      <c r="G32" s="213">
        <f t="shared" ref="G32:G34" si="3">IF(C32&lt;($N$1+1),C32,"-")</f>
        <v>44927</v>
      </c>
      <c r="H32" s="213" t="str">
        <f t="shared" ref="H32:H34" si="4">IF(D32&lt;($N$1+1),D32,"-")</f>
        <v>-</v>
      </c>
      <c r="I32" s="245">
        <f t="shared" ref="I32:I34" si="5">IF(AND(G32&lt;&gt;"-",D32&gt;$N$1+1),($N$1-C32)/(D32-C32),IF(AND(G32&lt;&gt;"-",D32&lt;$N$1),(D32-C32)/(D32-C32),"-"))</f>
        <v>0.48490230905861459</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46053</v>
      </c>
      <c r="E33" s="91"/>
      <c r="F33" s="91"/>
      <c r="G33" s="213">
        <f t="shared" si="3"/>
        <v>44927</v>
      </c>
      <c r="H33" s="213" t="str">
        <f t="shared" si="4"/>
        <v>-</v>
      </c>
      <c r="I33" s="245">
        <f t="shared" si="5"/>
        <v>0.48490230905861459</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46083</v>
      </c>
      <c r="E34" s="236"/>
      <c r="F34" s="236"/>
      <c r="G34" s="213">
        <f t="shared" si="3"/>
        <v>44927</v>
      </c>
      <c r="H34" s="213" t="str">
        <f t="shared" si="4"/>
        <v>-</v>
      </c>
      <c r="I34" s="245">
        <f t="shared" si="5"/>
        <v>0.47231833910034604</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46286</v>
      </c>
      <c r="E36" s="90"/>
      <c r="F36" s="89"/>
      <c r="G36" s="213">
        <f t="shared" ref="G36:G43" si="7">IF(C36&lt;($N$1+1),C36,"-")</f>
        <v>45048</v>
      </c>
      <c r="H36" s="213" t="str">
        <f t="shared" ref="H36:H43" si="8">IF(D36&lt;($N$1+1),D36,"-")</f>
        <v>-</v>
      </c>
      <c r="I36" s="245">
        <f t="shared" ref="I36:I43" si="9">IF(AND(G36&lt;&gt;"-",D36&gt;$N$1+1),($N$1-C36)/(D36-C36),IF(AND(G36&lt;&gt;"-",D36&lt;$N$1),(D36-C36)/(D36-C36),"-"))</f>
        <v>0.34329563812600972</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46190</v>
      </c>
      <c r="E37" s="88"/>
      <c r="F37" s="88"/>
      <c r="G37" s="213">
        <f t="shared" si="7"/>
        <v>45064</v>
      </c>
      <c r="H37" s="213" t="str">
        <f t="shared" si="8"/>
        <v>-</v>
      </c>
      <c r="I37" s="245">
        <f t="shared" si="9"/>
        <v>0.36323268206039078</v>
      </c>
      <c r="J37" s="245">
        <f t="shared" si="10"/>
        <v>1</v>
      </c>
      <c r="K37" s="88"/>
      <c r="L37" s="88"/>
      <c r="M37" s="262"/>
    </row>
    <row r="38" spans="1:13" ht="18.75" x14ac:dyDescent="0.25">
      <c r="A38" s="235" t="str">
        <f>IF(LEFT('1. паспорт местоположение'!$E$2,4)="1.4.","1.3.2","2.3.2")</f>
        <v>2.3.2</v>
      </c>
      <c r="B38" s="206" t="s">
        <v>201</v>
      </c>
      <c r="C38" s="207">
        <v>45048</v>
      </c>
      <c r="D38" s="213">
        <v>46204</v>
      </c>
      <c r="E38" s="88"/>
      <c r="F38" s="88"/>
      <c r="G38" s="213">
        <f t="shared" si="7"/>
        <v>45048</v>
      </c>
      <c r="H38" s="213" t="str">
        <f t="shared" si="8"/>
        <v>-</v>
      </c>
      <c r="I38" s="245">
        <f>IF(AND(G38&lt;&gt;"-",D38&gt;$N$1),($N$1-C38)/(D38-C38),IF(AND(G38&lt;&gt;"-",D38&lt;$N$1),(D38-C38)/(D38-C38),"-"))</f>
        <v>0.36764705882352944</v>
      </c>
      <c r="J38" s="245">
        <f>IF(G38&lt;&gt;"-",($N$1-C38)/($N$1-C38),"-")</f>
        <v>1</v>
      </c>
      <c r="K38" s="88"/>
      <c r="L38" s="88"/>
      <c r="M38" s="262"/>
    </row>
    <row r="39" spans="1:13" ht="18.75" x14ac:dyDescent="0.25">
      <c r="A39" s="235" t="str">
        <f>IF(LEFT('1. паспорт местоположение'!$E$2,4)="1.4.","1.3.3","2.3.3")</f>
        <v>2.3.3</v>
      </c>
      <c r="B39" s="206" t="s">
        <v>200</v>
      </c>
      <c r="C39" s="207">
        <v>45109</v>
      </c>
      <c r="D39" s="213">
        <v>46250</v>
      </c>
      <c r="E39" s="88"/>
      <c r="F39" s="88"/>
      <c r="G39" s="213">
        <f t="shared" si="7"/>
        <v>45109</v>
      </c>
      <c r="H39" s="213" t="str">
        <f t="shared" si="8"/>
        <v>-</v>
      </c>
      <c r="I39" s="245">
        <f t="shared" si="9"/>
        <v>0.31901840490797545</v>
      </c>
      <c r="J39" s="245">
        <f t="shared" si="10"/>
        <v>1</v>
      </c>
      <c r="K39" s="88"/>
      <c r="L39" s="88"/>
      <c r="M39" s="262"/>
    </row>
    <row r="40" spans="1:13" ht="18.75" x14ac:dyDescent="0.25">
      <c r="A40" s="235" t="str">
        <f>IF(LEFT('1. паспорт местоположение'!$E$2,4)="1.4.","1.3.4","2.3.4")</f>
        <v>2.3.4</v>
      </c>
      <c r="B40" s="206" t="s">
        <v>199</v>
      </c>
      <c r="C40" s="207">
        <v>45155</v>
      </c>
      <c r="D40" s="213">
        <v>46281</v>
      </c>
      <c r="E40" s="88"/>
      <c r="F40" s="88"/>
      <c r="G40" s="213">
        <f t="shared" si="7"/>
        <v>45155</v>
      </c>
      <c r="H40" s="213" t="str">
        <f t="shared" si="8"/>
        <v>-</v>
      </c>
      <c r="I40" s="245">
        <f t="shared" si="9"/>
        <v>0.28241563055062169</v>
      </c>
      <c r="J40" s="245">
        <f t="shared" si="10"/>
        <v>1</v>
      </c>
      <c r="K40" s="88"/>
      <c r="L40" s="88"/>
      <c r="M40" s="262"/>
    </row>
    <row r="41" spans="1:13" ht="18.75" x14ac:dyDescent="0.25">
      <c r="A41" s="235" t="str">
        <f>IF(LEFT('1. паспорт местоположение'!$E$2,4)="1.4.","1.3.5","2.3.5")</f>
        <v>2.3.5</v>
      </c>
      <c r="B41" s="206" t="s">
        <v>519</v>
      </c>
      <c r="C41" s="207">
        <v>45185</v>
      </c>
      <c r="D41" s="213">
        <v>46286</v>
      </c>
      <c r="E41" s="88"/>
      <c r="F41" s="88"/>
      <c r="G41" s="213">
        <f t="shared" si="7"/>
        <v>45185</v>
      </c>
      <c r="H41" s="213" t="str">
        <f t="shared" si="8"/>
        <v>-</v>
      </c>
      <c r="I41" s="245">
        <f t="shared" si="9"/>
        <v>0.26158038147138962</v>
      </c>
      <c r="J41" s="245">
        <f t="shared" si="10"/>
        <v>1</v>
      </c>
      <c r="K41" s="88"/>
      <c r="L41" s="88"/>
      <c r="M41" s="262"/>
    </row>
    <row r="42" spans="1:13" ht="18.75" x14ac:dyDescent="0.25">
      <c r="A42" s="234" t="str">
        <f>IF(LEFT('1. паспорт местоположение'!$E$2,4)="1.4.","1.4","2.4")</f>
        <v>2.4</v>
      </c>
      <c r="B42" s="205" t="s">
        <v>198</v>
      </c>
      <c r="C42" s="207">
        <v>45185</v>
      </c>
      <c r="D42" s="213">
        <v>46346</v>
      </c>
      <c r="E42" s="88"/>
      <c r="F42" s="88"/>
      <c r="G42" s="213">
        <f t="shared" si="7"/>
        <v>45185</v>
      </c>
      <c r="H42" s="213" t="str">
        <f t="shared" si="8"/>
        <v>-</v>
      </c>
      <c r="I42" s="245">
        <f t="shared" si="9"/>
        <v>0.24806201550387597</v>
      </c>
      <c r="J42" s="245">
        <f t="shared" si="10"/>
        <v>1</v>
      </c>
      <c r="K42" s="88"/>
      <c r="L42" s="88"/>
      <c r="M42" s="262"/>
    </row>
    <row r="43" spans="1:13" ht="18.75" x14ac:dyDescent="0.25">
      <c r="A43" s="235" t="str">
        <f>IF(LEFT('1. паспорт местоположение'!$E$2,4)="1.4.","1.4.1","2.4.1")</f>
        <v>2.4.1</v>
      </c>
      <c r="B43" s="206" t="s">
        <v>520</v>
      </c>
      <c r="C43" s="207">
        <v>45185</v>
      </c>
      <c r="D43" s="213">
        <v>46284</v>
      </c>
      <c r="E43" s="88"/>
      <c r="F43" s="88"/>
      <c r="G43" s="213">
        <f t="shared" si="7"/>
        <v>45185</v>
      </c>
      <c r="H43" s="213" t="str">
        <f t="shared" si="8"/>
        <v>-</v>
      </c>
      <c r="I43" s="245">
        <f t="shared" si="9"/>
        <v>0.26205641492265697</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46315</v>
      </c>
      <c r="E45" s="88"/>
      <c r="F45" s="88"/>
      <c r="G45" s="213">
        <f t="shared" ref="G45:G46" si="11">IF(C45&lt;($N$1+1),C45,"-")</f>
        <v>45189</v>
      </c>
      <c r="H45" s="213" t="str">
        <f t="shared" ref="H45:H46" si="12">IF(D45&lt;($N$1+1),D45,"-")</f>
        <v>-</v>
      </c>
      <c r="I45" s="245">
        <f t="shared" ref="I45:I46" si="13">IF(AND(G45&lt;&gt;"-",D45&gt;$N$1+1),($N$1-C45)/(D45-C45),IF(AND(G45&lt;&gt;"-",D45&lt;$N$1),(D45-C45)/(D45-C45),"-"))</f>
        <v>0.25222024866785081</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46376</v>
      </c>
      <c r="E46" s="88"/>
      <c r="F46" s="88"/>
      <c r="G46" s="213">
        <f t="shared" si="11"/>
        <v>45220</v>
      </c>
      <c r="H46" s="213" t="str">
        <f t="shared" si="12"/>
        <v>-</v>
      </c>
      <c r="I46" s="245">
        <f t="shared" si="13"/>
        <v>0.21885813148788927</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ВЛ-10 кВ г. Ялуторовск, г. Заводоуковск, Ялуторовском и Заводоуковском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23.831755051682343</v>
      </c>
      <c r="D24" s="219">
        <f>D27</f>
        <v>12.641596212</v>
      </c>
      <c r="E24" s="224"/>
      <c r="F24" s="224"/>
      <c r="G24" s="219"/>
      <c r="H24" s="219">
        <f t="shared" ref="H24:I24" si="0">H25+H26+H27+H28+H29</f>
        <v>7.8736856535933182</v>
      </c>
      <c r="I24" s="219">
        <f t="shared" si="0"/>
        <v>0</v>
      </c>
      <c r="J24" s="219">
        <f t="shared" ref="J24:Q24" si="1">J25+J26+J27+J28+J29</f>
        <v>8.1789294479999999</v>
      </c>
      <c r="K24" s="219">
        <f t="shared" si="1"/>
        <v>0</v>
      </c>
      <c r="L24" s="219">
        <f>L25+L26+L27+L28+L29</f>
        <v>9.6359269097279636</v>
      </c>
      <c r="M24" s="219">
        <f t="shared" si="1"/>
        <v>0</v>
      </c>
      <c r="N24" s="219">
        <f t="shared" si="1"/>
        <v>4.4626667639999997</v>
      </c>
      <c r="O24" s="219">
        <f t="shared" si="1"/>
        <v>0.51379011599999991</v>
      </c>
      <c r="P24" s="219">
        <f t="shared" si="1"/>
        <v>2.5637989015818907</v>
      </c>
      <c r="Q24" s="219">
        <f t="shared" si="1"/>
        <v>0</v>
      </c>
      <c r="R24" s="230"/>
      <c r="S24" s="219"/>
      <c r="T24" s="219">
        <f>T25+T26+T27+T28+T29</f>
        <v>3.7583435867791692</v>
      </c>
      <c r="U24" s="219">
        <f>U25+U26+U27+U28+U29</f>
        <v>0</v>
      </c>
      <c r="V24" s="219"/>
      <c r="W24" s="219"/>
      <c r="X24" s="219">
        <f>X25+X26+X27+X28+X29</f>
        <v>0</v>
      </c>
      <c r="Y24" s="219">
        <f>Y25+Y26+Y27+Y28+Y29</f>
        <v>0</v>
      </c>
      <c r="Z24" s="219"/>
      <c r="AA24" s="219"/>
      <c r="AB24" s="219">
        <f>AB25+AB26+AB27+AB28+AB29</f>
        <v>23.831755051682343</v>
      </c>
      <c r="AC24" s="219">
        <f>AC25+AC26+AC27+AC28+AC29</f>
        <v>12.641596212</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23.831755051682343</v>
      </c>
      <c r="D27" s="218">
        <f>AC27</f>
        <v>12.641596212</v>
      </c>
      <c r="E27" s="218"/>
      <c r="F27" s="218"/>
      <c r="G27" s="218"/>
      <c r="H27" s="218">
        <v>7.8736856535933182</v>
      </c>
      <c r="I27" s="218"/>
      <c r="J27" s="218">
        <v>8.1789294479999999</v>
      </c>
      <c r="K27" s="218"/>
      <c r="L27" s="218">
        <v>9.6359269097279636</v>
      </c>
      <c r="M27" s="218">
        <v>0</v>
      </c>
      <c r="N27" s="218">
        <v>4.4626667639999997</v>
      </c>
      <c r="O27" s="218">
        <v>0.51379011599999991</v>
      </c>
      <c r="P27" s="218">
        <v>2.5637989015818907</v>
      </c>
      <c r="Q27" s="218"/>
      <c r="R27" s="218"/>
      <c r="S27" s="218"/>
      <c r="T27" s="218">
        <v>3.7583435867791692</v>
      </c>
      <c r="U27" s="218"/>
      <c r="V27" s="218"/>
      <c r="W27" s="218"/>
      <c r="X27" s="218">
        <v>0</v>
      </c>
      <c r="Y27" s="218"/>
      <c r="Z27" s="218"/>
      <c r="AA27" s="218"/>
      <c r="AB27" s="229">
        <f>X27+T27+P27+L27+H27</f>
        <v>23.831755051682343</v>
      </c>
      <c r="AC27" s="229">
        <f>Z27+V27+R27+N27+J27</f>
        <v>12.641596212</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19.85979587640195</v>
      </c>
      <c r="D30" s="218">
        <f>AC30</f>
        <v>10.53466351</v>
      </c>
      <c r="E30" s="231"/>
      <c r="F30" s="219"/>
      <c r="G30" s="225"/>
      <c r="H30" s="218">
        <v>6.5614047113277651</v>
      </c>
      <c r="I30" s="218"/>
      <c r="J30" s="229">
        <v>6.8157745399999996</v>
      </c>
      <c r="K30" s="218"/>
      <c r="L30" s="218">
        <v>8.0299390914399691</v>
      </c>
      <c r="M30" s="218">
        <v>0</v>
      </c>
      <c r="N30" s="218">
        <v>3.7188889699999996</v>
      </c>
      <c r="O30" s="218">
        <v>0.42815842999999998</v>
      </c>
      <c r="P30" s="218">
        <v>2.1364990846515757</v>
      </c>
      <c r="Q30" s="218"/>
      <c r="R30" s="229"/>
      <c r="S30" s="218"/>
      <c r="T30" s="218">
        <v>3.1319529889826412</v>
      </c>
      <c r="U30" s="218"/>
      <c r="V30" s="229"/>
      <c r="W30" s="218"/>
      <c r="X30" s="218">
        <v>0</v>
      </c>
      <c r="Y30" s="218"/>
      <c r="Z30" s="218"/>
      <c r="AA30" s="218"/>
      <c r="AB30" s="218">
        <f>X30+T30+P30+L30+H30</f>
        <v>19.85979587640195</v>
      </c>
      <c r="AC30" s="229">
        <f>Z30+V30+R30+N30+J30</f>
        <v>10.53466351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2.61</v>
      </c>
      <c r="D39" s="229">
        <f t="shared" si="2"/>
        <v>1.7889999999999997</v>
      </c>
      <c r="E39" s="225"/>
      <c r="F39" s="225"/>
      <c r="G39" s="225"/>
      <c r="H39" s="218">
        <v>1.67</v>
      </c>
      <c r="I39" s="218"/>
      <c r="J39" s="218">
        <v>1.2959999999999998</v>
      </c>
      <c r="K39" s="218"/>
      <c r="L39" s="218">
        <v>0.68</v>
      </c>
      <c r="M39" s="218"/>
      <c r="N39" s="218">
        <v>0.49299999999999999</v>
      </c>
      <c r="O39" s="218">
        <v>0.49299999999999999</v>
      </c>
      <c r="P39" s="218">
        <v>0</v>
      </c>
      <c r="Q39" s="218"/>
      <c r="R39" s="218"/>
      <c r="S39" s="218"/>
      <c r="T39" s="218">
        <v>0.26</v>
      </c>
      <c r="U39" s="218"/>
      <c r="V39" s="229"/>
      <c r="W39" s="218"/>
      <c r="X39" s="218">
        <v>0</v>
      </c>
      <c r="Y39" s="218"/>
      <c r="Z39" s="218"/>
      <c r="AA39" s="218"/>
      <c r="AB39" s="218">
        <f>X39+T39+P39+L39+H39</f>
        <v>2.61</v>
      </c>
      <c r="AC39" s="218">
        <f>Z39+V39+R39+N39+J39</f>
        <v>1.7889999999999997</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6</v>
      </c>
      <c r="D41" s="229">
        <f t="shared" si="2"/>
        <v>1</v>
      </c>
      <c r="E41" s="225"/>
      <c r="F41" s="225"/>
      <c r="G41" s="225"/>
      <c r="H41" s="218">
        <v>1</v>
      </c>
      <c r="I41" s="218"/>
      <c r="J41" s="218">
        <v>1</v>
      </c>
      <c r="K41" s="218"/>
      <c r="L41" s="218">
        <v>3</v>
      </c>
      <c r="M41" s="218"/>
      <c r="N41" s="218">
        <v>0</v>
      </c>
      <c r="O41" s="218">
        <v>0</v>
      </c>
      <c r="P41" s="218">
        <v>1</v>
      </c>
      <c r="Q41" s="218"/>
      <c r="R41" s="218"/>
      <c r="S41" s="218"/>
      <c r="T41" s="218">
        <v>1</v>
      </c>
      <c r="U41" s="218"/>
      <c r="V41" s="229"/>
      <c r="W41" s="218"/>
      <c r="X41" s="218">
        <v>0</v>
      </c>
      <c r="Y41" s="218"/>
      <c r="Z41" s="218"/>
      <c r="AA41" s="218"/>
      <c r="AB41" s="218">
        <f>X41+T41+P41+L41+H41</f>
        <v>6</v>
      </c>
      <c r="AC41" s="218">
        <f>Z41+V41+R41+N41+J41</f>
        <v>1</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2.0700000000000003</v>
      </c>
      <c r="D46" s="218">
        <f>AC46</f>
        <v>2.6269999999999998</v>
      </c>
      <c r="E46" s="225"/>
      <c r="F46" s="225"/>
      <c r="G46" s="225"/>
      <c r="H46" s="229">
        <v>1.52</v>
      </c>
      <c r="I46" s="218"/>
      <c r="J46" s="229">
        <v>1.9729999999999999</v>
      </c>
      <c r="K46" s="218"/>
      <c r="L46" s="218">
        <v>0.55000000000000004</v>
      </c>
      <c r="M46" s="218"/>
      <c r="N46" s="218">
        <v>0.65400000000000003</v>
      </c>
      <c r="O46" s="218">
        <v>0.161</v>
      </c>
      <c r="P46" s="218">
        <v>0</v>
      </c>
      <c r="Q46" s="218"/>
      <c r="R46" s="218"/>
      <c r="S46" s="218"/>
      <c r="T46" s="218">
        <v>0</v>
      </c>
      <c r="U46" s="218"/>
      <c r="V46" s="218"/>
      <c r="W46" s="218"/>
      <c r="X46" s="218">
        <v>0</v>
      </c>
      <c r="Y46" s="218"/>
      <c r="Z46" s="218"/>
      <c r="AA46" s="218"/>
      <c r="AB46" s="218">
        <f>X46+T46+P46+L46+H46</f>
        <v>2.0700000000000003</v>
      </c>
      <c r="AC46" s="218">
        <f>Z46+V46+R46+N46+J46</f>
        <v>2.6269999999999998</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0.54</v>
      </c>
      <c r="D48" s="229">
        <f t="shared" si="3"/>
        <v>6.5000000000000002E-2</v>
      </c>
      <c r="E48" s="225"/>
      <c r="F48" s="225"/>
      <c r="G48" s="225"/>
      <c r="H48" s="229">
        <v>0.15</v>
      </c>
      <c r="I48" s="218"/>
      <c r="J48" s="246">
        <v>0</v>
      </c>
      <c r="K48" s="218"/>
      <c r="L48" s="218">
        <v>0.13</v>
      </c>
      <c r="M48" s="218"/>
      <c r="N48" s="218">
        <v>6.5000000000000002E-2</v>
      </c>
      <c r="O48" s="218">
        <v>0</v>
      </c>
      <c r="P48" s="218">
        <v>0</v>
      </c>
      <c r="Q48" s="218"/>
      <c r="R48" s="229"/>
      <c r="S48" s="218"/>
      <c r="T48" s="218">
        <v>0.26</v>
      </c>
      <c r="U48" s="218"/>
      <c r="V48" s="229"/>
      <c r="W48" s="218"/>
      <c r="X48" s="233">
        <v>0</v>
      </c>
      <c r="Y48" s="218"/>
      <c r="Z48" s="218"/>
      <c r="AA48" s="218"/>
      <c r="AB48" s="229">
        <f>X48+T48+P48+L48+H48</f>
        <v>0.54</v>
      </c>
      <c r="AC48" s="229">
        <f t="shared" ref="AC48:AC53" si="4">Z48+V48+R48+N48+J48</f>
        <v>6.5000000000000002E-2</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6</v>
      </c>
      <c r="D50" s="218">
        <f t="shared" si="3"/>
        <v>1</v>
      </c>
      <c r="E50" s="225"/>
      <c r="F50" s="225"/>
      <c r="G50" s="225"/>
      <c r="H50" s="229">
        <v>1</v>
      </c>
      <c r="I50" s="218"/>
      <c r="J50" s="218">
        <v>1</v>
      </c>
      <c r="K50" s="218"/>
      <c r="L50" s="218">
        <v>3</v>
      </c>
      <c r="M50" s="218"/>
      <c r="N50" s="218">
        <v>0</v>
      </c>
      <c r="O50" s="218">
        <v>0</v>
      </c>
      <c r="P50" s="218">
        <v>1</v>
      </c>
      <c r="Q50" s="218"/>
      <c r="R50" s="218"/>
      <c r="S50" s="218"/>
      <c r="T50" s="218">
        <v>1</v>
      </c>
      <c r="U50" s="218"/>
      <c r="V50" s="229"/>
      <c r="W50" s="218"/>
      <c r="X50" s="229">
        <v>0</v>
      </c>
      <c r="Y50" s="218"/>
      <c r="Z50" s="238"/>
      <c r="AA50" s="218"/>
      <c r="AB50" s="218">
        <f>X50+T50+P50+L50+H50</f>
        <v>6</v>
      </c>
      <c r="AC50" s="218">
        <f>Z50+V50+R50+N50+J50</f>
        <v>1</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19.85979587640195</v>
      </c>
      <c r="D52" s="219">
        <f>AC52</f>
        <v>10.53466351</v>
      </c>
      <c r="E52" s="219"/>
      <c r="F52" s="219"/>
      <c r="G52" s="225"/>
      <c r="H52" s="229">
        <v>6.5614047113277651</v>
      </c>
      <c r="I52" s="218"/>
      <c r="J52" s="218">
        <v>6.8157745399999996</v>
      </c>
      <c r="K52" s="218"/>
      <c r="L52" s="218">
        <v>8.0299390914399691</v>
      </c>
      <c r="M52" s="218"/>
      <c r="N52" s="218">
        <v>3.7188889699999996</v>
      </c>
      <c r="O52" s="218">
        <v>0.42815842999999998</v>
      </c>
      <c r="P52" s="218">
        <v>2.1364990846515757</v>
      </c>
      <c r="Q52" s="218"/>
      <c r="R52" s="218"/>
      <c r="S52" s="218"/>
      <c r="T52" s="218">
        <v>3.1319529889826412</v>
      </c>
      <c r="U52" s="218"/>
      <c r="V52" s="229"/>
      <c r="W52" s="218"/>
      <c r="X52" s="218">
        <v>0</v>
      </c>
      <c r="Y52" s="218"/>
      <c r="Z52" s="229"/>
      <c r="AA52" s="218"/>
      <c r="AB52" s="218">
        <f>X52+T52+P52+L52+H52</f>
        <v>19.85979587640195</v>
      </c>
      <c r="AC52" s="218">
        <f>Z52+V52+R52+N52+J52</f>
        <v>10.53466351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2.61</v>
      </c>
      <c r="D56" s="219">
        <f t="shared" si="6"/>
        <v>2.6920000000000002</v>
      </c>
      <c r="E56" s="219"/>
      <c r="F56" s="219"/>
      <c r="G56" s="225"/>
      <c r="H56" s="218">
        <v>1.67</v>
      </c>
      <c r="I56" s="218"/>
      <c r="J56" s="229">
        <v>1.9729999999999999</v>
      </c>
      <c r="K56" s="218"/>
      <c r="L56" s="218">
        <v>0.68</v>
      </c>
      <c r="M56" s="218"/>
      <c r="N56" s="218">
        <v>0.71900000000000008</v>
      </c>
      <c r="O56" s="218">
        <v>0.161</v>
      </c>
      <c r="P56" s="218">
        <v>0</v>
      </c>
      <c r="Q56" s="218"/>
      <c r="R56" s="218"/>
      <c r="S56" s="218"/>
      <c r="T56" s="218">
        <v>0.26</v>
      </c>
      <c r="U56" s="218"/>
      <c r="V56" s="218"/>
      <c r="W56" s="218"/>
      <c r="X56" s="218">
        <v>0</v>
      </c>
      <c r="Y56" s="218"/>
      <c r="Z56" s="218"/>
      <c r="AA56" s="218"/>
      <c r="AB56" s="218">
        <f t="shared" si="5"/>
        <v>2.61</v>
      </c>
      <c r="AC56" s="218">
        <f>Z56+V56+R56+N56+J56</f>
        <v>2.6920000000000002</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6</v>
      </c>
      <c r="D58" s="219">
        <f t="shared" si="6"/>
        <v>1</v>
      </c>
      <c r="E58" s="219"/>
      <c r="F58" s="219"/>
      <c r="G58" s="225"/>
      <c r="H58" s="218">
        <v>1</v>
      </c>
      <c r="I58" s="218"/>
      <c r="J58" s="218">
        <v>1</v>
      </c>
      <c r="K58" s="218"/>
      <c r="L58" s="218">
        <v>3</v>
      </c>
      <c r="M58" s="218"/>
      <c r="N58" s="218">
        <v>0</v>
      </c>
      <c r="O58" s="218">
        <v>0</v>
      </c>
      <c r="P58" s="218">
        <v>1</v>
      </c>
      <c r="Q58" s="218"/>
      <c r="R58" s="218"/>
      <c r="S58" s="218"/>
      <c r="T58" s="218">
        <v>1</v>
      </c>
      <c r="U58" s="218"/>
      <c r="V58" s="218"/>
      <c r="W58" s="218"/>
      <c r="X58" s="218">
        <v>0</v>
      </c>
      <c r="Y58" s="218"/>
      <c r="Z58" s="218"/>
      <c r="AA58" s="218"/>
      <c r="AB58" s="218">
        <f>X58+T58+P58+L58+H58</f>
        <v>6</v>
      </c>
      <c r="AC58" s="218">
        <f>Z58+V58+R58+N58+J58</f>
        <v>1</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1.67</v>
      </c>
      <c r="D64" s="219">
        <f t="shared" si="8"/>
        <v>0</v>
      </c>
      <c r="E64" s="50"/>
      <c r="F64" s="50"/>
      <c r="G64" s="50"/>
      <c r="H64" s="229">
        <v>1.67</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1.67</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ВЛ-10 кВ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Южный филиал</v>
      </c>
      <c r="C26" s="253" t="str">
        <f t="shared" ref="C26" si="1">IF(D26="","","передача э/э")</f>
        <v>передача э/э</v>
      </c>
      <c r="D26" s="250" t="s">
        <v>543</v>
      </c>
      <c r="E26" s="250"/>
      <c r="F26" s="250"/>
      <c r="G26" s="257" t="s">
        <v>544</v>
      </c>
      <c r="H26" s="250"/>
      <c r="I26" s="256">
        <v>0.55000000000000004</v>
      </c>
      <c r="J26" s="250"/>
      <c r="K26" s="256">
        <v>0.13</v>
      </c>
      <c r="L26" s="250">
        <v>3</v>
      </c>
      <c r="M26" s="250" t="s">
        <v>545</v>
      </c>
      <c r="N26" s="248" t="s">
        <v>546</v>
      </c>
      <c r="O26" s="250" t="s">
        <v>547</v>
      </c>
      <c r="P26" s="254">
        <v>8029.9390914399692</v>
      </c>
      <c r="Q26" s="250" t="s">
        <v>548</v>
      </c>
      <c r="R26" s="255" t="s">
        <v>549</v>
      </c>
      <c r="S26" s="248" t="s">
        <v>550</v>
      </c>
      <c r="T26" s="248" t="s">
        <v>550</v>
      </c>
      <c r="U26" s="248" t="s">
        <v>551</v>
      </c>
      <c r="V26" s="248" t="s">
        <v>65</v>
      </c>
      <c r="W26" s="248" t="s">
        <v>552</v>
      </c>
      <c r="X26" s="255" t="s">
        <v>549</v>
      </c>
      <c r="Y26" s="248" t="s">
        <v>523</v>
      </c>
      <c r="Z26" s="248" t="s">
        <v>523</v>
      </c>
      <c r="AA26" s="248" t="s">
        <v>523</v>
      </c>
      <c r="AB26" s="255" t="s">
        <v>549</v>
      </c>
      <c r="AC26" s="248" t="s">
        <v>552</v>
      </c>
      <c r="AD26" s="255" t="s">
        <v>553</v>
      </c>
      <c r="AE26" s="248" t="s">
        <v>543</v>
      </c>
      <c r="AF26" s="248" t="s">
        <v>554</v>
      </c>
      <c r="AG26" s="248" t="s">
        <v>555</v>
      </c>
      <c r="AH26" s="249" t="s">
        <v>556</v>
      </c>
      <c r="AI26" s="249" t="s">
        <v>556</v>
      </c>
      <c r="AJ26" s="249" t="s">
        <v>557</v>
      </c>
      <c r="AK26" s="249" t="s">
        <v>557</v>
      </c>
      <c r="AL26" s="248" t="s">
        <v>558</v>
      </c>
      <c r="AM26" s="248" t="s">
        <v>558</v>
      </c>
      <c r="AN26" s="249" t="s">
        <v>558</v>
      </c>
      <c r="AO26" s="248" t="s">
        <v>558</v>
      </c>
      <c r="AP26" s="248" t="s">
        <v>558</v>
      </c>
      <c r="AQ26" s="249" t="s">
        <v>559</v>
      </c>
      <c r="AR26" s="249" t="s">
        <v>559</v>
      </c>
      <c r="AS26" s="249" t="s">
        <v>559</v>
      </c>
      <c r="AT26" s="249" t="s">
        <v>560</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47" sqref="B4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M_Tmn_1.2.2.1.12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ВЛ-10 кВ г. Ялуторовск, г. Заводоуковск, Ялуторовском и Заводоуковском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ВЛ-10 кВ г. Ялуторовск, г. Заводоуковск, Ялуторовском и Заводоуковском районах</v>
      </c>
    </row>
    <row r="22" spans="1:2" ht="30.75" thickBot="1" x14ac:dyDescent="0.3">
      <c r="A22" s="152" t="s">
        <v>385</v>
      </c>
      <c r="B22" s="222" t="str">
        <f>'1. паспорт местоположение'!$C$26&amp;", "&amp;'1. паспорт местоположение'!$C$27</f>
        <v>Тюменская область, г. Ялуторовск, г. Заводоуковск, Ялуторовский и Заводоуковский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613</v>
      </c>
    </row>
    <row r="25" spans="1:2" ht="16.5" thickBot="1" x14ac:dyDescent="0.3">
      <c r="A25" s="153" t="s">
        <v>387</v>
      </c>
      <c r="B25" s="217" t="s">
        <v>611</v>
      </c>
    </row>
    <row r="26" spans="1:2" ht="16.5" thickBot="1" x14ac:dyDescent="0.3">
      <c r="A26" s="154" t="s">
        <v>388</v>
      </c>
      <c r="B26" s="217" t="s">
        <v>612</v>
      </c>
    </row>
    <row r="27" spans="1:2" ht="16.5" thickBot="1" x14ac:dyDescent="0.3">
      <c r="A27" s="162" t="s">
        <v>524</v>
      </c>
      <c r="B27" s="217">
        <v>19.86</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2024-11-14T08:12:18Z</dcterms:modified>
</cp:coreProperties>
</file>