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B4C7C573-ED1E-4C62-8C22-52758999E7B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<sst xmlns="http://schemas.openxmlformats.org/spreadsheetml/2006/main" count="7204" uniqueCount="658">
  <si>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</si>
  <si>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</si>
  <si>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</si>
  <si>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</si>
  <si>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</si>
  <si>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</si>
  <si>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</si>
  <si>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</si>
  <si>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</si>
  <si>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</si>
  <si>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</si>
  <si>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</si>
  <si>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</si>
  <si>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</si>
  <si>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</si>
  <si>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</si>
  <si>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</si>
  <si>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</si>
  <si>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</si>
  <si>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</si>
  <si>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</si>
  <si>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</si>
  <si>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</si>
  <si>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</si>
  <si>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</si>
  <si>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</si>
  <si>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</si>
  <si>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</si>
  <si>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</si>
  <si>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</si>
  <si>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</si>
  <si>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</si>
  <si>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</si>
  <si>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</si>
  <si>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</si>
  <si>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</si>
  <si>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</si>
  <si>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</si>
  <si>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</si>
  <si>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</si>
  <si>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</si>
  <si>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</si>
  <si>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</si>
  <si>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</si>
  <si>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</si>
  <si>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</si>
  <si>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</si>
  <si>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</si>
  <si>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</si>
  <si>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</si>
  <si>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</si>
  <si>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</si>
  <si>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</si>
  <si>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</si>
  <si>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</si>
  <si>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</si>
  <si>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</si>
  <si>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</si>
  <si>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</si>
  <si>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</si>
  <si>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</si>
  <si>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</si>
  <si>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</si>
  <si>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</si>
  <si>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</si>
  <si>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</si>
  <si>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</si>
  <si>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</si>
  <si>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</si>
  <si>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</si>
  <si>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</si>
  <si>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</si>
  <si>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</si>
  <si>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</si>
  <si>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</si>
  <si>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</si>
  <si>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</si>
  <si>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</si>
  <si>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</si>
  <si>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</si>
  <si>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</si>
  <si>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</si>
  <si>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</si>
  <si>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</si>
  <si>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</si>
  <si>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</si>
  <si>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</si>
  <si>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</si>
  <si>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</si>
  <si>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</si>
  <si>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</si>
  <si>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</si>
  <si>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</si>
  <si>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</si>
  <si>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</si>
  <si>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</si>
  <si>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</si>
  <si>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</si>
  <si>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</si>
  <si>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</si>
  <si>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</si>
  <si>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</si>
  <si>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</si>
  <si>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</si>
  <si>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</si>
  <si>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</si>
  <si>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</si>
  <si>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</si>
  <si>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</si>
  <si>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</si>
  <si>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</si>
  <si>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</si>
  <si>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</si>
  <si>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</si>
  <si>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</si>
  <si>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</si>
  <si>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</si>
  <si>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</si>
  <si>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</si>
  <si>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</si>
  <si>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</si>
  <si>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</si>
  <si>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</si>
  <si>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</si>
  <si>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</si>
  <si>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</si>
  <si>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</si>
  <si>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</si>
  <si>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</si>
  <si>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</si>
  <si>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</si>
  <si>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</si>
  <si>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</si>
  <si>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</si>
  <si>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</si>
  <si>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</si>
  <si>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</si>
  <si>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</si>
  <si>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</si>
  <si>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</si>
  <si>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</si>
  <si>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</si>
  <si>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</si>
  <si>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</si>
  <si>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</si>
  <si>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</si>
  <si>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</si>
  <si>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</si>
  <si>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</si>
  <si>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</si>
  <si>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</si>
  <si>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</si>
  <si>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</si>
  <si>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</si>
  <si>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</si>
  <si>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</si>
  <si>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</si>
  <si>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</si>
  <si>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</si>
  <si>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</si>
  <si>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</si>
  <si>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</si>
  <si>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</si>
  <si>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</si>
  <si>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</si>
  <si>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</si>
  <si>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</si>
  <si>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</si>
  <si>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</si>
  <si>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</si>
  <si>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</si>
  <si>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</si>
  <si>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</si>
  <si>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</si>
  <si>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</si>
  <si>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</si>
  <si>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</si>
  <si>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</si>
  <si>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</si>
  <si>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</si>
  <si>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</si>
  <si>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</si>
  <si>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</si>
  <si>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</si>
  <si>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</si>
  <si>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</si>
  <si>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</si>
  <si>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</si>
  <si>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</si>
  <si>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</si>
  <si>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</si>
  <si>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</si>
  <si>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</si>
  <si>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</si>
  <si>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</si>
  <si>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</si>
  <si>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</si>
  <si>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</si>
  <si>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</si>
  <si>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</si>
  <si>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</si>
  <si>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</si>
  <si>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</si>
  <si>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</si>
  <si>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</si>
  <si>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</si>
  <si>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</si>
  <si>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</si>
  <si>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</si>
  <si>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</si>
  <si>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</si>
  <si>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</si>
  <si>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</si>
  <si>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</si>
  <si>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</si>
  <si>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</si>
  <si>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</si>
  <si>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</si>
  <si>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</si>
  <si>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</si>
  <si>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</si>
  <si>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</si>
  <si>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</si>
  <si>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</si>
  <si>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</si>
  <si>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</si>
  <si>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</si>
  <si>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</si>
  <si>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</si>
  <si>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</si>
  <si>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</si>
  <si>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</si>
  <si>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</si>
  <si>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</si>
  <si>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</si>
  <si>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</si>
  <si>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</si>
  <si>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</si>
  <si>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</si>
  <si>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</si>
  <si>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</si>
  <si>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</si>
  <si>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</si>
  <si>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</si>
  <si>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</si>
  <si>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</si>
  <si>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</si>
  <si>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</si>
  <si>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</si>
  <si>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</si>
  <si>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</si>
  <si>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</si>
  <si>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</si>
  <si>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</si>
  <si>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</si>
  <si>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</si>
  <si>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</si>
  <si>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</si>
  <si>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</si>
  <si>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</si>
  <si>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</si>
  <si>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</si>
  <si>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</si>
  <si>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</si>
  <si>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</si>
  <si>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</si>
  <si>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</si>
  <si>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</si>
  <si>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</si>
  <si>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</si>
  <si>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</si>
  <si>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</si>
  <si>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</si>
  <si>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</si>
  <si>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</si>
  <si>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</si>
  <si>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</si>
  <si>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</si>
  <si>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</si>
  <si>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</si>
  <si>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</si>
  <si>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</si>
  <si>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</si>
  <si>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</si>
  <si>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</si>
  <si>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</si>
  <si>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</si>
  <si>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</si>
  <si>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</si>
  <si>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</si>
  <si>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</si>
  <si>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</si>
  <si>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</si>
  <si>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</si>
  <si>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</si>
  <si>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</si>
  <si>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</si>
  <si>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</si>
  <si>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</si>
  <si>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</si>
  <si>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</si>
  <si>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</si>
  <si>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</si>
  <si>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</si>
  <si>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</si>
  <si>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</si>
  <si>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</si>
  <si>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</si>
  <si>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</si>
  <si>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</si>
  <si>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</si>
  <si>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</si>
  <si>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</si>
  <si>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</si>
  <si>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</si>
  <si>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</si>
  <si>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</si>
  <si>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</si>
  <si>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</si>
  <si>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</si>
  <si>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</si>
  <si>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</si>
  <si>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</si>
  <si>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</si>
  <si>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</si>
  <si>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</si>
  <si>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</si>
  <si>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</si>
  <si>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</si>
  <si>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</si>
  <si>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</si>
  <si>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</si>
  <si>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</si>
  <si>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</si>
  <si>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</si>
  <si>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</si>
  <si>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</si>
  <si>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</si>
  <si>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</si>
  <si>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</si>
  <si>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</si>
  <si>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</si>
  <si>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</si>
  <si>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</si>
  <si>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</si>
  <si>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</si>
  <si>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</si>
  <si>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</si>
  <si>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</si>
  <si>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</si>
  <si>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</si>
  <si>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</si>
  <si>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</si>
  <si>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</si>
  <si>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</si>
  <si>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</si>
  <si>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</si>
  <si>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</si>
  <si>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</si>
  <si>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</si>
  <si>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</si>
  <si>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</si>
  <si>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</si>
  <si>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</si>
  <si>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</si>
  <si>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</si>
  <si>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</si>
  <si>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</si>
  <si>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</si>
  <si>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</si>
  <si>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</si>
  <si>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</si>
  <si>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</si>
  <si>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</si>
  <si>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</si>
  <si>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</si>
  <si>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</si>
  <si>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</si>
  <si>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</si>
  <si>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</si>
  <si>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</si>
  <si>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</si>
  <si>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</si>
  <si>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</si>
  <si>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</si>
  <si>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</si>
  <si>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</si>
  <si>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</si>
  <si>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</si>
  <si>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</si>
  <si>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</si>
  <si>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</si>
  <si>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</si>
  <si>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</si>
  <si>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</si>
  <si>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</si>
  <si>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</si>
  <si>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</si>
  <si>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</si>
  <si>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</si>
  <si>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</si>
  <si>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</si>
  <si>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</si>
  <si>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</si>
  <si>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</si>
  <si>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</si>
  <si>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</si>
  <si>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</si>
  <si>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</si>
  <si>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</si>
  <si>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</si>
  <si>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</si>
  <si>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</si>
  <si>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</si>
  <si>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</si>
  <si>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</si>
  <si>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</si>
  <si>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</si>
  <si>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</si>
  <si>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</si>
  <si>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</si>
  <si>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</si>
  <si>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</si>
  <si>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</si>
  <si>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</si>
  <si>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</si>
  <si>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</si>
  <si>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</si>
  <si>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</si>
  <si>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</si>
  <si>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</si>
  <si>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</si>
  <si>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</si>
  <si>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</si>
  <si>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</si>
  <si>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</si>
  <si>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</si>
  <si>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</si>
  <si>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</si>
  <si>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</si>
  <si>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</si>
  <si>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</si>
  <si>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</si>
  <si>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</si>
  <si>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</si>
  <si>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</si>
  <si>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</si>
  <si>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</si>
  <si>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</si>
  <si>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</si>
  <si>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</si>
  <si>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</si>
  <si>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</si>
  <si>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</si>
  <si>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</si>
  <si>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</si>
  <si>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</si>
  <si>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</si>
  <si>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</si>
  <si>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</si>
  <si>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</si>
  <si>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</si>
  <si>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</si>
  <si>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</si>
  <si>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</si>
  <si>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</si>
  <si>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</si>
  <si>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</si>
  <si>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</si>
  <si>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</si>
  <si>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</si>
  <si>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</si>
  <si>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</si>
  <si>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</si>
  <si>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</si>
  <si>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</si>
  <si>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</si>
  <si>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</si>
  <si>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</si>
  <si>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</si>
  <si>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</si>
  <si>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</si>
  <si>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</si>
  <si>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</si>
  <si>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</si>
  <si>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</si>
  <si>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</si>
  <si>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</si>
  <si>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</si>
  <si>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</si>
  <si>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</si>
  <si>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</si>
  <si>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</si>
  <si>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</si>
  <si>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</si>
  <si>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</si>
  <si>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</si>
  <si>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</si>
  <si>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</si>
  <si>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</si>
  <si>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</si>
  <si>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</si>
  <si>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</si>
  <si>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</si>
  <si>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</si>
  <si>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</si>
  <si>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</si>
  <si>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</si>
  <si>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</si>
  <si>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</si>
  <si>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</si>
  <si>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</si>
  <si>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</si>
  <si>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</si>
  <si>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</si>
  <si>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</si>
  <si>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</si>
  <si>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</si>
  <si>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</si>
  <si>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</si>
  <si>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</si>
  <si>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</si>
  <si>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</si>
  <si>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</si>
  <si>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</si>
  <si>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</si>
  <si>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</si>
  <si>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</si>
  <si>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</si>
  <si>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</si>
  <si>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</si>
  <si>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</si>
  <si>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</si>
  <si>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</si>
  <si>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</si>
  <si>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</si>
  <si>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</si>
  <si>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</si>
  <si>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</si>
  <si>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</si>
  <si>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</si>
  <si>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</si>
  <si>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1.2.2.1.1</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</si>
  <si>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</si>
  <si>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</si>
  <si>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</si>
  <si>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</si>
  <si>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</si>
  <si>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КП
КП</t>
  </si>
  <si>
    <t>392686,2
30392,88489</t>
  </si>
  <si>
    <t>ЗП
ЗП</t>
  </si>
  <si>
    <t>не определено
не определено</t>
  </si>
  <si>
    <t>1
1</t>
  </si>
  <si>
    <t>ООО "СУЭС"
ООО "МК-123"</t>
  </si>
  <si>
    <t>392686,2
30392,88</t>
  </si>
  <si>
    <t>нд
нд</t>
  </si>
  <si>
    <t>471223,44
36471,46</t>
  </si>
  <si>
    <t>248/2024
ЕП516/2024</t>
  </si>
  <si>
    <t>https://www.rts-tender.ru/
https://zakupki.gov.ru/</t>
  </si>
  <si>
    <t>29.05.2024
нд</t>
  </si>
  <si>
    <t>13.06.2024
нд</t>
  </si>
  <si>
    <t>14.06.2024
нд</t>
  </si>
  <si>
    <t>01.07.2024
26.08.2024</t>
  </si>
  <si>
    <t>31.12.2024
18.11.2024</t>
  </si>
  <si>
    <t>ВЛ-0,4кВ
ВЛ-0,4кВ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</si>
  <si>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ВЛ-0,4кВ
ВЛ-0,4кВ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</si>
  <si>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0,4
0,4</t>
  </si>
  <si>
    <t>А-25, А-35, А-50
А-25, А-35, А-50</t>
  </si>
  <si>
    <t>3х50+1х54,6
3х50+1х54,6</t>
  </si>
  <si>
    <t>ВЛ-0,4
ВЛ-0,4</t>
  </si>
  <si>
    <t>19
40</t>
  </si>
  <si>
    <t>2025
2025</t>
  </si>
  <si>
    <t>дер на ж/б прист
дер на ж/б прист</t>
  </si>
  <si>
    <t>дер на ж/б прист
ж/б</t>
  </si>
  <si>
    <t>ВЛ-0,4кВ
 ВЛ-0,4кВ в СНТ Аккорд, СНТ Садовое, а также прочих СНТ</t>
  </si>
  <si>
    <t>2026
2026</t>
  </si>
  <si>
    <t>ВЛ-0,4кВ
ВЛ-0,4кВ в СНТ</t>
  </si>
  <si>
    <t>19
15</t>
  </si>
  <si>
    <t>2027
2027</t>
  </si>
  <si>
    <t>ВЛ- 0,4кВ   ТП 845 ф. пер. Приисковый, ф. Город</t>
  </si>
  <si>
    <t>ВЛ- 0,4кВ ТП 84</t>
  </si>
  <si>
    <t xml:space="preserve">ВЛ-0,4кВ ф. Таежная-1 ТП-3472 </t>
  </si>
  <si>
    <t xml:space="preserve">ВЛ-0,4кВ ф. "Сибирская" ТП-3472 </t>
  </si>
  <si>
    <t xml:space="preserve">ВЛ-0,4кВ ф. Дионис от ТП-1760 </t>
  </si>
  <si>
    <t>ВЛ-0,4кВ от ТП-3391 и ТП-1532 ф. Линия 1,2,3</t>
  </si>
  <si>
    <t>ВЛ-0,4кВ от ТП-1666</t>
  </si>
  <si>
    <t>ВЛ-0,4кВ ф. Весенняя ТП-3472</t>
  </si>
  <si>
    <t xml:space="preserve">ВЛ-0,4кВ ф. Дружбы ТП-3472 </t>
  </si>
  <si>
    <t>ВЛ-0,4кВ ТП-1814 ф. "№1"</t>
  </si>
  <si>
    <t>ВЛ-0,4кВ  ТП-1814 ф.№3</t>
  </si>
  <si>
    <t xml:space="preserve">ВЛ-0,4кВ ф. Сосенка-1 от ТП-1866 </t>
  </si>
  <si>
    <t>ВЛ-0,4кВ ТП-3612 ф. Центральная</t>
  </si>
  <si>
    <t xml:space="preserve"> ВЛ-0,4кВ ТП-3140 ф. Линия 1,2,3</t>
  </si>
  <si>
    <t>ВЛ-0,4кВ от ТП-1813</t>
  </si>
  <si>
    <t>ВЛ-0,4кВ ТП-3466 ф. "Линия 1"</t>
  </si>
  <si>
    <t>ВЛ-0,4кВ ТП-3466 ф. "Еловая"</t>
  </si>
  <si>
    <t>ВЛ-0,4кВ ф. "Таежная" от РУ-0,4кВ ТП-3466</t>
  </si>
  <si>
    <t xml:space="preserve">ВЛ-0,4кВ ф. "Сосенка-3" от ТП-1865 </t>
  </si>
  <si>
    <t xml:space="preserve">ВЛ-0,4кВ ф. "Таежная-2" ТП-3472 </t>
  </si>
  <si>
    <t xml:space="preserve">ВЛ-0,4кВ ф. "Тюменская" ТП-3472 </t>
  </si>
  <si>
    <t xml:space="preserve">ВЛ-0,4кВ ф. "Центральная" от ТП-3466 </t>
  </si>
  <si>
    <t>ВЛ-0,4кВ ТП-91Б ф.№1, №2</t>
  </si>
  <si>
    <t>ВЛ-0,4кВ ф. №2 от ТП-1867</t>
  </si>
  <si>
    <t>ВЛ-0,4кВ ТП-1868, ф. 6-я Садовая</t>
  </si>
  <si>
    <t>ВЛ-0,4кВ ф. №1 от ТП-1868</t>
  </si>
  <si>
    <t xml:space="preserve">ВЛ-0,4кВ, ф."№3" от ТП-3411 </t>
  </si>
  <si>
    <t>ВЛ-0,4кВ от ТП-1758 ф. Цветочная, ф. Линия-2, ф. Вишневая, Клубничная</t>
  </si>
  <si>
    <t>ВЛ-0,4кВ от ТП-1759 ф. Линия-1, Линия, 2, ф Новый</t>
  </si>
  <si>
    <t>ВЛ-0,4кВ, ф."№4" от ТП-3411</t>
  </si>
  <si>
    <t>А-16, А-35, А-50</t>
  </si>
  <si>
    <t>3х70+1х54,6</t>
  </si>
  <si>
    <t>А-50</t>
  </si>
  <si>
    <t>3х50+1х54,6, 3х95+1х95</t>
  </si>
  <si>
    <t>3х50+1х54,6</t>
  </si>
  <si>
    <t>3х95+1х70
 3х70+1х54,6 
4х16</t>
  </si>
  <si>
    <t>3х95+1х70,  4х16</t>
  </si>
  <si>
    <t>3х50+1х54,6-0,6/1,  3х70+1х54,6,   3х95+1х70-0,6/1</t>
  </si>
  <si>
    <t>3х50+1х54,6+1*16</t>
  </si>
  <si>
    <t>3х95+1х70, 3х50+1х54,6, 4х16</t>
  </si>
  <si>
    <t>СИП-2 3х95+1х70 , 
СИП-2 3х70+1х54,6, 
СИП-2 3х50+1х54,6,
СИП-2 3х35+1х54,6, 
СИП-4 4х16</t>
  </si>
  <si>
    <t>3х50+1х54,6-0,6/1, 3х70+1х54,6,   3х95+1х70-0,6/1</t>
  </si>
  <si>
    <t>3х35+1х54,6, 4х16</t>
  </si>
  <si>
    <t>3х95+1х70</t>
  </si>
  <si>
    <t xml:space="preserve">3х95+1х70 </t>
  </si>
  <si>
    <t xml:space="preserve">3х95+1х70, 3х50+1х54,6-0,6/1, 3х70+1х54,6, 4х16 </t>
  </si>
  <si>
    <t>3х50+1х54,6-0,6/1, 3х70+1х54,6,   4х16</t>
  </si>
  <si>
    <t xml:space="preserve"> 3х95+1х70, 3х50+1х54,6-0,6/1, 
 3х70+1х54,6</t>
  </si>
  <si>
    <t>3х95+1х70,
 3х50+1х54,6+1х16</t>
  </si>
  <si>
    <t xml:space="preserve"> 3х95+1х70 , 
 3х70+1х54,6 , 
4х16 </t>
  </si>
  <si>
    <t xml:space="preserve"> 3х50+1х54,6, 
 3х70+1х54,6, 
 4х16 </t>
  </si>
  <si>
    <t>СИП 3х50+1х54,6,
СИП 3х70+1х54,6 
СИП 4х16</t>
  </si>
  <si>
    <t>3х95+1х70, 3х50+1,54,6, 2х16</t>
  </si>
  <si>
    <t>ВЛ-0,4</t>
  </si>
  <si>
    <t>жб</t>
  </si>
  <si>
    <t>дер</t>
  </si>
  <si>
    <t>ВЛ-0,4кВ ф. "Таежная" от РУ-0,4кВ ТП-3468</t>
  </si>
  <si>
    <t>ВЛ-0,4кВ ф. "Таежная" от РУ-0,4кВ ТП-3467</t>
  </si>
  <si>
    <t xml:space="preserve">ВЛ-0,4кВ ф. "Дружбы" ТП-3472 </t>
  </si>
  <si>
    <t>ВЛ-0,4кВ ф. "Таежная" от РУ-0,4кВ ТП-3469</t>
  </si>
  <si>
    <t>M_Tmn_1.2.2.1.1</t>
  </si>
  <si>
    <t>Реконструкция ВЛ-0,4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</si>
  <si>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</si>
  <si>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Тюменский филиал</t>
  </si>
  <si>
    <t>Тюменская область</t>
  </si>
  <si>
    <t>г. Тюмень и Тюменский р-он</t>
  </si>
  <si>
    <t>не требуется</t>
  </si>
  <si>
    <t>+</t>
  </si>
  <si>
    <t>местный</t>
  </si>
  <si>
    <t xml:space="preserve"> -</t>
  </si>
  <si>
    <t xml:space="preserve">1,46 км - показатель увеличения протяженности линий электропередачи; 391 км - показатель замены линий электропередачи; 762,1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</si>
  <si>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</si>
  <si>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</si>
  <si>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</si>
  <si>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</si>
  <si>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</si>
  <si>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</si>
  <si>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</si>
  <si>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 xml:space="preserve">392,46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</si>
</sst>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F9" sqref="F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639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640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642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643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644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645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645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645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646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645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646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645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645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645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762.09593454429546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635.07994545357951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Реконструкция ВЛ-0,4 кВ в г. Тюмень и Тюменском районе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555</v>
      </c>
      <c r="C144" s="251" t="s">
        <v>555</v>
      </c>
      <c r="D144" s="251" t="s">
        <v>555</v>
      </c>
      <c r="E144" s="251" t="s">
        <v>555</v>
      </c>
      <c r="F144" s="251" t="s">
        <v>555</v>
      </c>
      <c r="G144" s="251" t="s">
        <v>523</v>
      </c>
      <c r="H144" s="251" t="s">
        <v>523</v>
      </c>
      <c r="I144" s="251" t="s">
        <v>555</v>
      </c>
      <c r="J144" s="251" t="s">
        <v>555</v>
      </c>
      <c r="K144" s="251" t="s">
        <v>555</v>
      </c>
      <c r="L144" s="251" t="s">
        <v>555</v>
      </c>
      <c r="M144" s="251" t="s">
        <v>555</v>
      </c>
      <c r="N144" s="251" t="s">
        <v>555</v>
      </c>
      <c r="O144" s="251" t="s">
        <v>555</v>
      </c>
      <c r="P144" s="251" t="s">
        <v>555</v>
      </c>
      <c r="Q144" s="251" t="s">
        <v>555</v>
      </c>
      <c r="R144" s="251" t="s">
        <v>555</v>
      </c>
      <c r="S144" s="251" t="s">
        <v>523</v>
      </c>
      <c r="T144" s="251" t="s">
        <v>523</v>
      </c>
    </row>
    <row r="145" spans="1:20" s="59" customFormat="1" ht="31.5" x14ac:dyDescent="0.25">
      <c r="A145" s="258">
        <v>2026</v>
      </c>
      <c r="B145" s="251" t="s">
        <v>555</v>
      </c>
      <c r="C145" s="251" t="s">
        <v>555</v>
      </c>
      <c r="D145" s="251" t="s">
        <v>555</v>
      </c>
      <c r="E145" s="251" t="s">
        <v>555</v>
      </c>
      <c r="F145" s="251" t="s">
        <v>555</v>
      </c>
      <c r="G145" s="251" t="s">
        <v>523</v>
      </c>
      <c r="H145" s="251" t="s">
        <v>523</v>
      </c>
      <c r="I145" s="251" t="s">
        <v>555</v>
      </c>
      <c r="J145" s="251" t="s">
        <v>555</v>
      </c>
      <c r="K145" s="251" t="s">
        <v>555</v>
      </c>
      <c r="L145" s="251" t="s">
        <v>555</v>
      </c>
      <c r="M145" s="251" t="s">
        <v>555</v>
      </c>
      <c r="N145" s="251" t="s">
        <v>555</v>
      </c>
      <c r="O145" s="251" t="s">
        <v>555</v>
      </c>
      <c r="P145" s="251" t="s">
        <v>555</v>
      </c>
      <c r="Q145" s="251" t="s">
        <v>555</v>
      </c>
      <c r="R145" s="251" t="s">
        <v>555</v>
      </c>
      <c r="S145" s="251" t="s">
        <v>523</v>
      </c>
      <c r="T145" s="251" t="s">
        <v>523</v>
      </c>
    </row>
    <row r="146" spans="1:20" s="59" customFormat="1" ht="31.5" x14ac:dyDescent="0.25">
      <c r="A146" s="258">
        <v>2027</v>
      </c>
      <c r="B146" s="251" t="s">
        <v>555</v>
      </c>
      <c r="C146" s="251" t="s">
        <v>555</v>
      </c>
      <c r="D146" s="251" t="s">
        <v>555</v>
      </c>
      <c r="E146" s="251" t="s">
        <v>555</v>
      </c>
      <c r="F146" s="251" t="s">
        <v>555</v>
      </c>
      <c r="G146" s="251" t="s">
        <v>523</v>
      </c>
      <c r="H146" s="251" t="s">
        <v>523</v>
      </c>
      <c r="I146" s="251" t="s">
        <v>555</v>
      </c>
      <c r="J146" s="251" t="s">
        <v>555</v>
      </c>
      <c r="K146" s="251" t="s">
        <v>555</v>
      </c>
      <c r="L146" s="251" t="s">
        <v>555</v>
      </c>
      <c r="M146" s="251" t="s">
        <v>555</v>
      </c>
      <c r="N146" s="251" t="s">
        <v>555</v>
      </c>
      <c r="O146" s="251" t="s">
        <v>555</v>
      </c>
      <c r="P146" s="251" t="s">
        <v>555</v>
      </c>
      <c r="Q146" s="251" t="s">
        <v>555</v>
      </c>
      <c r="R146" s="251" t="s">
        <v>555</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J137" sqref="J13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579</v>
      </c>
      <c r="C132" s="251" t="s">
        <v>579</v>
      </c>
      <c r="D132" s="251" t="s">
        <v>579</v>
      </c>
      <c r="E132" s="251" t="s">
        <v>579</v>
      </c>
      <c r="F132" s="251">
        <v>0.4</v>
      </c>
      <c r="G132" s="251">
        <v>0.4</v>
      </c>
      <c r="H132" s="251">
        <v>0.4</v>
      </c>
      <c r="I132" s="251">
        <v>0.4</v>
      </c>
      <c r="J132" s="251" t="s">
        <v>523</v>
      </c>
      <c r="K132" s="251">
        <v>1</v>
      </c>
      <c r="L132" s="251">
        <v>1</v>
      </c>
      <c r="M132" s="251" t="s">
        <v>609</v>
      </c>
      <c r="N132" s="251" t="s">
        <v>612</v>
      </c>
      <c r="O132" s="251" t="s">
        <v>632</v>
      </c>
      <c r="P132" s="251" t="s">
        <v>632</v>
      </c>
      <c r="Q132" s="251">
        <v>0.495</v>
      </c>
      <c r="R132" s="267">
        <v>9.5000000000000001E-2</v>
      </c>
      <c r="S132" s="251">
        <v>2024</v>
      </c>
      <c r="T132" s="251" t="s">
        <v>523</v>
      </c>
      <c r="U132" s="251" t="s">
        <v>523</v>
      </c>
      <c r="V132" s="251" t="s">
        <v>633</v>
      </c>
      <c r="W132" s="251" t="s">
        <v>633</v>
      </c>
      <c r="X132" s="251" t="s">
        <v>523</v>
      </c>
      <c r="Y132" s="251" t="s">
        <v>523</v>
      </c>
      <c r="Z132" s="232" t="s">
        <v>523</v>
      </c>
      <c r="AA132" s="232" t="s">
        <v>523</v>
      </c>
    </row>
    <row r="133" spans="1:27" x14ac:dyDescent="0.25">
      <c r="A133" s="287"/>
      <c r="B133" s="251" t="s">
        <v>580</v>
      </c>
      <c r="C133" s="251" t="s">
        <v>580</v>
      </c>
      <c r="D133" s="251" t="s">
        <v>580</v>
      </c>
      <c r="E133" s="251" t="s">
        <v>580</v>
      </c>
      <c r="F133" s="251">
        <v>0.4</v>
      </c>
      <c r="G133" s="251">
        <v>0.4</v>
      </c>
      <c r="H133" s="251">
        <v>0.4</v>
      </c>
      <c r="I133" s="251">
        <v>0.4</v>
      </c>
      <c r="J133" s="251" t="s">
        <v>523</v>
      </c>
      <c r="K133" s="251">
        <v>1</v>
      </c>
      <c r="L133" s="251">
        <v>1</v>
      </c>
      <c r="M133" s="251" t="s">
        <v>609</v>
      </c>
      <c r="N133" s="251" t="s">
        <v>613</v>
      </c>
      <c r="O133" s="251" t="s">
        <v>632</v>
      </c>
      <c r="P133" s="251" t="s">
        <v>632</v>
      </c>
      <c r="Q133" s="251">
        <v>9.5000000000000001E-2</v>
      </c>
      <c r="R133" s="267">
        <v>9.5000000000000001E-2</v>
      </c>
      <c r="S133" s="251">
        <v>2024</v>
      </c>
      <c r="T133" s="251" t="s">
        <v>523</v>
      </c>
      <c r="U133" s="251" t="s">
        <v>523</v>
      </c>
      <c r="V133" s="251" t="s">
        <v>633</v>
      </c>
      <c r="W133" s="251" t="s">
        <v>633</v>
      </c>
      <c r="X133" s="251" t="s">
        <v>523</v>
      </c>
      <c r="Y133" s="251" t="s">
        <v>523</v>
      </c>
      <c r="Z133" s="232" t="s">
        <v>523</v>
      </c>
      <c r="AA133" s="232" t="s">
        <v>523</v>
      </c>
    </row>
    <row r="134" spans="1:27" ht="47.25" x14ac:dyDescent="0.25">
      <c r="A134" s="287"/>
      <c r="B134" s="251" t="s">
        <v>581</v>
      </c>
      <c r="C134" s="251" t="s">
        <v>581</v>
      </c>
      <c r="D134" s="251" t="s">
        <v>581</v>
      </c>
      <c r="E134" s="251" t="s">
        <v>581</v>
      </c>
      <c r="F134" s="251">
        <v>0.4</v>
      </c>
      <c r="G134" s="251">
        <v>0.4</v>
      </c>
      <c r="H134" s="251">
        <v>0.4</v>
      </c>
      <c r="I134" s="251">
        <v>0.4</v>
      </c>
      <c r="J134" s="251" t="s">
        <v>523</v>
      </c>
      <c r="K134" s="251">
        <v>1</v>
      </c>
      <c r="L134" s="251">
        <v>1</v>
      </c>
      <c r="M134" s="251" t="s">
        <v>609</v>
      </c>
      <c r="N134" s="251" t="s">
        <v>614</v>
      </c>
      <c r="O134" s="251" t="s">
        <v>632</v>
      </c>
      <c r="P134" s="251" t="s">
        <v>632</v>
      </c>
      <c r="Q134" s="251">
        <v>0.82299999999999995</v>
      </c>
      <c r="R134" s="267">
        <v>0.82299999999999995</v>
      </c>
      <c r="S134" s="251">
        <v>2024</v>
      </c>
      <c r="T134" s="251" t="s">
        <v>523</v>
      </c>
      <c r="U134" s="251" t="s">
        <v>523</v>
      </c>
      <c r="V134" s="251" t="s">
        <v>633</v>
      </c>
      <c r="W134" s="251" t="s">
        <v>633</v>
      </c>
      <c r="X134" s="251" t="s">
        <v>523</v>
      </c>
      <c r="Y134" s="251" t="s">
        <v>523</v>
      </c>
      <c r="Z134" s="232" t="s">
        <v>523</v>
      </c>
      <c r="AA134" s="232" t="s">
        <v>523</v>
      </c>
    </row>
    <row r="135" spans="1:27" x14ac:dyDescent="0.25">
      <c r="A135" s="287"/>
      <c r="B135" s="251" t="s">
        <v>582</v>
      </c>
      <c r="C135" s="251" t="s">
        <v>582</v>
      </c>
      <c r="D135" s="251" t="s">
        <v>582</v>
      </c>
      <c r="E135" s="251" t="s">
        <v>582</v>
      </c>
      <c r="F135" s="251">
        <v>0.4</v>
      </c>
      <c r="G135" s="251">
        <v>0.4</v>
      </c>
      <c r="H135" s="251">
        <v>0.4</v>
      </c>
      <c r="I135" s="251">
        <v>0.4</v>
      </c>
      <c r="J135" s="251" t="s">
        <v>523</v>
      </c>
      <c r="K135" s="251">
        <v>1</v>
      </c>
      <c r="L135" s="251">
        <v>1</v>
      </c>
      <c r="M135" s="251" t="s">
        <v>609</v>
      </c>
      <c r="N135" s="251" t="s">
        <v>615</v>
      </c>
      <c r="O135" s="251" t="s">
        <v>632</v>
      </c>
      <c r="P135" s="251" t="s">
        <v>632</v>
      </c>
      <c r="Q135" s="251">
        <v>0.46600000000000003</v>
      </c>
      <c r="R135" s="251">
        <v>0.46600000000000003</v>
      </c>
      <c r="S135" s="251">
        <v>2024</v>
      </c>
      <c r="T135" s="251" t="s">
        <v>523</v>
      </c>
      <c r="U135" s="251" t="s">
        <v>523</v>
      </c>
      <c r="V135" s="251" t="s">
        <v>633</v>
      </c>
      <c r="W135" s="251" t="s">
        <v>633</v>
      </c>
      <c r="X135" s="251" t="s">
        <v>523</v>
      </c>
      <c r="Y135" s="251" t="s">
        <v>523</v>
      </c>
      <c r="Z135" s="232" t="s">
        <v>523</v>
      </c>
      <c r="AA135" s="232" t="s">
        <v>523</v>
      </c>
    </row>
    <row r="136" spans="1:27" x14ac:dyDescent="0.25">
      <c r="A136" s="287"/>
      <c r="B136" s="251" t="s">
        <v>583</v>
      </c>
      <c r="C136" s="251" t="s">
        <v>583</v>
      </c>
      <c r="D136" s="251" t="s">
        <v>583</v>
      </c>
      <c r="E136" s="251" t="s">
        <v>583</v>
      </c>
      <c r="F136" s="251">
        <v>0.4</v>
      </c>
      <c r="G136" s="251">
        <v>0.4</v>
      </c>
      <c r="H136" s="251">
        <v>0.4</v>
      </c>
      <c r="I136" s="251">
        <v>0.4</v>
      </c>
      <c r="J136" s="251" t="s">
        <v>523</v>
      </c>
      <c r="K136" s="251">
        <v>1</v>
      </c>
      <c r="L136" s="251">
        <v>1</v>
      </c>
      <c r="M136" s="251" t="s">
        <v>610</v>
      </c>
      <c r="N136" s="251" t="s">
        <v>610</v>
      </c>
      <c r="O136" s="251" t="s">
        <v>632</v>
      </c>
      <c r="P136" s="251" t="s">
        <v>632</v>
      </c>
      <c r="Q136" s="251" t="s">
        <v>523</v>
      </c>
      <c r="R136" s="251" t="s">
        <v>523</v>
      </c>
      <c r="S136" s="251">
        <v>2024</v>
      </c>
      <c r="T136" s="251" t="s">
        <v>523</v>
      </c>
      <c r="U136" s="251" t="s">
        <v>523</v>
      </c>
      <c r="V136" s="251" t="s">
        <v>634</v>
      </c>
      <c r="W136" s="251" t="s">
        <v>634</v>
      </c>
      <c r="X136" s="251" t="s">
        <v>523</v>
      </c>
      <c r="Y136" s="251" t="s">
        <v>523</v>
      </c>
      <c r="Z136" s="232" t="s">
        <v>523</v>
      </c>
      <c r="AA136" s="232" t="s">
        <v>523</v>
      </c>
    </row>
    <row r="137" spans="1:27" ht="31.5" x14ac:dyDescent="0.25">
      <c r="A137" s="287"/>
      <c r="B137" s="251" t="s">
        <v>584</v>
      </c>
      <c r="C137" s="251" t="s">
        <v>584</v>
      </c>
      <c r="D137" s="251" t="s">
        <v>584</v>
      </c>
      <c r="E137" s="251" t="s">
        <v>584</v>
      </c>
      <c r="F137" s="251">
        <v>0.4</v>
      </c>
      <c r="G137" s="251">
        <v>0.4</v>
      </c>
      <c r="H137" s="251">
        <v>0.4</v>
      </c>
      <c r="I137" s="251">
        <v>0.4</v>
      </c>
      <c r="J137" s="251" t="s">
        <v>523</v>
      </c>
      <c r="K137" s="251">
        <v>1</v>
      </c>
      <c r="L137" s="251">
        <v>1</v>
      </c>
      <c r="M137" s="251" t="s">
        <v>609</v>
      </c>
      <c r="N137" s="251" t="s">
        <v>616</v>
      </c>
      <c r="O137" s="251" t="s">
        <v>632</v>
      </c>
      <c r="P137" s="251" t="s">
        <v>632</v>
      </c>
      <c r="Q137" s="251">
        <v>6.7450000000000001</v>
      </c>
      <c r="R137" s="251">
        <v>6.7450000000000001</v>
      </c>
      <c r="S137" s="251">
        <v>2024</v>
      </c>
      <c r="T137" s="251" t="s">
        <v>523</v>
      </c>
      <c r="U137" s="251" t="s">
        <v>523</v>
      </c>
      <c r="V137" s="251" t="s">
        <v>634</v>
      </c>
      <c r="W137" s="251" t="s">
        <v>634</v>
      </c>
      <c r="X137" s="251" t="s">
        <v>523</v>
      </c>
      <c r="Y137" s="251" t="s">
        <v>523</v>
      </c>
      <c r="Z137" s="232" t="s">
        <v>523</v>
      </c>
      <c r="AA137" s="232" t="s">
        <v>523</v>
      </c>
    </row>
    <row r="138" spans="1:27" x14ac:dyDescent="0.25">
      <c r="A138" s="287"/>
      <c r="B138" s="251" t="s">
        <v>585</v>
      </c>
      <c r="C138" s="251" t="s">
        <v>585</v>
      </c>
      <c r="D138" s="251" t="s">
        <v>585</v>
      </c>
      <c r="E138" s="251" t="s">
        <v>585</v>
      </c>
      <c r="F138" s="251">
        <v>0.4</v>
      </c>
      <c r="G138" s="251">
        <v>0.4</v>
      </c>
      <c r="H138" s="251">
        <v>0.4</v>
      </c>
      <c r="I138" s="251">
        <v>0.4</v>
      </c>
      <c r="J138" s="251">
        <v>2002</v>
      </c>
      <c r="K138" s="251">
        <v>1</v>
      </c>
      <c r="L138" s="251">
        <v>1</v>
      </c>
      <c r="M138" s="251" t="s">
        <v>611</v>
      </c>
      <c r="N138" s="251" t="s">
        <v>617</v>
      </c>
      <c r="O138" s="251" t="s">
        <v>632</v>
      </c>
      <c r="P138" s="251" t="s">
        <v>632</v>
      </c>
      <c r="Q138" s="251">
        <v>0.215</v>
      </c>
      <c r="R138" s="251">
        <v>0.215</v>
      </c>
      <c r="S138" s="251">
        <v>2024</v>
      </c>
      <c r="T138" s="251" t="s">
        <v>523</v>
      </c>
      <c r="U138" s="251" t="s">
        <v>523</v>
      </c>
      <c r="V138" s="251" t="s">
        <v>633</v>
      </c>
      <c r="W138" s="251" t="s">
        <v>633</v>
      </c>
      <c r="X138" s="251" t="s">
        <v>523</v>
      </c>
      <c r="Y138" s="251" t="s">
        <v>523</v>
      </c>
      <c r="Z138" s="232" t="s">
        <v>523</v>
      </c>
      <c r="AA138" s="232" t="s">
        <v>523</v>
      </c>
    </row>
    <row r="139" spans="1:27" x14ac:dyDescent="0.25">
      <c r="A139" s="287"/>
      <c r="B139" s="251" t="s">
        <v>586</v>
      </c>
      <c r="C139" s="251" t="s">
        <v>586</v>
      </c>
      <c r="D139" s="251" t="s">
        <v>586</v>
      </c>
      <c r="E139" s="251" t="s">
        <v>586</v>
      </c>
      <c r="F139" s="251">
        <v>0.4</v>
      </c>
      <c r="G139" s="251">
        <v>0.4</v>
      </c>
      <c r="H139" s="251">
        <v>0.4</v>
      </c>
      <c r="I139" s="251">
        <v>0.4</v>
      </c>
      <c r="J139" s="251" t="s">
        <v>523</v>
      </c>
      <c r="K139" s="251">
        <v>1</v>
      </c>
      <c r="L139" s="251">
        <v>1</v>
      </c>
      <c r="M139" s="251" t="s">
        <v>609</v>
      </c>
      <c r="N139" s="251" t="s">
        <v>618</v>
      </c>
      <c r="O139" s="251" t="s">
        <v>632</v>
      </c>
      <c r="P139" s="251" t="s">
        <v>632</v>
      </c>
      <c r="Q139" s="251">
        <v>0.64500000000000002</v>
      </c>
      <c r="R139" s="251">
        <v>0.64500000000000002</v>
      </c>
      <c r="S139" s="251">
        <v>2024</v>
      </c>
      <c r="T139" s="251" t="s">
        <v>523</v>
      </c>
      <c r="U139" s="251" t="s">
        <v>523</v>
      </c>
      <c r="V139" s="251" t="s">
        <v>634</v>
      </c>
      <c r="W139" s="251" t="s">
        <v>634</v>
      </c>
      <c r="X139" s="251" t="s">
        <v>523</v>
      </c>
      <c r="Y139" s="251" t="s">
        <v>523</v>
      </c>
      <c r="Z139" s="232" t="s">
        <v>523</v>
      </c>
      <c r="AA139" s="232" t="s">
        <v>523</v>
      </c>
    </row>
    <row r="140" spans="1:27" ht="78.75" x14ac:dyDescent="0.25">
      <c r="A140" s="287"/>
      <c r="B140" s="251" t="s">
        <v>587</v>
      </c>
      <c r="C140" s="251" t="s">
        <v>587</v>
      </c>
      <c r="D140" s="251" t="s">
        <v>587</v>
      </c>
      <c r="E140" s="251" t="s">
        <v>637</v>
      </c>
      <c r="F140" s="251">
        <v>0.4</v>
      </c>
      <c r="G140" s="251">
        <v>0.4</v>
      </c>
      <c r="H140" s="251">
        <v>0.4</v>
      </c>
      <c r="I140" s="251">
        <v>0.4</v>
      </c>
      <c r="J140" s="251" t="s">
        <v>523</v>
      </c>
      <c r="K140" s="251">
        <v>1</v>
      </c>
      <c r="L140" s="251">
        <v>1</v>
      </c>
      <c r="M140" s="251" t="s">
        <v>609</v>
      </c>
      <c r="N140" s="251" t="s">
        <v>619</v>
      </c>
      <c r="O140" s="251" t="s">
        <v>632</v>
      </c>
      <c r="P140" s="251" t="s">
        <v>632</v>
      </c>
      <c r="Q140" s="251">
        <v>1.0209999999999999</v>
      </c>
      <c r="R140" s="251">
        <v>1.0209999999999999</v>
      </c>
      <c r="S140" s="251">
        <v>2024</v>
      </c>
      <c r="T140" s="251" t="s">
        <v>523</v>
      </c>
      <c r="U140" s="251" t="s">
        <v>523</v>
      </c>
      <c r="V140" s="251" t="s">
        <v>634</v>
      </c>
      <c r="W140" s="251" t="s">
        <v>634</v>
      </c>
      <c r="X140" s="251" t="s">
        <v>523</v>
      </c>
      <c r="Y140" s="251" t="s">
        <v>523</v>
      </c>
      <c r="Z140" s="232" t="s">
        <v>523</v>
      </c>
      <c r="AA140" s="232" t="s">
        <v>523</v>
      </c>
    </row>
    <row r="141" spans="1:27" x14ac:dyDescent="0.25">
      <c r="A141" s="287"/>
      <c r="B141" s="251" t="s">
        <v>588</v>
      </c>
      <c r="C141" s="251" t="s">
        <v>588</v>
      </c>
      <c r="D141" s="251" t="s">
        <v>588</v>
      </c>
      <c r="E141" s="251" t="s">
        <v>588</v>
      </c>
      <c r="F141" s="251">
        <v>0.4</v>
      </c>
      <c r="G141" s="251">
        <v>0.4</v>
      </c>
      <c r="H141" s="251">
        <v>0.4</v>
      </c>
      <c r="I141" s="251">
        <v>0.4</v>
      </c>
      <c r="J141" s="251" t="s">
        <v>523</v>
      </c>
      <c r="K141" s="251">
        <v>1</v>
      </c>
      <c r="L141" s="251">
        <v>1</v>
      </c>
      <c r="M141" s="251" t="s">
        <v>610</v>
      </c>
      <c r="N141" s="251" t="s">
        <v>610</v>
      </c>
      <c r="O141" s="251" t="s">
        <v>632</v>
      </c>
      <c r="P141" s="251" t="s">
        <v>632</v>
      </c>
      <c r="Q141" s="251" t="s">
        <v>523</v>
      </c>
      <c r="R141" s="251" t="s">
        <v>523</v>
      </c>
      <c r="S141" s="251">
        <v>2024</v>
      </c>
      <c r="T141" s="251" t="s">
        <v>523</v>
      </c>
      <c r="U141" s="251" t="s">
        <v>523</v>
      </c>
      <c r="V141" s="251" t="s">
        <v>634</v>
      </c>
      <c r="W141" s="251" t="s">
        <v>634</v>
      </c>
      <c r="X141" s="251" t="s">
        <v>523</v>
      </c>
      <c r="Y141" s="251" t="s">
        <v>523</v>
      </c>
      <c r="Z141" s="232" t="s">
        <v>523</v>
      </c>
      <c r="AA141" s="232" t="s">
        <v>523</v>
      </c>
    </row>
    <row r="142" spans="1:27" x14ac:dyDescent="0.25">
      <c r="A142" s="287"/>
      <c r="B142" s="251" t="s">
        <v>589</v>
      </c>
      <c r="C142" s="251" t="s">
        <v>589</v>
      </c>
      <c r="D142" s="251" t="s">
        <v>589</v>
      </c>
      <c r="E142" s="251" t="s">
        <v>589</v>
      </c>
      <c r="F142" s="251">
        <v>0.4</v>
      </c>
      <c r="G142" s="251">
        <v>0.4</v>
      </c>
      <c r="H142" s="251">
        <v>0.4</v>
      </c>
      <c r="I142" s="251">
        <v>0.4</v>
      </c>
      <c r="J142" s="251" t="s">
        <v>523</v>
      </c>
      <c r="K142" s="251">
        <v>1</v>
      </c>
      <c r="L142" s="251">
        <v>1</v>
      </c>
      <c r="M142" s="251" t="s">
        <v>610</v>
      </c>
      <c r="N142" s="251" t="s">
        <v>610</v>
      </c>
      <c r="O142" s="251" t="s">
        <v>632</v>
      </c>
      <c r="P142" s="251" t="s">
        <v>632</v>
      </c>
      <c r="Q142" s="251" t="s">
        <v>523</v>
      </c>
      <c r="R142" s="251" t="s">
        <v>523</v>
      </c>
      <c r="S142" s="251">
        <v>2024</v>
      </c>
      <c r="T142" s="251" t="s">
        <v>523</v>
      </c>
      <c r="U142" s="251" t="s">
        <v>523</v>
      </c>
      <c r="V142" s="251" t="s">
        <v>634</v>
      </c>
      <c r="W142" s="251" t="s">
        <v>634</v>
      </c>
      <c r="X142" s="251" t="s">
        <v>523</v>
      </c>
      <c r="Y142" s="251" t="s">
        <v>523</v>
      </c>
      <c r="Z142" s="232" t="s">
        <v>523</v>
      </c>
      <c r="AA142" s="232" t="s">
        <v>523</v>
      </c>
    </row>
    <row r="143" spans="1:27" ht="31.5" x14ac:dyDescent="0.25">
      <c r="A143" s="287"/>
      <c r="B143" s="251" t="s">
        <v>590</v>
      </c>
      <c r="C143" s="251" t="s">
        <v>590</v>
      </c>
      <c r="D143" s="251" t="s">
        <v>590</v>
      </c>
      <c r="E143" s="251" t="s">
        <v>590</v>
      </c>
      <c r="F143" s="251">
        <v>0.4</v>
      </c>
      <c r="G143" s="251">
        <v>0.4</v>
      </c>
      <c r="H143" s="251">
        <v>0.4</v>
      </c>
      <c r="I143" s="251">
        <v>0.4</v>
      </c>
      <c r="J143" s="251" t="s">
        <v>523</v>
      </c>
      <c r="K143" s="251">
        <v>1</v>
      </c>
      <c r="L143" s="251">
        <v>1</v>
      </c>
      <c r="M143" s="251" t="s">
        <v>609</v>
      </c>
      <c r="N143" s="251" t="s">
        <v>620</v>
      </c>
      <c r="O143" s="251" t="s">
        <v>632</v>
      </c>
      <c r="P143" s="251" t="s">
        <v>632</v>
      </c>
      <c r="Q143" s="251">
        <v>3.3410000000000002</v>
      </c>
      <c r="R143" s="251">
        <v>3.3410000000000002</v>
      </c>
      <c r="S143" s="251">
        <v>2024</v>
      </c>
      <c r="T143" s="251" t="s">
        <v>523</v>
      </c>
      <c r="U143" s="251" t="s">
        <v>523</v>
      </c>
      <c r="V143" s="251" t="s">
        <v>633</v>
      </c>
      <c r="W143" s="251" t="s">
        <v>633</v>
      </c>
      <c r="X143" s="251" t="s">
        <v>523</v>
      </c>
      <c r="Y143" s="251" t="s">
        <v>523</v>
      </c>
      <c r="Z143" s="232" t="s">
        <v>523</v>
      </c>
      <c r="AA143" s="232" t="s">
        <v>523</v>
      </c>
    </row>
    <row r="144" spans="1:27" x14ac:dyDescent="0.25">
      <c r="A144" s="287"/>
      <c r="B144" s="251" t="s">
        <v>591</v>
      </c>
      <c r="C144" s="251" t="s">
        <v>591</v>
      </c>
      <c r="D144" s="251" t="s">
        <v>591</v>
      </c>
      <c r="E144" s="251" t="s">
        <v>591</v>
      </c>
      <c r="F144" s="251">
        <v>0.4</v>
      </c>
      <c r="G144" s="251">
        <v>0.4</v>
      </c>
      <c r="H144" s="251">
        <v>0.4</v>
      </c>
      <c r="I144" s="251">
        <v>0.4</v>
      </c>
      <c r="J144" s="251" t="s">
        <v>523</v>
      </c>
      <c r="K144" s="251">
        <v>1</v>
      </c>
      <c r="L144" s="251">
        <v>1</v>
      </c>
      <c r="M144" s="251" t="s">
        <v>609</v>
      </c>
      <c r="N144" s="251" t="s">
        <v>621</v>
      </c>
      <c r="O144" s="251" t="s">
        <v>632</v>
      </c>
      <c r="P144" s="251" t="s">
        <v>632</v>
      </c>
      <c r="Q144" s="251">
        <v>0.56599999999999995</v>
      </c>
      <c r="R144" s="251">
        <v>0.56599999999999995</v>
      </c>
      <c r="S144" s="251">
        <v>2024</v>
      </c>
      <c r="T144" s="251" t="s">
        <v>523</v>
      </c>
      <c r="U144" s="251" t="s">
        <v>523</v>
      </c>
      <c r="V144" s="251" t="s">
        <v>633</v>
      </c>
      <c r="W144" s="251" t="s">
        <v>633</v>
      </c>
      <c r="X144" s="251" t="s">
        <v>523</v>
      </c>
      <c r="Y144" s="251" t="s">
        <v>523</v>
      </c>
      <c r="Z144" s="232" t="s">
        <v>523</v>
      </c>
      <c r="AA144" s="232" t="s">
        <v>523</v>
      </c>
    </row>
    <row r="145" spans="1:27" x14ac:dyDescent="0.25">
      <c r="A145" s="287"/>
      <c r="B145" s="251" t="s">
        <v>592</v>
      </c>
      <c r="C145" s="251" t="s">
        <v>592</v>
      </c>
      <c r="D145" s="251" t="s">
        <v>592</v>
      </c>
      <c r="E145" s="251" t="s">
        <v>592</v>
      </c>
      <c r="F145" s="251">
        <v>0.4</v>
      </c>
      <c r="G145" s="251">
        <v>0.4</v>
      </c>
      <c r="H145" s="251">
        <v>0.4</v>
      </c>
      <c r="I145" s="251">
        <v>0.4</v>
      </c>
      <c r="J145" s="251" t="s">
        <v>523</v>
      </c>
      <c r="K145" s="251">
        <v>1</v>
      </c>
      <c r="L145" s="251">
        <v>1</v>
      </c>
      <c r="M145" s="251" t="s">
        <v>609</v>
      </c>
      <c r="N145" s="251" t="s">
        <v>622</v>
      </c>
      <c r="O145" s="251" t="s">
        <v>632</v>
      </c>
      <c r="P145" s="251" t="s">
        <v>632</v>
      </c>
      <c r="Q145" s="251">
        <v>6.7000000000000004E-2</v>
      </c>
      <c r="R145" s="251">
        <v>6.7000000000000004E-2</v>
      </c>
      <c r="S145" s="251">
        <v>2024</v>
      </c>
      <c r="T145" s="251" t="s">
        <v>523</v>
      </c>
      <c r="U145" s="251" t="s">
        <v>523</v>
      </c>
      <c r="V145" s="251" t="s">
        <v>633</v>
      </c>
      <c r="W145" s="251" t="s">
        <v>633</v>
      </c>
      <c r="X145" s="251" t="s">
        <v>523</v>
      </c>
      <c r="Y145" s="251" t="s">
        <v>523</v>
      </c>
      <c r="Z145" s="232" t="s">
        <v>523</v>
      </c>
      <c r="AA145" s="232" t="s">
        <v>523</v>
      </c>
    </row>
    <row r="146" spans="1:27" x14ac:dyDescent="0.25">
      <c r="A146" s="287"/>
      <c r="B146" s="251" t="s">
        <v>593</v>
      </c>
      <c r="C146" s="251" t="s">
        <v>593</v>
      </c>
      <c r="D146" s="251" t="s">
        <v>593</v>
      </c>
      <c r="E146" s="251" t="s">
        <v>593</v>
      </c>
      <c r="F146" s="251">
        <v>0.4</v>
      </c>
      <c r="G146" s="251">
        <v>0.4</v>
      </c>
      <c r="H146" s="251">
        <v>0.4</v>
      </c>
      <c r="I146" s="251">
        <v>0.4</v>
      </c>
      <c r="J146" s="251" t="s">
        <v>523</v>
      </c>
      <c r="K146" s="251">
        <v>1</v>
      </c>
      <c r="L146" s="251">
        <v>1</v>
      </c>
      <c r="M146" s="251" t="s">
        <v>609</v>
      </c>
      <c r="N146" s="251" t="s">
        <v>623</v>
      </c>
      <c r="O146" s="251" t="s">
        <v>632</v>
      </c>
      <c r="P146" s="251" t="s">
        <v>632</v>
      </c>
      <c r="Q146" s="251">
        <v>0.48</v>
      </c>
      <c r="R146" s="251">
        <v>0.48</v>
      </c>
      <c r="S146" s="251">
        <v>2024</v>
      </c>
      <c r="T146" s="251" t="s">
        <v>523</v>
      </c>
      <c r="U146" s="251" t="s">
        <v>523</v>
      </c>
      <c r="V146" s="251" t="s">
        <v>633</v>
      </c>
      <c r="W146" s="251" t="s">
        <v>633</v>
      </c>
      <c r="X146" s="251" t="s">
        <v>523</v>
      </c>
      <c r="Y146" s="251" t="s">
        <v>523</v>
      </c>
      <c r="Z146" s="232" t="s">
        <v>523</v>
      </c>
      <c r="AA146" s="232" t="s">
        <v>523</v>
      </c>
    </row>
    <row r="147" spans="1:27" ht="31.5" x14ac:dyDescent="0.25">
      <c r="A147" s="287"/>
      <c r="B147" s="251" t="s">
        <v>594</v>
      </c>
      <c r="C147" s="251" t="s">
        <v>594</v>
      </c>
      <c r="D147" s="251" t="s">
        <v>594</v>
      </c>
      <c r="E147" s="251" t="s">
        <v>594</v>
      </c>
      <c r="F147" s="251">
        <v>0.4</v>
      </c>
      <c r="G147" s="251">
        <v>0.4</v>
      </c>
      <c r="H147" s="251">
        <v>0.4</v>
      </c>
      <c r="I147" s="251">
        <v>0.4</v>
      </c>
      <c r="J147" s="251" t="s">
        <v>523</v>
      </c>
      <c r="K147" s="251">
        <v>1</v>
      </c>
      <c r="L147" s="251">
        <v>1</v>
      </c>
      <c r="M147" s="251" t="s">
        <v>609</v>
      </c>
      <c r="N147" s="251" t="s">
        <v>624</v>
      </c>
      <c r="O147" s="251" t="s">
        <v>632</v>
      </c>
      <c r="P147" s="251" t="s">
        <v>632</v>
      </c>
      <c r="Q147" s="251">
        <v>0.57799999999999996</v>
      </c>
      <c r="R147" s="251">
        <v>0.57799999999999996</v>
      </c>
      <c r="S147" s="251">
        <v>2024</v>
      </c>
      <c r="T147" s="251" t="s">
        <v>523</v>
      </c>
      <c r="U147" s="251" t="s">
        <v>523</v>
      </c>
      <c r="V147" s="251" t="s">
        <v>633</v>
      </c>
      <c r="W147" s="251" t="s">
        <v>633</v>
      </c>
      <c r="X147" s="251" t="s">
        <v>523</v>
      </c>
      <c r="Y147" s="251" t="s">
        <v>523</v>
      </c>
      <c r="Z147" s="232" t="s">
        <v>523</v>
      </c>
      <c r="AA147" s="232" t="s">
        <v>523</v>
      </c>
    </row>
    <row r="148" spans="1:27" ht="31.5" x14ac:dyDescent="0.25">
      <c r="A148" s="287"/>
      <c r="B148" s="251" t="s">
        <v>595</v>
      </c>
      <c r="C148" s="251" t="s">
        <v>595</v>
      </c>
      <c r="D148" s="251" t="s">
        <v>595</v>
      </c>
      <c r="E148" s="251" t="s">
        <v>595</v>
      </c>
      <c r="F148" s="251">
        <v>0.4</v>
      </c>
      <c r="G148" s="251">
        <v>0.4</v>
      </c>
      <c r="H148" s="251">
        <v>0.4</v>
      </c>
      <c r="I148" s="251">
        <v>0.4</v>
      </c>
      <c r="J148" s="251" t="s">
        <v>523</v>
      </c>
      <c r="K148" s="251">
        <v>1</v>
      </c>
      <c r="L148" s="251">
        <v>1</v>
      </c>
      <c r="M148" s="251" t="s">
        <v>609</v>
      </c>
      <c r="N148" s="251" t="s">
        <v>625</v>
      </c>
      <c r="O148" s="251" t="s">
        <v>632</v>
      </c>
      <c r="P148" s="251" t="s">
        <v>632</v>
      </c>
      <c r="Q148" s="251">
        <v>0.41</v>
      </c>
      <c r="R148" s="251">
        <v>0.41</v>
      </c>
      <c r="S148" s="251">
        <v>2024</v>
      </c>
      <c r="T148" s="251" t="s">
        <v>523</v>
      </c>
      <c r="U148" s="251" t="s">
        <v>523</v>
      </c>
      <c r="V148" s="251" t="s">
        <v>633</v>
      </c>
      <c r="W148" s="251" t="s">
        <v>633</v>
      </c>
      <c r="X148" s="251" t="s">
        <v>523</v>
      </c>
      <c r="Y148" s="251" t="s">
        <v>523</v>
      </c>
      <c r="Z148" s="232" t="s">
        <v>523</v>
      </c>
      <c r="AA148" s="232" t="s">
        <v>523</v>
      </c>
    </row>
    <row r="149" spans="1:27" ht="31.5" x14ac:dyDescent="0.25">
      <c r="A149" s="287"/>
      <c r="B149" s="251" t="s">
        <v>596</v>
      </c>
      <c r="C149" s="251" t="s">
        <v>636</v>
      </c>
      <c r="D149" s="251" t="s">
        <v>635</v>
      </c>
      <c r="E149" s="251" t="s">
        <v>638</v>
      </c>
      <c r="F149" s="251">
        <v>0.4</v>
      </c>
      <c r="G149" s="251">
        <v>0.4</v>
      </c>
      <c r="H149" s="251">
        <v>0.4</v>
      </c>
      <c r="I149" s="251">
        <v>0.4</v>
      </c>
      <c r="J149" s="251" t="s">
        <v>523</v>
      </c>
      <c r="K149" s="251">
        <v>1</v>
      </c>
      <c r="L149" s="251">
        <v>1</v>
      </c>
      <c r="M149" s="251" t="s">
        <v>609</v>
      </c>
      <c r="N149" s="251" t="s">
        <v>626</v>
      </c>
      <c r="O149" s="251" t="s">
        <v>632</v>
      </c>
      <c r="P149" s="251" t="s">
        <v>632</v>
      </c>
      <c r="Q149" s="251">
        <v>0.70399999999999996</v>
      </c>
      <c r="R149" s="251">
        <v>0.70399999999999996</v>
      </c>
      <c r="S149" s="251">
        <v>2024</v>
      </c>
      <c r="T149" s="251" t="s">
        <v>523</v>
      </c>
      <c r="U149" s="251" t="s">
        <v>523</v>
      </c>
      <c r="V149" s="251" t="s">
        <v>633</v>
      </c>
      <c r="W149" s="251" t="s">
        <v>633</v>
      </c>
      <c r="X149" s="251" t="s">
        <v>523</v>
      </c>
      <c r="Y149" s="251" t="s">
        <v>523</v>
      </c>
      <c r="Z149" s="232" t="s">
        <v>523</v>
      </c>
      <c r="AA149" s="232" t="s">
        <v>523</v>
      </c>
    </row>
    <row r="150" spans="1:27" ht="31.5" x14ac:dyDescent="0.25">
      <c r="A150" s="287"/>
      <c r="B150" s="251" t="s">
        <v>597</v>
      </c>
      <c r="C150" s="251" t="s">
        <v>597</v>
      </c>
      <c r="D150" s="251" t="s">
        <v>597</v>
      </c>
      <c r="E150" s="251" t="s">
        <v>597</v>
      </c>
      <c r="F150" s="251">
        <v>0.4</v>
      </c>
      <c r="G150" s="251">
        <v>0.4</v>
      </c>
      <c r="H150" s="251">
        <v>0.4</v>
      </c>
      <c r="I150" s="251">
        <v>0.4</v>
      </c>
      <c r="J150" s="251" t="s">
        <v>523</v>
      </c>
      <c r="K150" s="251">
        <v>1</v>
      </c>
      <c r="L150" s="251">
        <v>1</v>
      </c>
      <c r="M150" s="251" t="s">
        <v>609</v>
      </c>
      <c r="N150" s="251" t="s">
        <v>627</v>
      </c>
      <c r="O150" s="251" t="s">
        <v>632</v>
      </c>
      <c r="P150" s="251" t="s">
        <v>632</v>
      </c>
      <c r="Q150" s="251">
        <v>1.8720000000000001</v>
      </c>
      <c r="R150" s="251">
        <v>1.8720000000000001</v>
      </c>
      <c r="S150" s="251">
        <v>2024</v>
      </c>
      <c r="T150" s="251" t="s">
        <v>523</v>
      </c>
      <c r="U150" s="251" t="s">
        <v>523</v>
      </c>
      <c r="V150" s="251" t="s">
        <v>633</v>
      </c>
      <c r="W150" s="251" t="s">
        <v>633</v>
      </c>
      <c r="X150" s="251" t="s">
        <v>523</v>
      </c>
      <c r="Y150" s="251" t="s">
        <v>523</v>
      </c>
      <c r="Z150" s="232" t="s">
        <v>523</v>
      </c>
      <c r="AA150" s="232" t="s">
        <v>523</v>
      </c>
    </row>
    <row r="151" spans="1:27" ht="47.25" x14ac:dyDescent="0.25">
      <c r="A151" s="287"/>
      <c r="B151" s="251" t="s">
        <v>598</v>
      </c>
      <c r="C151" s="251" t="s">
        <v>598</v>
      </c>
      <c r="D151" s="251" t="s">
        <v>598</v>
      </c>
      <c r="E151" s="251" t="s">
        <v>598</v>
      </c>
      <c r="F151" s="251">
        <v>0.4</v>
      </c>
      <c r="G151" s="251">
        <v>0.4</v>
      </c>
      <c r="H151" s="251">
        <v>0.4</v>
      </c>
      <c r="I151" s="251">
        <v>0.4</v>
      </c>
      <c r="J151" s="251" t="s">
        <v>523</v>
      </c>
      <c r="K151" s="251">
        <v>1</v>
      </c>
      <c r="L151" s="251">
        <v>1</v>
      </c>
      <c r="M151" s="251" t="s">
        <v>609</v>
      </c>
      <c r="N151" s="251" t="s">
        <v>628</v>
      </c>
      <c r="O151" s="251" t="s">
        <v>632</v>
      </c>
      <c r="P151" s="251" t="s">
        <v>632</v>
      </c>
      <c r="Q151" s="251">
        <v>0.6</v>
      </c>
      <c r="R151" s="251">
        <v>0.6</v>
      </c>
      <c r="S151" s="251">
        <v>2024</v>
      </c>
      <c r="T151" s="251" t="s">
        <v>523</v>
      </c>
      <c r="U151" s="251" t="s">
        <v>523</v>
      </c>
      <c r="V151" s="251" t="s">
        <v>633</v>
      </c>
      <c r="W151" s="251" t="s">
        <v>633</v>
      </c>
      <c r="X151" s="251" t="s">
        <v>523</v>
      </c>
      <c r="Y151" s="251" t="s">
        <v>523</v>
      </c>
      <c r="Z151" s="232" t="s">
        <v>523</v>
      </c>
      <c r="AA151" s="232" t="s">
        <v>523</v>
      </c>
    </row>
    <row r="152" spans="1:27" ht="47.25" x14ac:dyDescent="0.25">
      <c r="A152" s="287"/>
      <c r="B152" s="251" t="s">
        <v>599</v>
      </c>
      <c r="C152" s="251" t="s">
        <v>599</v>
      </c>
      <c r="D152" s="251" t="s">
        <v>599</v>
      </c>
      <c r="E152" s="251" t="s">
        <v>599</v>
      </c>
      <c r="F152" s="251">
        <v>0.4</v>
      </c>
      <c r="G152" s="251">
        <v>0.4</v>
      </c>
      <c r="H152" s="251">
        <v>0.4</v>
      </c>
      <c r="I152" s="251">
        <v>0.4</v>
      </c>
      <c r="J152" s="251" t="s">
        <v>523</v>
      </c>
      <c r="K152" s="251">
        <v>1</v>
      </c>
      <c r="L152" s="251">
        <v>1</v>
      </c>
      <c r="M152" s="251" t="s">
        <v>609</v>
      </c>
      <c r="N152" s="251" t="s">
        <v>629</v>
      </c>
      <c r="O152" s="251" t="s">
        <v>632</v>
      </c>
      <c r="P152" s="251" t="s">
        <v>632</v>
      </c>
      <c r="Q152" s="251">
        <v>0.54900000000000004</v>
      </c>
      <c r="R152" s="251">
        <v>0.54900000000000004</v>
      </c>
      <c r="S152" s="251">
        <v>2024</v>
      </c>
      <c r="T152" s="251" t="s">
        <v>523</v>
      </c>
      <c r="U152" s="251" t="s">
        <v>523</v>
      </c>
      <c r="V152" s="251" t="s">
        <v>633</v>
      </c>
      <c r="W152" s="251" t="s">
        <v>633</v>
      </c>
      <c r="X152" s="251" t="s">
        <v>523</v>
      </c>
      <c r="Y152" s="251" t="s">
        <v>523</v>
      </c>
      <c r="Z152" s="232" t="s">
        <v>523</v>
      </c>
      <c r="AA152" s="232" t="s">
        <v>523</v>
      </c>
    </row>
    <row r="153" spans="1:27" ht="47.25" x14ac:dyDescent="0.25">
      <c r="A153" s="287"/>
      <c r="B153" s="251" t="s">
        <v>600</v>
      </c>
      <c r="C153" s="251" t="s">
        <v>600</v>
      </c>
      <c r="D153" s="251" t="s">
        <v>600</v>
      </c>
      <c r="E153" s="251" t="s">
        <v>600</v>
      </c>
      <c r="F153" s="251">
        <v>0.4</v>
      </c>
      <c r="G153" s="251">
        <v>0.4</v>
      </c>
      <c r="H153" s="251">
        <v>0.4</v>
      </c>
      <c r="I153" s="251">
        <v>0.4</v>
      </c>
      <c r="J153" s="251" t="s">
        <v>523</v>
      </c>
      <c r="K153" s="251">
        <v>1</v>
      </c>
      <c r="L153" s="251">
        <v>1</v>
      </c>
      <c r="M153" s="251" t="s">
        <v>609</v>
      </c>
      <c r="N153" s="251" t="s">
        <v>630</v>
      </c>
      <c r="O153" s="251" t="s">
        <v>632</v>
      </c>
      <c r="P153" s="251" t="s">
        <v>632</v>
      </c>
      <c r="Q153" s="251">
        <v>0.39400000000000002</v>
      </c>
      <c r="R153" s="251">
        <v>0.39400000000000002</v>
      </c>
      <c r="S153" s="251">
        <v>2024</v>
      </c>
      <c r="T153" s="251" t="s">
        <v>523</v>
      </c>
      <c r="U153" s="251" t="s">
        <v>523</v>
      </c>
      <c r="V153" s="251" t="s">
        <v>634</v>
      </c>
      <c r="W153" s="251" t="s">
        <v>634</v>
      </c>
      <c r="X153" s="251" t="s">
        <v>523</v>
      </c>
      <c r="Y153" s="251" t="s">
        <v>523</v>
      </c>
      <c r="Z153" s="232" t="s">
        <v>523</v>
      </c>
      <c r="AA153" s="232" t="s">
        <v>523</v>
      </c>
    </row>
    <row r="154" spans="1:27" x14ac:dyDescent="0.25">
      <c r="A154" s="287"/>
      <c r="B154" s="251" t="s">
        <v>601</v>
      </c>
      <c r="C154" s="251" t="s">
        <v>601</v>
      </c>
      <c r="D154" s="251" t="s">
        <v>601</v>
      </c>
      <c r="E154" s="251" t="s">
        <v>601</v>
      </c>
      <c r="F154" s="251">
        <v>0.4</v>
      </c>
      <c r="G154" s="251">
        <v>0.4</v>
      </c>
      <c r="H154" s="251">
        <v>0.4</v>
      </c>
      <c r="I154" s="251">
        <v>0.4</v>
      </c>
      <c r="J154" s="251" t="s">
        <v>523</v>
      </c>
      <c r="K154" s="251">
        <v>1</v>
      </c>
      <c r="L154" s="251">
        <v>1</v>
      </c>
      <c r="M154" s="251" t="s">
        <v>609</v>
      </c>
      <c r="N154" s="251" t="s">
        <v>631</v>
      </c>
      <c r="O154" s="251" t="s">
        <v>632</v>
      </c>
      <c r="P154" s="251" t="s">
        <v>632</v>
      </c>
      <c r="Q154" s="251">
        <v>0.88500000000000001</v>
      </c>
      <c r="R154" s="251">
        <v>0.88500000000000001</v>
      </c>
      <c r="S154" s="251">
        <v>2024</v>
      </c>
      <c r="T154" s="251" t="s">
        <v>523</v>
      </c>
      <c r="U154" s="251" t="s">
        <v>523</v>
      </c>
      <c r="V154" s="251" t="s">
        <v>633</v>
      </c>
      <c r="W154" s="251" t="s">
        <v>633</v>
      </c>
      <c r="X154" s="251" t="s">
        <v>523</v>
      </c>
      <c r="Y154" s="251" t="s">
        <v>523</v>
      </c>
      <c r="Z154" s="232" t="s">
        <v>523</v>
      </c>
      <c r="AA154" s="232" t="s">
        <v>523</v>
      </c>
    </row>
    <row r="155" spans="1:27" x14ac:dyDescent="0.25">
      <c r="A155" s="287"/>
      <c r="B155" s="251" t="s">
        <v>602</v>
      </c>
      <c r="C155" s="251" t="s">
        <v>602</v>
      </c>
      <c r="D155" s="251" t="s">
        <v>602</v>
      </c>
      <c r="E155" s="251" t="s">
        <v>602</v>
      </c>
      <c r="F155" s="251">
        <v>0.4</v>
      </c>
      <c r="G155" s="251">
        <v>0.4</v>
      </c>
      <c r="H155" s="251">
        <v>0.4</v>
      </c>
      <c r="I155" s="251">
        <v>0.4</v>
      </c>
      <c r="J155" s="251" t="s">
        <v>523</v>
      </c>
      <c r="K155" s="251">
        <v>1</v>
      </c>
      <c r="L155" s="251">
        <v>1</v>
      </c>
      <c r="M155" s="251" t="s">
        <v>523</v>
      </c>
      <c r="N155" s="251" t="s">
        <v>523</v>
      </c>
      <c r="O155" s="251" t="s">
        <v>632</v>
      </c>
      <c r="P155" s="251" t="s">
        <v>632</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x14ac:dyDescent="0.25">
      <c r="A156" s="287"/>
      <c r="B156" s="251" t="s">
        <v>603</v>
      </c>
      <c r="C156" s="251" t="s">
        <v>603</v>
      </c>
      <c r="D156" s="251" t="s">
        <v>603</v>
      </c>
      <c r="E156" s="251" t="s">
        <v>603</v>
      </c>
      <c r="F156" s="251">
        <v>0.4</v>
      </c>
      <c r="G156" s="251">
        <v>0.4</v>
      </c>
      <c r="H156" s="251">
        <v>0.4</v>
      </c>
      <c r="I156" s="251">
        <v>0.4</v>
      </c>
      <c r="J156" s="251" t="s">
        <v>523</v>
      </c>
      <c r="K156" s="251">
        <v>1</v>
      </c>
      <c r="L156" s="251">
        <v>1</v>
      </c>
      <c r="M156" s="251" t="s">
        <v>523</v>
      </c>
      <c r="N156" s="251" t="s">
        <v>523</v>
      </c>
      <c r="O156" s="251" t="s">
        <v>632</v>
      </c>
      <c r="P156" s="251" t="s">
        <v>632</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x14ac:dyDescent="0.25">
      <c r="A157" s="287"/>
      <c r="B157" s="251" t="s">
        <v>604</v>
      </c>
      <c r="C157" s="251" t="s">
        <v>604</v>
      </c>
      <c r="D157" s="251" t="s">
        <v>604</v>
      </c>
      <c r="E157" s="251" t="s">
        <v>604</v>
      </c>
      <c r="F157" s="251">
        <v>0.4</v>
      </c>
      <c r="G157" s="251">
        <v>0.4</v>
      </c>
      <c r="H157" s="251">
        <v>0.4</v>
      </c>
      <c r="I157" s="251">
        <v>0.4</v>
      </c>
      <c r="J157" s="251" t="s">
        <v>523</v>
      </c>
      <c r="K157" s="251">
        <v>1</v>
      </c>
      <c r="L157" s="251">
        <v>1</v>
      </c>
      <c r="M157" s="251" t="s">
        <v>523</v>
      </c>
      <c r="N157" s="251" t="s">
        <v>523</v>
      </c>
      <c r="O157" s="251" t="s">
        <v>632</v>
      </c>
      <c r="P157" s="251" t="s">
        <v>632</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x14ac:dyDescent="0.25">
      <c r="A158" s="287"/>
      <c r="B158" s="251" t="s">
        <v>605</v>
      </c>
      <c r="C158" s="251" t="s">
        <v>605</v>
      </c>
      <c r="D158" s="251" t="s">
        <v>605</v>
      </c>
      <c r="E158" s="251" t="s">
        <v>605</v>
      </c>
      <c r="F158" s="251">
        <v>0.4</v>
      </c>
      <c r="G158" s="251">
        <v>0.4</v>
      </c>
      <c r="H158" s="251">
        <v>0.4</v>
      </c>
      <c r="I158" s="251">
        <v>0.4</v>
      </c>
      <c r="J158" s="251" t="s">
        <v>523</v>
      </c>
      <c r="K158" s="251">
        <v>1</v>
      </c>
      <c r="L158" s="251">
        <v>1</v>
      </c>
      <c r="M158" s="251" t="s">
        <v>523</v>
      </c>
      <c r="N158" s="251" t="s">
        <v>523</v>
      </c>
      <c r="O158" s="251" t="s">
        <v>632</v>
      </c>
      <c r="P158" s="251" t="s">
        <v>632</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x14ac:dyDescent="0.25">
      <c r="A159" s="287"/>
      <c r="B159" s="251" t="s">
        <v>606</v>
      </c>
      <c r="C159" s="251" t="s">
        <v>606</v>
      </c>
      <c r="D159" s="251" t="s">
        <v>606</v>
      </c>
      <c r="E159" s="251" t="s">
        <v>606</v>
      </c>
      <c r="F159" s="251">
        <v>0.4</v>
      </c>
      <c r="G159" s="251">
        <v>0.4</v>
      </c>
      <c r="H159" s="251">
        <v>0.4</v>
      </c>
      <c r="I159" s="251">
        <v>0.4</v>
      </c>
      <c r="J159" s="251" t="s">
        <v>523</v>
      </c>
      <c r="K159" s="251">
        <v>1</v>
      </c>
      <c r="L159" s="251">
        <v>1</v>
      </c>
      <c r="M159" s="251" t="s">
        <v>523</v>
      </c>
      <c r="N159" s="251" t="s">
        <v>523</v>
      </c>
      <c r="O159" s="251" t="s">
        <v>632</v>
      </c>
      <c r="P159" s="251" t="s">
        <v>632</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x14ac:dyDescent="0.25">
      <c r="A160" s="287"/>
      <c r="B160" s="251" t="s">
        <v>607</v>
      </c>
      <c r="C160" s="251" t="s">
        <v>607</v>
      </c>
      <c r="D160" s="251" t="s">
        <v>607</v>
      </c>
      <c r="E160" s="251" t="s">
        <v>607</v>
      </c>
      <c r="F160" s="251">
        <v>0.4</v>
      </c>
      <c r="G160" s="251">
        <v>0.4</v>
      </c>
      <c r="H160" s="251">
        <v>0.4</v>
      </c>
      <c r="I160" s="251">
        <v>0.4</v>
      </c>
      <c r="J160" s="251" t="s">
        <v>523</v>
      </c>
      <c r="K160" s="251">
        <v>1</v>
      </c>
      <c r="L160" s="251">
        <v>1</v>
      </c>
      <c r="M160" s="251" t="s">
        <v>523</v>
      </c>
      <c r="N160" s="251" t="s">
        <v>523</v>
      </c>
      <c r="O160" s="251" t="s">
        <v>632</v>
      </c>
      <c r="P160" s="251" t="s">
        <v>632</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x14ac:dyDescent="0.25">
      <c r="A161" s="287"/>
      <c r="B161" s="251" t="s">
        <v>608</v>
      </c>
      <c r="C161" s="251" t="s">
        <v>608</v>
      </c>
      <c r="D161" s="251" t="s">
        <v>608</v>
      </c>
      <c r="E161" s="251" t="s">
        <v>608</v>
      </c>
      <c r="F161" s="251">
        <v>0.4</v>
      </c>
      <c r="G161" s="251">
        <v>0.4</v>
      </c>
      <c r="H161" s="251">
        <v>0.4</v>
      </c>
      <c r="I161" s="251">
        <v>0.4</v>
      </c>
      <c r="J161" s="251" t="s">
        <v>523</v>
      </c>
      <c r="K161" s="251">
        <v>1</v>
      </c>
      <c r="L161" s="251">
        <v>1</v>
      </c>
      <c r="M161" s="251" t="s">
        <v>523</v>
      </c>
      <c r="N161" s="251" t="s">
        <v>523</v>
      </c>
      <c r="O161" s="251" t="s">
        <v>632</v>
      </c>
      <c r="P161" s="251" t="s">
        <v>632</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110.25" x14ac:dyDescent="0.25">
      <c r="A183" s="258">
        <v>2025</v>
      </c>
      <c r="B183" s="251" t="s">
        <v>564</v>
      </c>
      <c r="C183" s="251" t="s">
        <v>565</v>
      </c>
      <c r="D183" s="251" t="s">
        <v>564</v>
      </c>
      <c r="E183" s="251" t="s">
        <v>565</v>
      </c>
      <c r="F183" s="251" t="s">
        <v>566</v>
      </c>
      <c r="G183" s="251" t="s">
        <v>566</v>
      </c>
      <c r="H183" s="251" t="s">
        <v>566</v>
      </c>
      <c r="I183" s="251" t="s">
        <v>566</v>
      </c>
      <c r="J183" s="251" t="s">
        <v>555</v>
      </c>
      <c r="K183" s="251" t="s">
        <v>552</v>
      </c>
      <c r="L183" s="251" t="s">
        <v>552</v>
      </c>
      <c r="M183" s="251" t="s">
        <v>567</v>
      </c>
      <c r="N183" s="251" t="s">
        <v>568</v>
      </c>
      <c r="O183" s="251" t="s">
        <v>569</v>
      </c>
      <c r="P183" s="251" t="s">
        <v>569</v>
      </c>
      <c r="Q183" s="251" t="s">
        <v>570</v>
      </c>
      <c r="R183" s="267" t="s">
        <v>570</v>
      </c>
      <c r="S183" s="251" t="s">
        <v>571</v>
      </c>
      <c r="T183" s="251" t="s">
        <v>555</v>
      </c>
      <c r="U183" s="251" t="s">
        <v>555</v>
      </c>
      <c r="V183" s="251" t="s">
        <v>572</v>
      </c>
      <c r="W183" s="251" t="s">
        <v>573</v>
      </c>
      <c r="X183" s="251" t="s">
        <v>555</v>
      </c>
      <c r="Y183" s="251" t="s">
        <v>555</v>
      </c>
      <c r="Z183" s="232" t="s">
        <v>523</v>
      </c>
      <c r="AA183" s="232" t="s">
        <v>523</v>
      </c>
    </row>
    <row r="184" spans="1:27" ht="47.25" x14ac:dyDescent="0.25">
      <c r="A184" s="258">
        <v>2026</v>
      </c>
      <c r="B184" s="251" t="s">
        <v>574</v>
      </c>
      <c r="C184" s="251" t="s">
        <v>574</v>
      </c>
      <c r="D184" s="251" t="s">
        <v>574</v>
      </c>
      <c r="E184" s="251" t="s">
        <v>574</v>
      </c>
      <c r="F184" s="251" t="s">
        <v>566</v>
      </c>
      <c r="G184" s="251" t="s">
        <v>566</v>
      </c>
      <c r="H184" s="251" t="s">
        <v>566</v>
      </c>
      <c r="I184" s="251" t="s">
        <v>566</v>
      </c>
      <c r="J184" s="251" t="s">
        <v>555</v>
      </c>
      <c r="K184" s="251" t="s">
        <v>552</v>
      </c>
      <c r="L184" s="251" t="s">
        <v>552</v>
      </c>
      <c r="M184" s="251" t="s">
        <v>567</v>
      </c>
      <c r="N184" s="251" t="s">
        <v>568</v>
      </c>
      <c r="O184" s="251" t="s">
        <v>569</v>
      </c>
      <c r="P184" s="251" t="s">
        <v>569</v>
      </c>
      <c r="Q184" s="251" t="s">
        <v>570</v>
      </c>
      <c r="R184" s="267" t="s">
        <v>570</v>
      </c>
      <c r="S184" s="251" t="s">
        <v>575</v>
      </c>
      <c r="T184" s="251" t="s">
        <v>555</v>
      </c>
      <c r="U184" s="251" t="s">
        <v>555</v>
      </c>
      <c r="V184" s="251" t="s">
        <v>572</v>
      </c>
      <c r="W184" s="251" t="s">
        <v>573</v>
      </c>
      <c r="X184" s="251" t="s">
        <v>555</v>
      </c>
      <c r="Y184" s="251" t="s">
        <v>555</v>
      </c>
      <c r="Z184" s="232" t="s">
        <v>523</v>
      </c>
      <c r="AA184" s="232" t="s">
        <v>523</v>
      </c>
    </row>
    <row r="185" spans="1:27" ht="31.5" x14ac:dyDescent="0.25">
      <c r="A185" s="258">
        <v>2027</v>
      </c>
      <c r="B185" s="251" t="s">
        <v>576</v>
      </c>
      <c r="C185" s="251" t="s">
        <v>576</v>
      </c>
      <c r="D185" s="251" t="s">
        <v>576</v>
      </c>
      <c r="E185" s="251" t="s">
        <v>576</v>
      </c>
      <c r="F185" s="251" t="s">
        <v>566</v>
      </c>
      <c r="G185" s="251" t="s">
        <v>566</v>
      </c>
      <c r="H185" s="251" t="s">
        <v>566</v>
      </c>
      <c r="I185" s="251" t="s">
        <v>566</v>
      </c>
      <c r="J185" s="251" t="s">
        <v>555</v>
      </c>
      <c r="K185" s="251" t="s">
        <v>552</v>
      </c>
      <c r="L185" s="251" t="s">
        <v>552</v>
      </c>
      <c r="M185" s="251" t="s">
        <v>567</v>
      </c>
      <c r="N185" s="251" t="s">
        <v>568</v>
      </c>
      <c r="O185" s="251" t="s">
        <v>569</v>
      </c>
      <c r="P185" s="251" t="s">
        <v>569</v>
      </c>
      <c r="Q185" s="251" t="s">
        <v>577</v>
      </c>
      <c r="R185" s="267" t="s">
        <v>577</v>
      </c>
      <c r="S185" s="251" t="s">
        <v>578</v>
      </c>
      <c r="T185" s="251" t="s">
        <v>555</v>
      </c>
      <c r="U185" s="251" t="s">
        <v>555</v>
      </c>
      <c r="V185" s="251" t="s">
        <v>572</v>
      </c>
      <c r="W185" s="251" t="s">
        <v>573</v>
      </c>
      <c r="X185" s="251" t="s">
        <v>555</v>
      </c>
      <c r="Y185" s="251" t="s">
        <v>555</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ВЛ-0,4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650</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651</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652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653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654</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655</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M_Tmn_1.2.2.1.1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Реконструкция ВЛ-0,4 кВ в г. Тюмень и Тюменском районе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M_Tmn_1.2.2.1.1</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ВЛ-0,4 кВ в г. Тюмень и Тюменском районе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5" t="s">
        <v>86</v>
      </c>
      <c r="F19" s="326"/>
      <c r="G19" s="326"/>
      <c r="H19" s="326"/>
      <c r="I19" s="32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Реконструкция ВЛ-0,4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ВЛ-0,4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762.09593454429546</v>
      </c>
      <c r="D24" s="219">
        <f>D27</f>
        <v>269.42488753199996</v>
      </c>
      <c r="E24" s="224"/>
      <c r="F24" s="224"/>
      <c r="G24" s="219"/>
      <c r="H24" s="219">
        <f t="shared" ref="H24:I24" si="0">H25+H26+H27+H28+H29</f>
        <v>349.16656865222552</v>
      </c>
      <c r="I24" s="219">
        <f t="shared" si="0"/>
        <v>0</v>
      </c>
      <c r="J24" s="219">
        <f t="shared" ref="J24:Q24" si="1">J25+J26+J27+J28+J29</f>
        <v>200.20439396399996</v>
      </c>
      <c r="K24" s="219">
        <f t="shared" si="1"/>
        <v>0</v>
      </c>
      <c r="L24" s="219">
        <f>L25+L26+L27+L28+L29</f>
        <v>123.67598760287942</v>
      </c>
      <c r="M24" s="219">
        <f t="shared" si="1"/>
        <v>22.724850757952403</v>
      </c>
      <c r="N24" s="219">
        <f t="shared" si="1"/>
        <v>69.220493567999995</v>
      </c>
      <c r="O24" s="219">
        <f t="shared" si="1"/>
        <v>24.470064647999997</v>
      </c>
      <c r="P24" s="219">
        <f t="shared" si="1"/>
        <v>123.15749937224291</v>
      </c>
      <c r="Q24" s="219">
        <f t="shared" si="1"/>
        <v>0</v>
      </c>
      <c r="R24" s="230"/>
      <c r="S24" s="219"/>
      <c r="T24" s="219">
        <f>T25+T26+T27+T28+T29</f>
        <v>108.75590129475994</v>
      </c>
      <c r="U24" s="219">
        <f>U25+U26+U27+U28+U29</f>
        <v>0</v>
      </c>
      <c r="V24" s="219"/>
      <c r="W24" s="219"/>
      <c r="X24" s="219">
        <f>X25+X26+X27+X28+X29</f>
        <v>57.339977622187632</v>
      </c>
      <c r="Y24" s="219">
        <f>Y25+Y26+Y27+Y28+Y29</f>
        <v>0</v>
      </c>
      <c r="Z24" s="219"/>
      <c r="AA24" s="219"/>
      <c r="AB24" s="219">
        <f>AB25+AB26+AB27+AB28+AB29</f>
        <v>762.09593454429546</v>
      </c>
      <c r="AC24" s="219">
        <f>AC25+AC26+AC27+AC28+AC29</f>
        <v>269.42488753199996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762.09593454429546</v>
      </c>
      <c r="D27" s="218">
        <f>AC27</f>
        <v>269.42488753199996</v>
      </c>
      <c r="E27" s="218"/>
      <c r="F27" s="218"/>
      <c r="G27" s="218"/>
      <c r="H27" s="218">
        <v>349.16656865222552</v>
      </c>
      <c r="I27" s="218"/>
      <c r="J27" s="218">
        <v>200.20439396399996</v>
      </c>
      <c r="K27" s="218"/>
      <c r="L27" s="218">
        <v>123.67598760287942</v>
      </c>
      <c r="M27" s="218">
        <v>22.724850757952403</v>
      </c>
      <c r="N27" s="218">
        <v>69.220493567999995</v>
      </c>
      <c r="O27" s="218">
        <v>24.470064647999997</v>
      </c>
      <c r="P27" s="218">
        <v>123.15749937224291</v>
      </c>
      <c r="Q27" s="218"/>
      <c r="R27" s="218"/>
      <c r="S27" s="218"/>
      <c r="T27" s="218">
        <v>108.75590129475994</v>
      </c>
      <c r="U27" s="218"/>
      <c r="V27" s="218"/>
      <c r="W27" s="218"/>
      <c r="X27" s="218">
        <v>57.339977622187632</v>
      </c>
      <c r="Y27" s="218"/>
      <c r="Z27" s="218"/>
      <c r="AA27" s="218"/>
      <c r="AB27" s="229">
        <f>X27+T27+P27+L27+H27</f>
        <v>762.09593454429546</v>
      </c>
      <c r="AC27" s="229">
        <f>Z27+V27+R27+N27+J27</f>
        <v>269.42488753199996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635.07994545357951</v>
      </c>
      <c r="D30" s="218">
        <f>AC30</f>
        <v>224.52073960999996</v>
      </c>
      <c r="E30" s="231"/>
      <c r="F30" s="219"/>
      <c r="G30" s="225"/>
      <c r="H30" s="218">
        <v>290.97214054352128</v>
      </c>
      <c r="I30" s="218"/>
      <c r="J30" s="229">
        <v>166.83699496999998</v>
      </c>
      <c r="K30" s="218"/>
      <c r="L30" s="218">
        <v>103.06332300239951</v>
      </c>
      <c r="M30" s="218">
        <v>18.937375631627003</v>
      </c>
      <c r="N30" s="218">
        <v>57.683744639999986</v>
      </c>
      <c r="O30" s="218">
        <v>20.391720539999998</v>
      </c>
      <c r="P30" s="218">
        <v>102.6312494768691</v>
      </c>
      <c r="Q30" s="218"/>
      <c r="R30" s="229"/>
      <c r="S30" s="218"/>
      <c r="T30" s="218">
        <v>90.629917745633279</v>
      </c>
      <c r="U30" s="218"/>
      <c r="V30" s="229"/>
      <c r="W30" s="218"/>
      <c r="X30" s="218">
        <v>47.783314685156363</v>
      </c>
      <c r="Y30" s="218"/>
      <c r="Z30" s="218"/>
      <c r="AA30" s="218"/>
      <c r="AB30" s="218">
        <f>X30+T30+P30+L30+H30</f>
        <v>635.07994545357951</v>
      </c>
      <c r="AC30" s="229">
        <f>Z30+V30+R30+N30+J30</f>
        <v>224.52073960999996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392.46000000000004</v>
      </c>
      <c r="D39" s="229">
        <f t="shared" si="2"/>
        <v>5.5013999999999994</v>
      </c>
      <c r="E39" s="225"/>
      <c r="F39" s="225"/>
      <c r="G39" s="225"/>
      <c r="H39" s="218">
        <v>181.46</v>
      </c>
      <c r="I39" s="218"/>
      <c r="J39" s="218">
        <v>4.3283999999999994</v>
      </c>
      <c r="K39" s="218"/>
      <c r="L39" s="218">
        <v>59</v>
      </c>
      <c r="M39" s="218"/>
      <c r="N39" s="218">
        <v>1.173</v>
      </c>
      <c r="O39" s="218">
        <v>0</v>
      </c>
      <c r="P39" s="218">
        <v>59</v>
      </c>
      <c r="Q39" s="218"/>
      <c r="R39" s="218"/>
      <c r="S39" s="218"/>
      <c r="T39" s="218">
        <v>59</v>
      </c>
      <c r="U39" s="218"/>
      <c r="V39" s="229"/>
      <c r="W39" s="218"/>
      <c r="X39" s="218">
        <v>34</v>
      </c>
      <c r="Y39" s="218"/>
      <c r="Z39" s="218"/>
      <c r="AA39" s="218"/>
      <c r="AB39" s="218">
        <f>X39+T39+P39+L39+H39</f>
        <v>392.46000000000004</v>
      </c>
      <c r="AC39" s="218">
        <f>Z39+V39+R39+N39+J39</f>
        <v>5.5013999999999994</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392.46000000000004</v>
      </c>
      <c r="D46" s="218">
        <f>AC46</f>
        <v>132.9693</v>
      </c>
      <c r="E46" s="225"/>
      <c r="F46" s="225"/>
      <c r="G46" s="225"/>
      <c r="H46" s="229">
        <v>181.46</v>
      </c>
      <c r="I46" s="218"/>
      <c r="J46" s="229">
        <v>111.5223</v>
      </c>
      <c r="K46" s="218"/>
      <c r="L46" s="218">
        <v>59</v>
      </c>
      <c r="M46" s="218"/>
      <c r="N46" s="218">
        <v>21.446999999999999</v>
      </c>
      <c r="O46" s="218">
        <v>9.8699999999999992</v>
      </c>
      <c r="P46" s="218">
        <v>59</v>
      </c>
      <c r="Q46" s="218"/>
      <c r="R46" s="218"/>
      <c r="S46" s="218"/>
      <c r="T46" s="218">
        <v>59</v>
      </c>
      <c r="U46" s="218"/>
      <c r="V46" s="218"/>
      <c r="W46" s="218"/>
      <c r="X46" s="218">
        <v>34</v>
      </c>
      <c r="Y46" s="218"/>
      <c r="Z46" s="218"/>
      <c r="AA46" s="218"/>
      <c r="AB46" s="218">
        <f>X46+T46+P46+L46+H46</f>
        <v>392.46000000000004</v>
      </c>
      <c r="AC46" s="218">
        <f>Z46+V46+R46+N46+J46</f>
        <v>132.9693</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635.07994545357951</v>
      </c>
      <c r="D52" s="219">
        <f>AC52</f>
        <v>224.52073960999996</v>
      </c>
      <c r="E52" s="219"/>
      <c r="F52" s="219"/>
      <c r="G52" s="225"/>
      <c r="H52" s="229">
        <v>290.97214054352128</v>
      </c>
      <c r="I52" s="218"/>
      <c r="J52" s="218">
        <v>166.83699496999998</v>
      </c>
      <c r="K52" s="218"/>
      <c r="L52" s="218">
        <v>103.06332300239951</v>
      </c>
      <c r="M52" s="218"/>
      <c r="N52" s="218">
        <v>57.683744639999986</v>
      </c>
      <c r="O52" s="218">
        <v>20.391720539999998</v>
      </c>
      <c r="P52" s="218">
        <v>102.6312494768691</v>
      </c>
      <c r="Q52" s="218"/>
      <c r="R52" s="218"/>
      <c r="S52" s="218"/>
      <c r="T52" s="218">
        <v>90.629917745633279</v>
      </c>
      <c r="U52" s="218"/>
      <c r="V52" s="229"/>
      <c r="W52" s="218"/>
      <c r="X52" s="218">
        <v>47.783314685156363</v>
      </c>
      <c r="Y52" s="218"/>
      <c r="Z52" s="229"/>
      <c r="AA52" s="218"/>
      <c r="AB52" s="218">
        <f>X52+T52+P52+L52+H52</f>
        <v>635.07994545357951</v>
      </c>
      <c r="AC52" s="218">
        <f>Z52+V52+R52+N52+J52</f>
        <v>224.52073960999996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392.46000000000004</v>
      </c>
      <c r="D56" s="219">
        <f t="shared" si="6"/>
        <v>132.9693</v>
      </c>
      <c r="E56" s="219"/>
      <c r="F56" s="219"/>
      <c r="G56" s="225"/>
      <c r="H56" s="218">
        <v>181.46</v>
      </c>
      <c r="I56" s="218"/>
      <c r="J56" s="229">
        <v>111.5223</v>
      </c>
      <c r="K56" s="218"/>
      <c r="L56" s="218">
        <v>59</v>
      </c>
      <c r="M56" s="218"/>
      <c r="N56" s="218">
        <v>21.446999999999999</v>
      </c>
      <c r="O56" s="218">
        <v>9.8699999999999992</v>
      </c>
      <c r="P56" s="218">
        <v>59</v>
      </c>
      <c r="Q56" s="218"/>
      <c r="R56" s="218"/>
      <c r="S56" s="218"/>
      <c r="T56" s="218">
        <v>59</v>
      </c>
      <c r="U56" s="218"/>
      <c r="V56" s="218"/>
      <c r="W56" s="218"/>
      <c r="X56" s="218">
        <v>34</v>
      </c>
      <c r="Y56" s="218"/>
      <c r="Z56" s="218"/>
      <c r="AA56" s="218"/>
      <c r="AB56" s="218">
        <f t="shared" si="5"/>
        <v>392.46000000000004</v>
      </c>
      <c r="AC56" s="218">
        <f>Z56+V56+R56+N56+J56</f>
        <v>132.9693</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180</v>
      </c>
      <c r="D64" s="219">
        <f t="shared" si="8"/>
        <v>0</v>
      </c>
      <c r="E64" s="50"/>
      <c r="F64" s="50"/>
      <c r="G64" s="50"/>
      <c r="H64" s="229">
        <v>180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180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Реконструкция ВЛ-0,4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7" t="s">
        <v>544</v>
      </c>
      <c r="H26" s="250"/>
      <c r="I26" s="256">
        <v>59</v>
      </c>
      <c r="J26" s="250"/>
      <c r="K26" s="256" t="s">
        <v>544</v>
      </c>
      <c r="L26" s="250" t="s">
        <v>544</v>
      </c>
      <c r="M26" s="250" t="s">
        <v>545</v>
      </c>
      <c r="N26" s="248" t="s">
        <v>546</v>
      </c>
      <c r="O26" s="250" t="s">
        <v>547</v>
      </c>
      <c r="P26" s="254">
        <v>103063.3230023995</v>
      </c>
      <c r="Q26" s="250" t="s">
        <v>548</v>
      </c>
      <c r="R26" s="255" t="s">
        <v>549</v>
      </c>
      <c r="S26" s="248" t="s">
        <v>550</v>
      </c>
      <c r="T26" s="248" t="s">
        <v>550</v>
      </c>
      <c r="U26" s="248" t="s">
        <v>551</v>
      </c>
      <c r="V26" s="248" t="s">
        <v>552</v>
      </c>
      <c r="W26" s="248" t="s">
        <v>553</v>
      </c>
      <c r="X26" s="255" t="s">
        <v>554</v>
      </c>
      <c r="Y26" s="248" t="s">
        <v>555</v>
      </c>
      <c r="Z26" s="248" t="s">
        <v>555</v>
      </c>
      <c r="AA26" s="248" t="s">
        <v>555</v>
      </c>
      <c r="AB26" s="255" t="s">
        <v>554</v>
      </c>
      <c r="AC26" s="248" t="s">
        <v>553</v>
      </c>
      <c r="AD26" s="255" t="s">
        <v>556</v>
      </c>
      <c r="AE26" s="248" t="s">
        <v>543</v>
      </c>
      <c r="AF26" s="248" t="s">
        <v>557</v>
      </c>
      <c r="AG26" s="248" t="s">
        <v>558</v>
      </c>
      <c r="AH26" s="249" t="s">
        <v>559</v>
      </c>
      <c r="AI26" s="249" t="s">
        <v>559</v>
      </c>
      <c r="AJ26" s="249" t="s">
        <v>560</v>
      </c>
      <c r="AK26" s="249" t="s">
        <v>561</v>
      </c>
      <c r="AL26" s="248" t="s">
        <v>555</v>
      </c>
      <c r="AM26" s="248" t="s">
        <v>555</v>
      </c>
      <c r="AN26" s="249" t="s">
        <v>555</v>
      </c>
      <c r="AO26" s="248" t="s">
        <v>555</v>
      </c>
      <c r="AP26" s="248" t="s">
        <v>555</v>
      </c>
      <c r="AQ26" s="249" t="s">
        <v>562</v>
      </c>
      <c r="AR26" s="249" t="s">
        <v>562</v>
      </c>
      <c r="AS26" s="249" t="s">
        <v>562</v>
      </c>
      <c r="AT26" s="249" t="s">
        <v>563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ВЛ-0,4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Реконструкция ВЛ-0,4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657</v>
      </c>
    </row>
    <row r="25" spans="1:2" ht="16.5" thickBot="1" x14ac:dyDescent="0.3">
      <c r="A25" s="153" t="s">
        <v>387</v>
      </c>
      <c r="B25" s="217" t="s">
        <v>654</v>
      </c>
    </row>
    <row r="26" spans="1:2" ht="16.5" thickBot="1" x14ac:dyDescent="0.3">
      <c r="A26" s="154" t="s">
        <v>388</v>
      </c>
      <c r="B26" s="217" t="s">
        <v>655</v>
      </c>
    </row>
    <row r="27" spans="1:2" ht="16.5" thickBot="1" x14ac:dyDescent="0.3">
      <c r="A27" s="162" t="s">
        <v>524</v>
      </c>
      <c r="B27" s="217">
        <v>635.08000000000004</v>
      </c>
    </row>
    <row r="28" spans="1:2" ht="16.5" thickBot="1" x14ac:dyDescent="0.3">
      <c r="A28" s="157" t="s">
        <v>389</v>
      </c>
      <c r="B28" s="217" t="s">
        <v>656</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2024-11-14T08:09:03Z</dcterms:modified>
</cp:coreProperties>
</file>