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A1996DAC-693C-49C6-9C2B-CDEB4D1F372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6" i="15"/>
  <c r="C46" i="15" s="1"/>
  <c r="AB49" i="15"/>
  <c r="C49" i="15" s="1"/>
  <c r="AB48" i="15"/>
  <c r="C48" i="15" s="1"/>
  <c r="AB44" i="15"/>
  <c r="C44" i="15" s="1"/>
  <c r="AB50" i="15"/>
  <c r="C50" i="15" s="1"/>
  <c r="AB39" i="15"/>
  <c r="C39" i="15" s="1"/>
  <c r="AB58" i="15"/>
  <c r="C58" i="15" s="1"/>
  <c r="AB52" i="15"/>
  <c r="C52" i="15" s="1"/>
  <c r="AB56" i="15"/>
  <c r="C56" i="15" s="1"/>
  <c r="AB57" i="15"/>
  <c r="C57" i="15" s="1"/>
  <c r="AB54" i="15"/>
  <c r="C54"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l="1"/>
  <c r="D52" i="15" s="1"/>
  <c r="M24" i="15"/>
  <c r="AC27" i="15" l="1"/>
  <c r="N24" i="15"/>
  <c r="AC24" i="15" l="1"/>
  <c r="D27" i="15"/>
  <c r="D24" i="15" s="1"/>
  <c r="L24" i="15" l="1"/>
  <c r="AB27" i="15"/>
  <c r="AB24" i="15" l="1"/>
  <c r="C27" i="15"/>
  <c r="C24" i="15" s="1"/>
</calcChain>
</file>

<file path=xl/sharedStrings.xml><?xml version="1.0" encoding="utf-8"?>
<sst xmlns="http://schemas.openxmlformats.org/spreadsheetml/2006/main" count="7475" uniqueCount="573">
  <si>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</si>
  <si>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</si>
  <si>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</si>
  <si>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</si>
  <si>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</si>
  <si>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</si>
  <si>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</si>
  <si>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</si>
  <si>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</si>
  <si>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</si>
  <si>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</si>
  <si>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</si>
  <si>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</si>
  <si>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</si>
  <si>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</si>
  <si>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</si>
  <si>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</si>
  <si>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</si>
  <si>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</si>
  <si>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</si>
  <si>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</si>
  <si>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</si>
  <si>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</si>
  <si>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</si>
  <si>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</si>
  <si>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</si>
  <si>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</si>
  <si>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</si>
  <si>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</si>
  <si>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</si>
  <si>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</si>
  <si>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</si>
  <si>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</si>
  <si>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</si>
  <si>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</si>
  <si>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</si>
  <si>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</si>
  <si>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</si>
  <si>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</si>
  <si>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</si>
  <si>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</si>
  <si>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</si>
  <si>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</si>
  <si>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</si>
  <si>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</si>
  <si>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</si>
  <si>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</si>
  <si>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</si>
  <si>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</si>
  <si>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</si>
  <si>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</si>
  <si>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</si>
  <si>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</si>
  <si>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</si>
  <si>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</si>
  <si>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</si>
  <si>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</si>
  <si>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</si>
  <si>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</si>
  <si>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</si>
  <si>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</si>
  <si>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</si>
  <si>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</si>
  <si>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</si>
  <si>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</si>
  <si>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</si>
  <si>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</si>
  <si>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</si>
  <si>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</si>
  <si>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</si>
  <si>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</si>
  <si>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</si>
  <si>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</si>
  <si>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</si>
  <si>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</si>
  <si>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</si>
  <si>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</si>
  <si>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</si>
  <si>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</si>
  <si>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</si>
  <si>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</si>
  <si>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</si>
  <si>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</si>
  <si>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</si>
  <si>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</si>
  <si>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</si>
  <si>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</si>
  <si>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</si>
  <si>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</si>
  <si>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</si>
  <si>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</si>
  <si>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</si>
  <si>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</si>
  <si>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</si>
  <si>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</si>
  <si>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</si>
  <si>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</si>
  <si>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</si>
  <si>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</si>
  <si>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</si>
  <si>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</si>
  <si>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</si>
  <si>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</si>
  <si>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</si>
  <si>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</si>
  <si>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</si>
  <si>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</si>
  <si>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</si>
  <si>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</si>
  <si>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</si>
  <si>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</si>
  <si>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</si>
  <si>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</si>
  <si>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</si>
  <si>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</si>
  <si>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</si>
  <si>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</si>
  <si>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</si>
  <si>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</si>
  <si>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</si>
  <si>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</si>
  <si>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</si>
  <si>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</si>
  <si>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</si>
  <si>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</si>
  <si>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</si>
  <si>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</si>
  <si>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</si>
  <si>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</si>
  <si>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</si>
  <si>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</si>
  <si>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</si>
  <si>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</si>
  <si>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</si>
  <si>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</si>
  <si>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</si>
  <si>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</si>
  <si>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</si>
  <si>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</si>
  <si>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</si>
  <si>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</si>
  <si>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</si>
  <si>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</si>
  <si>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</si>
  <si>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</si>
  <si>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</si>
  <si>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</si>
  <si>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</si>
  <si>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</si>
  <si>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</si>
  <si>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</si>
  <si>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</si>
  <si>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</si>
  <si>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</si>
  <si>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</si>
  <si>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</si>
  <si>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</si>
  <si>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</si>
  <si>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</si>
  <si>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</si>
  <si>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</si>
  <si>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</si>
  <si>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</si>
  <si>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</si>
  <si>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</si>
  <si>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</si>
  <si>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</si>
  <si>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</si>
  <si>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</si>
  <si>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</si>
  <si>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</si>
  <si>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</si>
  <si>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</si>
  <si>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</si>
  <si>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</si>
  <si>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</si>
  <si>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</si>
  <si>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</si>
  <si>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</si>
  <si>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</si>
  <si>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</si>
  <si>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</si>
  <si>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</si>
  <si>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</si>
  <si>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</si>
  <si>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</si>
  <si>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</si>
  <si>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</si>
  <si>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</si>
  <si>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</si>
  <si>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</si>
  <si>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</si>
  <si>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</si>
  <si>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</si>
  <si>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</si>
  <si>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</si>
  <si>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</si>
  <si>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</si>
  <si>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</si>
  <si>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</si>
  <si>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</si>
  <si>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</si>
  <si>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</si>
  <si>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</si>
  <si>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</si>
  <si>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</si>
  <si>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</si>
  <si>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</si>
  <si>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</si>
  <si>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</si>
  <si>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</si>
  <si>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</si>
  <si>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</si>
  <si>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</si>
  <si>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</si>
  <si>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</si>
  <si>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</si>
  <si>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</si>
  <si>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</si>
  <si>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</si>
  <si>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</si>
  <si>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</si>
  <si>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</si>
  <si>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</si>
  <si>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</si>
  <si>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</si>
  <si>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</si>
  <si>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</si>
  <si>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</si>
  <si>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</si>
  <si>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</si>
  <si>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</si>
  <si>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</si>
  <si>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</si>
  <si>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</si>
  <si>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</si>
  <si>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</si>
  <si>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</si>
  <si>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</si>
  <si>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</si>
  <si>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</si>
  <si>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</si>
  <si>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</si>
  <si>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</si>
  <si>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</si>
  <si>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</si>
  <si>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</si>
  <si>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</si>
  <si>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</si>
  <si>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</si>
  <si>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</si>
  <si>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</si>
  <si>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</si>
  <si>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</si>
  <si>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</si>
  <si>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</si>
  <si>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</si>
  <si>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</si>
  <si>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</si>
  <si>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</si>
  <si>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</si>
  <si>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</si>
  <si>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</si>
  <si>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</si>
  <si>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</si>
  <si>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</si>
  <si>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</si>
  <si>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</si>
  <si>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</si>
  <si>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</si>
  <si>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</si>
  <si>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</si>
  <si>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</si>
  <si>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</si>
  <si>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</si>
  <si>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</si>
  <si>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</si>
  <si>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</si>
  <si>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</si>
  <si>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</si>
  <si>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</si>
  <si>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</si>
  <si>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</si>
  <si>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</si>
  <si>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</si>
  <si>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</si>
  <si>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</si>
  <si>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</si>
  <si>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</si>
  <si>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</si>
  <si>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</si>
  <si>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</si>
  <si>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</si>
  <si>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</si>
  <si>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</si>
  <si>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</si>
  <si>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</si>
  <si>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</si>
  <si>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</si>
  <si>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</si>
  <si>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</si>
  <si>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</si>
  <si>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</si>
  <si>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</si>
  <si>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</si>
  <si>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</si>
  <si>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</si>
  <si>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</si>
  <si>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</si>
  <si>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</si>
  <si>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</si>
  <si>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</si>
  <si>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</si>
  <si>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</si>
  <si>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</si>
  <si>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</si>
  <si>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</si>
  <si>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</si>
  <si>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</si>
  <si>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</si>
  <si>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</si>
  <si>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</si>
  <si>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</si>
  <si>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</si>
  <si>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</si>
  <si>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</si>
  <si>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</si>
  <si>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</si>
  <si>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</si>
  <si>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</si>
  <si>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</si>
  <si>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</si>
  <si>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</si>
  <si>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</si>
  <si>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</si>
  <si>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</si>
  <si>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</si>
  <si>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</si>
  <si>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</si>
  <si>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</si>
  <si>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</si>
  <si>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</si>
  <si>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</si>
  <si>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</si>
  <si>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</si>
  <si>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</si>
  <si>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</si>
  <si>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</si>
  <si>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</si>
  <si>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</si>
  <si>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</si>
  <si>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</si>
  <si>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</si>
  <si>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</si>
  <si>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</si>
  <si>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</si>
  <si>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</si>
  <si>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</si>
  <si>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</si>
  <si>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</si>
  <si>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</si>
  <si>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</si>
  <si>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</si>
  <si>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</si>
  <si>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</si>
  <si>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</si>
  <si>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</si>
  <si>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</si>
  <si>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</si>
  <si>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</si>
  <si>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</si>
  <si>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</si>
  <si>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</si>
  <si>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</si>
  <si>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</si>
  <si>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</si>
  <si>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</si>
  <si>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</si>
  <si>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</si>
  <si>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</si>
  <si>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</si>
  <si>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</si>
  <si>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</si>
  <si>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</si>
  <si>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</si>
  <si>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</si>
  <si>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</si>
  <si>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</si>
  <si>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</si>
  <si>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</si>
  <si>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</si>
  <si>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</si>
  <si>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</si>
  <si>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</si>
  <si>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</si>
  <si>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</si>
  <si>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</si>
  <si>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</si>
  <si>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</si>
  <si>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</si>
  <si>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</si>
  <si>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</si>
  <si>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</si>
  <si>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</si>
  <si>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</si>
  <si>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</si>
  <si>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</si>
  <si>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</si>
  <si>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</si>
  <si>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</si>
  <si>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</si>
  <si>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</si>
  <si>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</si>
  <si>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</si>
  <si>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</si>
  <si>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</si>
  <si>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</si>
  <si>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</si>
  <si>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</si>
  <si>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</si>
  <si>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</si>
  <si>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</si>
  <si>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</si>
  <si>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</si>
  <si>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</si>
  <si>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</si>
  <si>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</si>
  <si>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</si>
  <si>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</si>
  <si>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</si>
  <si>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</si>
  <si>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</si>
  <si>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</si>
  <si>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</si>
  <si>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</si>
  <si>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</si>
  <si>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</si>
  <si>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</si>
  <si>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</si>
  <si>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</si>
  <si>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</si>
  <si>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</si>
  <si>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</si>
  <si>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</si>
  <si>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</si>
  <si>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</si>
  <si>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</si>
  <si>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</si>
  <si>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</si>
  <si>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</si>
  <si>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</si>
  <si>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</si>
  <si>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</si>
  <si>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</si>
  <si>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</si>
  <si>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</si>
  <si>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</si>
  <si>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</si>
  <si>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</si>
  <si>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</si>
  <si>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</si>
  <si>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</si>
  <si>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</si>
  <si>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</si>
  <si>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</si>
  <si>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</si>
  <si>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</si>
  <si>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</si>
  <si>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</si>
  <si>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</si>
  <si>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</si>
  <si>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</si>
  <si>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</si>
  <si>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</si>
  <si>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</si>
  <si>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</si>
  <si>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</si>
  <si>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</si>
  <si>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</si>
  <si>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</si>
  <si>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</si>
  <si>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</si>
  <si>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</si>
  <si>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</si>
  <si>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</si>
  <si>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</si>
  <si>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</si>
  <si>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</si>
  <si>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</si>
  <si>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</si>
  <si>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</si>
  <si>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</si>
  <si>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</si>
  <si>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</si>
  <si>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</si>
  <si>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</si>
  <si>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</si>
  <si>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</si>
  <si>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</si>
  <si>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</si>
  <si>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</si>
  <si>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</si>
  <si>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</si>
  <si>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</si>
  <si>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</si>
  <si>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</si>
  <si>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</si>
  <si>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</si>
  <si>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</si>
  <si>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</si>
  <si>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</si>
  <si>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</si>
  <si>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</si>
  <si>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</si>
  <si>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</si>
  <si>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</si>
  <si>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</si>
  <si>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</si>
  <si>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</si>
  <si>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</si>
  <si>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</si>
  <si>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</si>
  <si>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</si>
  <si>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</si>
  <si>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</si>
  <si>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</si>
  <si>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</si>
  <si>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</si>
  <si>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</si>
  <si>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</si>
  <si>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</si>
  <si>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</si>
  <si>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</si>
  <si>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</si>
  <si>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</si>
  <si>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</si>
  <si>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</si>
  <si>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</si>
  <si>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</si>
  <si>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</si>
  <si>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</si>
  <si>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</si>
  <si>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1.2.1.1.6</t>
  </si>
  <si>
    <t>Декабрь 2024</t>
  </si>
  <si>
    <t/>
  </si>
  <si>
    <t>ПИР/СМР</t>
  </si>
  <si>
    <t>Выполнение комплекса мероприятий (работ), предусмотренных инвестиционной программой АО «СУЭНКО» в Ишимском филиале</t>
  </si>
  <si>
    <t>АО "СУЭНКО"</t>
  </si>
  <si>
    <t>ЛСР</t>
  </si>
  <si>
    <t>ЦРП-1</t>
  </si>
  <si>
    <t xml:space="preserve">Ячейка 10 кВ </t>
  </si>
  <si>
    <t>ВМ-10</t>
  </si>
  <si>
    <t>ВВ-10</t>
  </si>
  <si>
    <t>Акт №б/н от 30.06.2020</t>
  </si>
  <si>
    <t>Допустить эксплуатацию объекта</t>
  </si>
  <si>
    <t>M_Tmn_1.2.1.1.6</t>
  </si>
  <si>
    <t>Реконструкция РП-10/0,4 кВ в г. Ишим и Ишимском районе</t>
  </si>
  <si>
    <t>Развитие электрической сети/усиление существующей электрической сети, связанное с подключением новых потребителей</t>
  </si>
  <si>
    <t>Ишимский филиал</t>
  </si>
  <si>
    <t>Тюменская область</t>
  </si>
  <si>
    <t>г. Ишим и Ишимский р-он</t>
  </si>
  <si>
    <t>не требуется</t>
  </si>
  <si>
    <t>+</t>
  </si>
  <si>
    <t>местный</t>
  </si>
  <si>
    <t xml:space="preserve"> -</t>
  </si>
  <si>
    <t xml:space="preserve">0,23 МВА - показатель увеличения мощности силовых (авто-) трансформаторов на подстанциях; 1,03 МВА - показатель замены силовых (авто-) трансформаторов; 19 шт. - показатель замены выключателей; 38,52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</si>
  <si>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</si>
  <si>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</si>
  <si>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</si>
  <si>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2024</t>
  </si>
  <si>
    <t>2026</t>
  </si>
  <si>
    <t>П</t>
  </si>
  <si>
    <t>1,26 МВА; 25шт./комплектов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</si>
</sst>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10" sqref="H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555</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556</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561</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38.518054847282414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32.098379039402012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РП-10/0,4 кВ в г. Ишим и Ишимском районе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topLeftCell="A6" zoomScale="55" zoomScaleNormal="60" zoomScaleSheetLayoutView="55" workbookViewId="0">
      <selection activeCell="B151" sqref="B151"/>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M_Tmn_1.2.1.1.6</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РП-10/0,4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9">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ht="31.5" x14ac:dyDescent="0.25">
      <c r="A145" s="259">
        <v>2026</v>
      </c>
      <c r="B145" s="251" t="s">
        <v>549</v>
      </c>
      <c r="C145" s="251" t="s">
        <v>549</v>
      </c>
      <c r="D145" s="251" t="s">
        <v>550</v>
      </c>
      <c r="E145" s="251" t="s">
        <v>551</v>
      </c>
      <c r="F145" s="251" t="s">
        <v>552</v>
      </c>
      <c r="G145" s="251" t="s">
        <v>523</v>
      </c>
      <c r="H145" s="251" t="s">
        <v>523</v>
      </c>
      <c r="I145" s="251" t="s">
        <v>523</v>
      </c>
      <c r="J145" s="251">
        <v>2026</v>
      </c>
      <c r="K145" s="251">
        <v>1965</v>
      </c>
      <c r="L145" s="251">
        <v>10</v>
      </c>
      <c r="M145" s="251">
        <v>10</v>
      </c>
      <c r="N145" s="251" t="s">
        <v>523</v>
      </c>
      <c r="O145" s="251" t="s">
        <v>523</v>
      </c>
      <c r="P145" s="251">
        <v>2017</v>
      </c>
      <c r="Q145" s="251" t="s">
        <v>553</v>
      </c>
      <c r="R145" s="251" t="s">
        <v>554</v>
      </c>
      <c r="S145" s="251" t="s">
        <v>523</v>
      </c>
      <c r="T145" s="251" t="s">
        <v>523</v>
      </c>
    </row>
    <row r="146" spans="1:20" s="59" customFormat="1" x14ac:dyDescent="0.25">
      <c r="A146" s="259">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K194" sqref="K191:K194"/>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РП-10/0,4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9">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8" t="s">
        <v>523</v>
      </c>
      <c r="S183" s="251" t="s">
        <v>523</v>
      </c>
      <c r="T183" s="251" t="s">
        <v>523</v>
      </c>
      <c r="U183" s="251" t="s">
        <v>523</v>
      </c>
      <c r="V183" s="251" t="s">
        <v>523</v>
      </c>
      <c r="W183" s="251" t="s">
        <v>523</v>
      </c>
      <c r="X183" s="251" t="s">
        <v>523</v>
      </c>
      <c r="Y183" s="251" t="s">
        <v>523</v>
      </c>
      <c r="Z183" s="232" t="s">
        <v>523</v>
      </c>
      <c r="AA183" s="232" t="s">
        <v>523</v>
      </c>
    </row>
    <row r="184" spans="1:27" ht="47.25"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v>2</v>
      </c>
      <c r="V184" s="251" t="s">
        <v>523</v>
      </c>
      <c r="W184" s="251" t="s">
        <v>523</v>
      </c>
      <c r="X184" s="251" t="s">
        <v>553</v>
      </c>
      <c r="Y184" s="251" t="s">
        <v>554</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H24" sqref="H2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РП-10/0,4 кВ в г. Ишим и Ишимском районе</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566</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567</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568</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569</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570</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571</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РП-10/0,4 кВ в г. Ишим и Ишимском районе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РП-10/0,4 кВ в г. Ишим и Ишимском районе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РП-10/0,4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I28" sqref="I28"/>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M_Tmn_1.2.1.1.6</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РП-10/0,4 кВ в г. Ишим и Ишимском районе</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46159</v>
      </c>
      <c r="E25" s="92"/>
      <c r="F25" s="92"/>
      <c r="G25" s="213" t="s">
        <v>377</v>
      </c>
      <c r="H25" s="213" t="s">
        <v>377</v>
      </c>
      <c r="I25" s="245" t="str">
        <f>IF(AND(G25&lt;&gt;"-",D25&gt;$N$1+1),($N$1-C25)/(D25-C25),IF(AND(G25&lt;&gt;"-",D25&lt;$N$1),(D25-C25)/(D25-C25),"-"))</f>
        <v>-</v>
      </c>
      <c r="J25" s="245" t="str">
        <f>IF(G25&lt;&gt;"-",($N$1-C25)/($N$1-C25),"-")</f>
        <v>-</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46053</v>
      </c>
      <c r="E28" s="92"/>
      <c r="F28" s="92"/>
      <c r="G28" s="213" t="s">
        <v>377</v>
      </c>
      <c r="H28" s="213" t="s">
        <v>377</v>
      </c>
      <c r="I28" s="245" t="str">
        <f>IF(AND(G28&lt;&gt;"-",D28&gt;$N$1+1),($N$1-C28)/(D28-C28),IF(AND(G28&lt;&gt;"-",D28&lt;$N$1),(D28-C28)/(D28-C28),"-"))</f>
        <v>-</v>
      </c>
      <c r="J28" s="245" t="str">
        <f t="shared" ref="J28:J30" si="0">IF(G28&lt;&gt;"-",($N$1-C28)/($N$1-C28),"-")</f>
        <v>-</v>
      </c>
      <c r="K28" s="88"/>
      <c r="L28" s="88"/>
      <c r="M28" s="263"/>
    </row>
    <row r="29" spans="1:13" s="69" customFormat="1" ht="56.25" x14ac:dyDescent="0.25">
      <c r="A29" s="235" t="str">
        <f>IF(LEFT('1. паспорт местоположение'!$E$2,4)="1.4.","1.1.4","2.1.4")</f>
        <v>2.1.4</v>
      </c>
      <c r="B29" s="206" t="s">
        <v>513</v>
      </c>
      <c r="C29" s="207">
        <v>45322</v>
      </c>
      <c r="D29" s="213">
        <v>46143</v>
      </c>
      <c r="E29" s="92"/>
      <c r="F29" s="92"/>
      <c r="G29" s="213" t="s">
        <v>377</v>
      </c>
      <c r="H29" s="213" t="s">
        <v>377</v>
      </c>
      <c r="I29" s="245" t="str">
        <f>IF(AND(G29&lt;&gt;"-",D29&gt;$N$1+1),($N$1-C29)/(D29-C29),IF(AND(G29&lt;&gt;"-",D29&lt;$N$1),(D29-C29)/(D29-C29),"-"))</f>
        <v>-</v>
      </c>
      <c r="J29" s="245" t="str">
        <f t="shared" si="0"/>
        <v>-</v>
      </c>
      <c r="K29" s="88"/>
      <c r="L29" s="88"/>
      <c r="M29" s="263"/>
    </row>
    <row r="30" spans="1:13" s="69" customFormat="1" ht="18.75" x14ac:dyDescent="0.25">
      <c r="A30" s="235" t="str">
        <f>IF(LEFT('1. паспорт местоположение'!$E$2,4)="1.4.","1.1.5","2.1.5")</f>
        <v>2.1.5</v>
      </c>
      <c r="B30" s="206" t="s">
        <v>204</v>
      </c>
      <c r="C30" s="207">
        <v>45414</v>
      </c>
      <c r="D30" s="213">
        <v>46159</v>
      </c>
      <c r="E30" s="92"/>
      <c r="F30" s="92"/>
      <c r="G30" s="213" t="s">
        <v>377</v>
      </c>
      <c r="H30" s="213" t="s">
        <v>377</v>
      </c>
      <c r="I30" s="245" t="str">
        <f>IF(AND(G30&lt;&gt;"-",D30&gt;$N$1+1),($N$1-C30)/(D30-C30),IF(AND(G30&lt;&gt;"-",D30&lt;$N$1),(D30-C30)/(D30-C30),"-"))</f>
        <v>-</v>
      </c>
      <c r="J30" s="245" t="str">
        <f t="shared" si="0"/>
        <v>-</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46053</v>
      </c>
      <c r="E32" s="92"/>
      <c r="F32" s="92"/>
      <c r="G32" s="213" t="s">
        <v>377</v>
      </c>
      <c r="H32" s="213" t="s">
        <v>377</v>
      </c>
      <c r="I32" s="245" t="str">
        <f t="shared" ref="I32:I34" si="1">IF(AND(G32&lt;&gt;"-",D32&gt;$N$1+1),($N$1-C32)/(D32-C32),IF(AND(G32&lt;&gt;"-",D32&lt;$N$1),(D32-C32)/(D32-C32),"-"))</f>
        <v>-</v>
      </c>
      <c r="J32" s="245" t="str">
        <f t="shared" ref="J32:J34" si="2">IF(G32&lt;&gt;"-",($N$1-C32)/($N$1-C32),"-")</f>
        <v>-</v>
      </c>
      <c r="K32" s="88"/>
      <c r="L32" s="88"/>
      <c r="M32" s="263"/>
    </row>
    <row r="33" spans="1:13" s="69" customFormat="1" ht="37.5" x14ac:dyDescent="0.25">
      <c r="A33" s="235" t="str">
        <f>IF(LEFT('1. паспорт местоположение'!$E$2,4)="1.4.","1.2.1","2.2.1")</f>
        <v>2.2.1</v>
      </c>
      <c r="B33" s="206" t="s">
        <v>514</v>
      </c>
      <c r="C33" s="207">
        <v>45292</v>
      </c>
      <c r="D33" s="213">
        <v>46053</v>
      </c>
      <c r="E33" s="91"/>
      <c r="F33" s="91"/>
      <c r="G33" s="213" t="s">
        <v>377</v>
      </c>
      <c r="H33" s="213" t="s">
        <v>377</v>
      </c>
      <c r="I33" s="245" t="str">
        <f t="shared" si="1"/>
        <v>-</v>
      </c>
      <c r="J33" s="245" t="str">
        <f t="shared" si="2"/>
        <v>-</v>
      </c>
      <c r="K33" s="91"/>
      <c r="L33" s="88"/>
      <c r="M33" s="263"/>
    </row>
    <row r="34" spans="1:13" s="69" customFormat="1" ht="37.5" x14ac:dyDescent="0.25">
      <c r="A34" s="235" t="str">
        <f>IF(LEFT('1. паспорт местоположение'!$E$2,4)="1.4.","1.2.2","2.2.2")</f>
        <v>2.2.2</v>
      </c>
      <c r="B34" s="206" t="s">
        <v>515</v>
      </c>
      <c r="C34" s="207">
        <v>45292</v>
      </c>
      <c r="D34" s="213">
        <v>46083</v>
      </c>
      <c r="E34" s="236"/>
      <c r="F34" s="236"/>
      <c r="G34" s="213" t="s">
        <v>377</v>
      </c>
      <c r="H34" s="213" t="s">
        <v>377</v>
      </c>
      <c r="I34" s="245" t="str">
        <f t="shared" si="1"/>
        <v>-</v>
      </c>
      <c r="J34" s="245" t="str">
        <f t="shared" si="2"/>
        <v>-</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46286</v>
      </c>
      <c r="E36" s="90"/>
      <c r="F36" s="89"/>
      <c r="G36" s="213" t="s">
        <v>377</v>
      </c>
      <c r="H36" s="213" t="s">
        <v>377</v>
      </c>
      <c r="I36" s="245" t="str">
        <f t="shared" ref="I36:I43" si="3">IF(AND(G36&lt;&gt;"-",D36&gt;$N$1+1),($N$1-C36)/(D36-C36),IF(AND(G36&lt;&gt;"-",D36&lt;$N$1),(D36-C36)/(D36-C36),"-"))</f>
        <v>-</v>
      </c>
      <c r="J36" s="245" t="str">
        <f t="shared" ref="J36:J43" si="4">IF(G36&lt;&gt;"-",($N$1-C36)/($N$1-C36),"-")</f>
        <v>-</v>
      </c>
      <c r="K36" s="88"/>
      <c r="L36" s="88"/>
      <c r="M36" s="263"/>
    </row>
    <row r="37" spans="1:13" ht="37.5" x14ac:dyDescent="0.25">
      <c r="A37" s="235" t="str">
        <f>IF(LEFT('1. паспорт местоположение'!$E$2,4)="1.4.","1.3.1","2.3.1")</f>
        <v>2.3.1</v>
      </c>
      <c r="B37" s="206" t="s">
        <v>518</v>
      </c>
      <c r="C37" s="207">
        <v>45430</v>
      </c>
      <c r="D37" s="213">
        <v>46190</v>
      </c>
      <c r="E37" s="88"/>
      <c r="F37" s="88"/>
      <c r="G37" s="213" t="s">
        <v>377</v>
      </c>
      <c r="H37" s="213" t="s">
        <v>377</v>
      </c>
      <c r="I37" s="245" t="str">
        <f t="shared" si="3"/>
        <v>-</v>
      </c>
      <c r="J37" s="245" t="str">
        <f t="shared" si="4"/>
        <v>-</v>
      </c>
      <c r="K37" s="88"/>
      <c r="L37" s="88"/>
      <c r="M37" s="263"/>
    </row>
    <row r="38" spans="1:13" ht="18.75" x14ac:dyDescent="0.25">
      <c r="A38" s="235" t="str">
        <f>IF(LEFT('1. паспорт местоположение'!$E$2,4)="1.4.","1.3.2","2.3.2")</f>
        <v>2.3.2</v>
      </c>
      <c r="B38" s="206" t="s">
        <v>201</v>
      </c>
      <c r="C38" s="207">
        <v>45414</v>
      </c>
      <c r="D38" s="213">
        <v>46204</v>
      </c>
      <c r="E38" s="88"/>
      <c r="F38" s="88"/>
      <c r="G38" s="213" t="s">
        <v>377</v>
      </c>
      <c r="H38" s="213" t="s">
        <v>377</v>
      </c>
      <c r="I38" s="245" t="str">
        <f>IF(AND(G38&lt;&gt;"-",D38&gt;$N$1),($N$1-C38)/(D38-C38),IF(AND(G38&lt;&gt;"-",D38&lt;$N$1),(D38-C38)/(D38-C38),"-"))</f>
        <v>-</v>
      </c>
      <c r="J38" s="245" t="str">
        <f>IF(G38&lt;&gt;"-",($N$1-C38)/($N$1-C38),"-")</f>
        <v>-</v>
      </c>
      <c r="K38" s="88"/>
      <c r="L38" s="88"/>
      <c r="M38" s="263"/>
    </row>
    <row r="39" spans="1:13" ht="18.75" x14ac:dyDescent="0.25">
      <c r="A39" s="235" t="str">
        <f>IF(LEFT('1. паспорт местоположение'!$E$2,4)="1.4.","1.3.3","2.3.3")</f>
        <v>2.3.3</v>
      </c>
      <c r="B39" s="206" t="s">
        <v>200</v>
      </c>
      <c r="C39" s="207">
        <v>45475</v>
      </c>
      <c r="D39" s="213">
        <v>46250</v>
      </c>
      <c r="E39" s="88"/>
      <c r="F39" s="88"/>
      <c r="G39" s="213" t="s">
        <v>377</v>
      </c>
      <c r="H39" s="213" t="s">
        <v>377</v>
      </c>
      <c r="I39" s="245" t="str">
        <f t="shared" si="3"/>
        <v>-</v>
      </c>
      <c r="J39" s="245" t="str">
        <f t="shared" si="4"/>
        <v>-</v>
      </c>
      <c r="K39" s="88"/>
      <c r="L39" s="88"/>
      <c r="M39" s="263"/>
    </row>
    <row r="40" spans="1:13" ht="18.75" x14ac:dyDescent="0.25">
      <c r="A40" s="235" t="str">
        <f>IF(LEFT('1. паспорт местоположение'!$E$2,4)="1.4.","1.3.4","2.3.4")</f>
        <v>2.3.4</v>
      </c>
      <c r="B40" s="206" t="s">
        <v>199</v>
      </c>
      <c r="C40" s="207">
        <v>45521</v>
      </c>
      <c r="D40" s="213">
        <v>46281</v>
      </c>
      <c r="E40" s="88"/>
      <c r="F40" s="88"/>
      <c r="G40" s="213" t="s">
        <v>377</v>
      </c>
      <c r="H40" s="213" t="s">
        <v>377</v>
      </c>
      <c r="I40" s="245" t="str">
        <f t="shared" si="3"/>
        <v>-</v>
      </c>
      <c r="J40" s="245" t="str">
        <f t="shared" si="4"/>
        <v>-</v>
      </c>
      <c r="K40" s="88"/>
      <c r="L40" s="88"/>
      <c r="M40" s="263"/>
    </row>
    <row r="41" spans="1:13" ht="18.75" x14ac:dyDescent="0.25">
      <c r="A41" s="235" t="str">
        <f>IF(LEFT('1. паспорт местоположение'!$E$2,4)="1.4.","1.3.5","2.3.5")</f>
        <v>2.3.5</v>
      </c>
      <c r="B41" s="206" t="s">
        <v>519</v>
      </c>
      <c r="C41" s="207">
        <v>45551</v>
      </c>
      <c r="D41" s="213">
        <v>46286</v>
      </c>
      <c r="E41" s="88"/>
      <c r="F41" s="88"/>
      <c r="G41" s="213" t="s">
        <v>377</v>
      </c>
      <c r="H41" s="213" t="s">
        <v>377</v>
      </c>
      <c r="I41" s="245" t="str">
        <f t="shared" si="3"/>
        <v>-</v>
      </c>
      <c r="J41" s="245" t="str">
        <f t="shared" si="4"/>
        <v>-</v>
      </c>
      <c r="K41" s="88"/>
      <c r="L41" s="88"/>
      <c r="M41" s="263"/>
    </row>
    <row r="42" spans="1:13" ht="18.75" x14ac:dyDescent="0.25">
      <c r="A42" s="234" t="str">
        <f>IF(LEFT('1. паспорт местоположение'!$E$2,4)="1.4.","1.4","2.4")</f>
        <v>2.4</v>
      </c>
      <c r="B42" s="205" t="s">
        <v>198</v>
      </c>
      <c r="C42" s="207">
        <v>45551</v>
      </c>
      <c r="D42" s="213">
        <v>46346</v>
      </c>
      <c r="E42" s="88"/>
      <c r="F42" s="88"/>
      <c r="G42" s="213" t="s">
        <v>377</v>
      </c>
      <c r="H42" s="213" t="s">
        <v>377</v>
      </c>
      <c r="I42" s="245" t="str">
        <f t="shared" si="3"/>
        <v>-</v>
      </c>
      <c r="J42" s="245" t="str">
        <f t="shared" si="4"/>
        <v>-</v>
      </c>
      <c r="K42" s="88"/>
      <c r="L42" s="88"/>
      <c r="M42" s="263"/>
    </row>
    <row r="43" spans="1:13" ht="18.75" x14ac:dyDescent="0.25">
      <c r="A43" s="235" t="str">
        <f>IF(LEFT('1. паспорт местоположение'!$E$2,4)="1.4.","1.4.1","2.4.1")</f>
        <v>2.4.1</v>
      </c>
      <c r="B43" s="206" t="s">
        <v>520</v>
      </c>
      <c r="C43" s="207">
        <v>45551</v>
      </c>
      <c r="D43" s="213">
        <v>46284</v>
      </c>
      <c r="E43" s="88"/>
      <c r="F43" s="88"/>
      <c r="G43" s="213" t="s">
        <v>377</v>
      </c>
      <c r="H43" s="213" t="s">
        <v>377</v>
      </c>
      <c r="I43" s="245" t="str">
        <f t="shared" si="3"/>
        <v>-</v>
      </c>
      <c r="J43" s="245" t="str">
        <f t="shared" si="4"/>
        <v>-</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46315</v>
      </c>
      <c r="E45" s="88"/>
      <c r="F45" s="88"/>
      <c r="G45" s="213" t="s">
        <v>377</v>
      </c>
      <c r="H45" s="213" t="s">
        <v>377</v>
      </c>
      <c r="I45" s="245" t="str">
        <f t="shared" ref="I45:I46" si="5">IF(AND(G45&lt;&gt;"-",D45&gt;$N$1+1),($N$1-C45)/(D45-C45),IF(AND(G45&lt;&gt;"-",D45&lt;$N$1),(D45-C45)/(D45-C45),"-"))</f>
        <v>-</v>
      </c>
      <c r="J45" s="245" t="str">
        <f t="shared" ref="J45:J46" si="6">IF(G45&lt;&gt;"-",($N$1-C45)/($N$1-C45),"-")</f>
        <v>-</v>
      </c>
      <c r="K45" s="88"/>
      <c r="L45" s="88"/>
      <c r="M45" s="263"/>
    </row>
    <row r="46" spans="1:13" ht="37.5" x14ac:dyDescent="0.25">
      <c r="A46" s="235" t="str">
        <f>IF(LEFT('1. паспорт местоположение'!$E$2,4)="1.4.","1.4.4","2.4.4")</f>
        <v>2.4.4</v>
      </c>
      <c r="B46" s="206" t="s">
        <v>522</v>
      </c>
      <c r="C46" s="207">
        <v>45586</v>
      </c>
      <c r="D46" s="213">
        <v>46376</v>
      </c>
      <c r="E46" s="88"/>
      <c r="F46" s="88"/>
      <c r="G46" s="213" t="s">
        <v>377</v>
      </c>
      <c r="H46" s="213" t="s">
        <v>377</v>
      </c>
      <c r="I46" s="245" t="str">
        <f t="shared" si="5"/>
        <v>-</v>
      </c>
      <c r="J46" s="245" t="str">
        <f t="shared" si="6"/>
        <v>-</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A30" sqref="AA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РП-10/0,4 кВ в г. Ишим и Ишимском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38.518054847282414</v>
      </c>
      <c r="D24" s="219">
        <f>D27</f>
        <v>0</v>
      </c>
      <c r="E24" s="224"/>
      <c r="F24" s="224"/>
      <c r="G24" s="219"/>
      <c r="H24" s="219">
        <f t="shared" ref="H24:I24" si="0">H25+H26+H27+H28+H29</f>
        <v>0</v>
      </c>
      <c r="I24" s="219">
        <f t="shared" si="0"/>
        <v>0</v>
      </c>
      <c r="J24" s="219">
        <f t="shared" ref="J24:Q24" si="1">J25+J26+J27+J28+J29</f>
        <v>0</v>
      </c>
      <c r="K24" s="219">
        <f t="shared" si="1"/>
        <v>0</v>
      </c>
      <c r="L24" s="219">
        <f>L25+L26+L27+L28+L29</f>
        <v>18.386974867830602</v>
      </c>
      <c r="M24" s="219">
        <f t="shared" si="1"/>
        <v>0</v>
      </c>
      <c r="N24" s="219">
        <f t="shared" si="1"/>
        <v>0</v>
      </c>
      <c r="O24" s="219">
        <f t="shared" si="1"/>
        <v>0</v>
      </c>
      <c r="P24" s="219">
        <f t="shared" si="1"/>
        <v>0</v>
      </c>
      <c r="Q24" s="219">
        <f t="shared" si="1"/>
        <v>0</v>
      </c>
      <c r="R24" s="230"/>
      <c r="S24" s="219"/>
      <c r="T24" s="219">
        <f>T25+T26+T27+T28+T29</f>
        <v>20.131079979451812</v>
      </c>
      <c r="U24" s="219">
        <f>U25+U26+U27+U28+U29</f>
        <v>0</v>
      </c>
      <c r="V24" s="219"/>
      <c r="W24" s="219"/>
      <c r="X24" s="219">
        <f>X25+X26+X27+X28+X29</f>
        <v>0</v>
      </c>
      <c r="Y24" s="219">
        <f>Y25+Y26+Y27+Y28+Y29</f>
        <v>0</v>
      </c>
      <c r="Z24" s="219"/>
      <c r="AA24" s="219"/>
      <c r="AB24" s="219">
        <f>AB25+AB26+AB27+AB28+AB29</f>
        <v>38.518054847282414</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38.518054847282414</v>
      </c>
      <c r="D27" s="218">
        <f>AC27</f>
        <v>0</v>
      </c>
      <c r="E27" s="218"/>
      <c r="F27" s="218"/>
      <c r="G27" s="218"/>
      <c r="H27" s="218">
        <v>0</v>
      </c>
      <c r="I27" s="218"/>
      <c r="J27" s="218">
        <v>0</v>
      </c>
      <c r="K27" s="218"/>
      <c r="L27" s="218">
        <v>18.386974867830602</v>
      </c>
      <c r="M27" s="218">
        <v>0</v>
      </c>
      <c r="N27" s="218">
        <v>0</v>
      </c>
      <c r="O27" s="218">
        <v>0</v>
      </c>
      <c r="P27" s="218">
        <v>0</v>
      </c>
      <c r="Q27" s="218"/>
      <c r="R27" s="218"/>
      <c r="S27" s="218"/>
      <c r="T27" s="218">
        <v>20.131079979451812</v>
      </c>
      <c r="U27" s="218"/>
      <c r="V27" s="218"/>
      <c r="W27" s="218"/>
      <c r="X27" s="218">
        <v>0</v>
      </c>
      <c r="Y27" s="218"/>
      <c r="Z27" s="218"/>
      <c r="AA27" s="218"/>
      <c r="AB27" s="229">
        <f>X27+T27+P27+L27+H27</f>
        <v>38.518054847282414</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32.098379039402012</v>
      </c>
      <c r="D30" s="218">
        <f>AC30</f>
        <v>0</v>
      </c>
      <c r="E30" s="231"/>
      <c r="F30" s="219"/>
      <c r="G30" s="225"/>
      <c r="H30" s="218">
        <v>0</v>
      </c>
      <c r="I30" s="218"/>
      <c r="J30" s="229">
        <v>0</v>
      </c>
      <c r="K30" s="218"/>
      <c r="L30" s="218">
        <v>15.322479056525504</v>
      </c>
      <c r="M30" s="218">
        <v>0</v>
      </c>
      <c r="N30" s="218">
        <v>0</v>
      </c>
      <c r="O30" s="218">
        <v>0</v>
      </c>
      <c r="P30" s="218">
        <v>0</v>
      </c>
      <c r="Q30" s="218"/>
      <c r="R30" s="229"/>
      <c r="S30" s="218"/>
      <c r="T30" s="218">
        <v>16.77589998287651</v>
      </c>
      <c r="U30" s="218"/>
      <c r="V30" s="229"/>
      <c r="W30" s="218"/>
      <c r="X30" s="218">
        <v>0</v>
      </c>
      <c r="Y30" s="218"/>
      <c r="Z30" s="218"/>
      <c r="AA30" s="218"/>
      <c r="AB30" s="218">
        <f>X30+T30+P30+L30+H30</f>
        <v>32.098379039402012</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1.26</v>
      </c>
      <c r="D37" s="218">
        <f>AC37</f>
        <v>0</v>
      </c>
      <c r="E37" s="225"/>
      <c r="F37" s="225"/>
      <c r="G37" s="225"/>
      <c r="H37" s="218">
        <v>0</v>
      </c>
      <c r="I37" s="218"/>
      <c r="J37" s="246">
        <v>0</v>
      </c>
      <c r="K37" s="218"/>
      <c r="L37" s="218">
        <v>1.26</v>
      </c>
      <c r="M37" s="218"/>
      <c r="N37" s="218">
        <v>0</v>
      </c>
      <c r="O37" s="218">
        <v>0</v>
      </c>
      <c r="P37" s="218">
        <v>0</v>
      </c>
      <c r="Q37" s="218"/>
      <c r="R37" s="218"/>
      <c r="S37" s="218"/>
      <c r="T37" s="218">
        <v>0</v>
      </c>
      <c r="U37" s="218"/>
      <c r="V37" s="229"/>
      <c r="W37" s="218"/>
      <c r="X37" s="218">
        <v>0</v>
      </c>
      <c r="Y37" s="218"/>
      <c r="Z37" s="218"/>
      <c r="AA37" s="218"/>
      <c r="AB37" s="218">
        <f>X37+T37+P37+L37+H37</f>
        <v>1.26</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25</v>
      </c>
      <c r="D41" s="229">
        <f t="shared" si="2"/>
        <v>0</v>
      </c>
      <c r="E41" s="225"/>
      <c r="F41" s="225"/>
      <c r="G41" s="225"/>
      <c r="H41" s="218">
        <v>0</v>
      </c>
      <c r="I41" s="218"/>
      <c r="J41" s="218">
        <v>0</v>
      </c>
      <c r="K41" s="218"/>
      <c r="L41" s="218">
        <v>13</v>
      </c>
      <c r="M41" s="218"/>
      <c r="N41" s="218">
        <v>0</v>
      </c>
      <c r="O41" s="218">
        <v>0</v>
      </c>
      <c r="P41" s="218">
        <v>0</v>
      </c>
      <c r="Q41" s="218"/>
      <c r="R41" s="218"/>
      <c r="S41" s="218"/>
      <c r="T41" s="218">
        <v>12</v>
      </c>
      <c r="U41" s="218"/>
      <c r="V41" s="229"/>
      <c r="W41" s="218"/>
      <c r="X41" s="218">
        <v>0</v>
      </c>
      <c r="Y41" s="218"/>
      <c r="Z41" s="218"/>
      <c r="AA41" s="218"/>
      <c r="AB41" s="218">
        <f>X41+T41+P41+L41+H41</f>
        <v>25</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1.26</v>
      </c>
      <c r="D44" s="218">
        <f>AC44</f>
        <v>0</v>
      </c>
      <c r="E44" s="225"/>
      <c r="F44" s="225"/>
      <c r="G44" s="225"/>
      <c r="H44" s="218">
        <v>0</v>
      </c>
      <c r="I44" s="218"/>
      <c r="J44" s="229">
        <v>0</v>
      </c>
      <c r="K44" s="218"/>
      <c r="L44" s="218">
        <v>1.26</v>
      </c>
      <c r="M44" s="218"/>
      <c r="N44" s="218">
        <v>0</v>
      </c>
      <c r="O44" s="218">
        <v>0</v>
      </c>
      <c r="P44" s="218">
        <v>0</v>
      </c>
      <c r="Q44" s="218"/>
      <c r="R44" s="218"/>
      <c r="S44" s="218"/>
      <c r="T44" s="218">
        <v>0</v>
      </c>
      <c r="U44" s="218"/>
      <c r="V44" s="229"/>
      <c r="W44" s="218"/>
      <c r="X44" s="218">
        <v>0</v>
      </c>
      <c r="Y44" s="218"/>
      <c r="Z44" s="218"/>
      <c r="AA44" s="218"/>
      <c r="AB44" s="218">
        <f>X44+T44+P44+L44+H44</f>
        <v>1.26</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25</v>
      </c>
      <c r="D50" s="218">
        <f t="shared" si="3"/>
        <v>0</v>
      </c>
      <c r="E50" s="225"/>
      <c r="F50" s="225"/>
      <c r="G50" s="225"/>
      <c r="H50" s="229">
        <v>0</v>
      </c>
      <c r="I50" s="218"/>
      <c r="J50" s="218">
        <v>0</v>
      </c>
      <c r="K50" s="218"/>
      <c r="L50" s="218">
        <v>13</v>
      </c>
      <c r="M50" s="218"/>
      <c r="N50" s="218">
        <v>0</v>
      </c>
      <c r="O50" s="218">
        <v>0</v>
      </c>
      <c r="P50" s="218">
        <v>0</v>
      </c>
      <c r="Q50" s="218"/>
      <c r="R50" s="218"/>
      <c r="S50" s="218"/>
      <c r="T50" s="218">
        <v>12</v>
      </c>
      <c r="U50" s="218"/>
      <c r="V50" s="229"/>
      <c r="W50" s="218"/>
      <c r="X50" s="229">
        <v>0</v>
      </c>
      <c r="Y50" s="218"/>
      <c r="Z50" s="238"/>
      <c r="AA50" s="218"/>
      <c r="AB50" s="218">
        <f>X50+T50+P50+L50+H50</f>
        <v>25</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32.098379039402012</v>
      </c>
      <c r="D52" s="219">
        <f>AC52</f>
        <v>0</v>
      </c>
      <c r="E52" s="219"/>
      <c r="F52" s="219"/>
      <c r="G52" s="225"/>
      <c r="H52" s="229">
        <v>0</v>
      </c>
      <c r="I52" s="218"/>
      <c r="J52" s="218">
        <v>0</v>
      </c>
      <c r="K52" s="218"/>
      <c r="L52" s="218">
        <v>15.322479056525504</v>
      </c>
      <c r="M52" s="218"/>
      <c r="N52" s="218">
        <v>0</v>
      </c>
      <c r="O52" s="218">
        <v>0</v>
      </c>
      <c r="P52" s="218">
        <v>0</v>
      </c>
      <c r="Q52" s="218"/>
      <c r="R52" s="218"/>
      <c r="S52" s="218"/>
      <c r="T52" s="218">
        <v>16.77589998287651</v>
      </c>
      <c r="U52" s="218"/>
      <c r="V52" s="229"/>
      <c r="W52" s="218"/>
      <c r="X52" s="218">
        <v>0</v>
      </c>
      <c r="Y52" s="218"/>
      <c r="Z52" s="229"/>
      <c r="AA52" s="218"/>
      <c r="AB52" s="218">
        <f>X52+T52+P52+L52+H52</f>
        <v>32.098379039402012</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1.26</v>
      </c>
      <c r="D54" s="219">
        <f>AC54</f>
        <v>0</v>
      </c>
      <c r="E54" s="219"/>
      <c r="F54" s="219"/>
      <c r="G54" s="225"/>
      <c r="H54" s="218">
        <v>0</v>
      </c>
      <c r="I54" s="218"/>
      <c r="J54" s="218">
        <v>0</v>
      </c>
      <c r="K54" s="218"/>
      <c r="L54" s="218">
        <v>1.26</v>
      </c>
      <c r="M54" s="218"/>
      <c r="N54" s="218">
        <v>0</v>
      </c>
      <c r="O54" s="218">
        <v>0</v>
      </c>
      <c r="P54" s="218">
        <v>0</v>
      </c>
      <c r="Q54" s="218"/>
      <c r="R54" s="218"/>
      <c r="S54" s="218"/>
      <c r="T54" s="218">
        <v>0</v>
      </c>
      <c r="U54" s="218"/>
      <c r="V54" s="218"/>
      <c r="W54" s="218"/>
      <c r="X54" s="218">
        <v>0</v>
      </c>
      <c r="Y54" s="218"/>
      <c r="Z54" s="218"/>
      <c r="AA54" s="218"/>
      <c r="AB54" s="218">
        <f>X54+T54+P54+L54+H54</f>
        <v>1.26</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25</v>
      </c>
      <c r="D58" s="219">
        <f t="shared" si="6"/>
        <v>0</v>
      </c>
      <c r="E58" s="219"/>
      <c r="F58" s="219"/>
      <c r="G58" s="225"/>
      <c r="H58" s="218">
        <v>0</v>
      </c>
      <c r="I58" s="218"/>
      <c r="J58" s="218">
        <v>0</v>
      </c>
      <c r="K58" s="218"/>
      <c r="L58" s="218">
        <v>13</v>
      </c>
      <c r="M58" s="218"/>
      <c r="N58" s="218">
        <v>0</v>
      </c>
      <c r="O58" s="218">
        <v>0</v>
      </c>
      <c r="P58" s="218">
        <v>0</v>
      </c>
      <c r="Q58" s="218"/>
      <c r="R58" s="218"/>
      <c r="S58" s="218"/>
      <c r="T58" s="218">
        <v>12</v>
      </c>
      <c r="U58" s="218"/>
      <c r="V58" s="218"/>
      <c r="W58" s="218"/>
      <c r="X58" s="218">
        <v>0</v>
      </c>
      <c r="Y58" s="218"/>
      <c r="Z58" s="218"/>
      <c r="AA58" s="218"/>
      <c r="AB58" s="218">
        <f>X58+T58+P58+L58+H58</f>
        <v>25</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42" sqref="T4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РП-10/0,4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Ишимский филиал</v>
      </c>
      <c r="C26" s="253" t="str">
        <f t="shared" ref="C26" si="1">IF(D26="","","передача э/э")</f>
        <v>передача э/э</v>
      </c>
      <c r="D26" s="250" t="s">
        <v>543</v>
      </c>
      <c r="E26" s="250"/>
      <c r="F26" s="250"/>
      <c r="G26" s="258">
        <v>1.26</v>
      </c>
      <c r="H26" s="250"/>
      <c r="I26" s="257" t="s">
        <v>544</v>
      </c>
      <c r="J26" s="250"/>
      <c r="K26" s="257" t="s">
        <v>544</v>
      </c>
      <c r="L26" s="250">
        <v>13</v>
      </c>
      <c r="M26" s="250" t="s">
        <v>545</v>
      </c>
      <c r="N26" s="248" t="s">
        <v>546</v>
      </c>
      <c r="O26" s="250" t="s">
        <v>547</v>
      </c>
      <c r="P26" s="254">
        <v>15322.479056525504</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E38" sqref="E38"/>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M_Tmn_1.2.1.1.6</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РП-10/0,4 кВ в г. Ишим и Ишимском районе</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РП-10/0,4 кВ в г. Ишим и Ишимском районе</v>
      </c>
    </row>
    <row r="22" spans="1:2" ht="16.5" thickBot="1" x14ac:dyDescent="0.3">
      <c r="A22" s="152" t="s">
        <v>385</v>
      </c>
      <c r="B22" s="222" t="str">
        <f>'1. паспорт местоположение'!$C$26&amp;", "&amp;'1. паспорт местоположение'!$C$27</f>
        <v>Тюменская область, г. Ишим и Ишимский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572</v>
      </c>
    </row>
    <row r="25" spans="1:2" ht="16.5" thickBot="1" x14ac:dyDescent="0.3">
      <c r="A25" s="153" t="s">
        <v>387</v>
      </c>
      <c r="B25" s="217" t="s">
        <v>570</v>
      </c>
    </row>
    <row r="26" spans="1:2" ht="16.5" thickBot="1" x14ac:dyDescent="0.3">
      <c r="A26" s="154" t="s">
        <v>388</v>
      </c>
      <c r="B26" s="217" t="s">
        <v>571</v>
      </c>
    </row>
    <row r="27" spans="1:2" ht="16.5" thickBot="1" x14ac:dyDescent="0.3">
      <c r="A27" s="162" t="s">
        <v>524</v>
      </c>
      <c r="B27" s="217">
        <v>32.1</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2024-11-14T08:05:42Z</dcterms:modified>
</cp:coreProperties>
</file>