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ED41630D-78B4-4C3F-8976-661683D4EE3A}"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46" i="15" l="1"/>
  <c r="C46" i="15" s="1"/>
  <c r="AB37" i="15"/>
  <c r="C37" i="15" s="1"/>
  <c r="AB50" i="15"/>
  <c r="C50" i="15" s="1"/>
  <c r="AB49" i="15"/>
  <c r="C49" i="15" s="1"/>
  <c r="AB48" i="15"/>
  <c r="C48" i="15" s="1"/>
  <c r="AB44" i="15"/>
  <c r="C44" i="15" s="1"/>
  <c r="AB39" i="15"/>
  <c r="C39" i="15" s="1"/>
  <c r="AB58" i="15"/>
  <c r="C58" i="15" s="1"/>
  <c r="AB52" i="15"/>
  <c r="C52" i="15" s="1"/>
  <c r="AB56" i="15"/>
  <c r="C56" i="15" s="1"/>
  <c r="AB54" i="15"/>
  <c r="C54" i="15" s="1"/>
  <c r="AB57" i="15"/>
  <c r="C57" i="15" s="1"/>
  <c r="AC37" i="15" l="1"/>
  <c r="D37" i="15" s="1"/>
  <c r="AC39" i="15" l="1"/>
  <c r="D39" i="15" s="1"/>
  <c r="AC41" i="15"/>
  <c r="D41" i="15" s="1"/>
  <c r="AC40" i="15"/>
  <c r="D40" i="15" s="1"/>
  <c r="AC46" i="15" l="1"/>
  <c r="D46" i="15" s="1"/>
  <c r="AC48" i="15"/>
  <c r="D48" i="15" s="1"/>
  <c r="AC54" i="15"/>
  <c r="D54" i="15" s="1"/>
  <c r="AC58" i="15"/>
  <c r="D58" i="15" s="1"/>
  <c r="AC57" i="15"/>
  <c r="D57" i="15" s="1"/>
  <c r="AC49" i="15" l="1"/>
  <c r="D49" i="15" s="1"/>
  <c r="AC44" i="15"/>
  <c r="D44" i="15" s="1"/>
  <c r="AC50" i="15"/>
  <c r="D50" i="15" s="1"/>
  <c r="AB30" i="15" l="1"/>
  <c r="C30" i="15" s="1"/>
  <c r="AB41" i="15" l="1"/>
  <c r="C41" i="15" s="1"/>
  <c r="AB40" i="15"/>
  <c r="C40" i="15" s="1"/>
  <c r="AC56" i="15" l="1"/>
  <c r="D56" i="15" s="1"/>
  <c r="O24" i="15" l="1"/>
  <c r="AC30" i="15" l="1"/>
  <c r="D30" i="15" s="1"/>
  <c r="AC52" i="15" l="1"/>
  <c r="D52" i="15" s="1"/>
  <c r="AC27" i="15" l="1"/>
  <c r="N24" i="15"/>
  <c r="M24" i="15"/>
  <c r="AC24" i="15" l="1"/>
  <c r="D27" i="15"/>
  <c r="D24" i="15" s="1"/>
  <c r="L24" i="15" l="1"/>
  <c r="AB27" i="15"/>
  <c r="AB24" i="15" l="1"/>
  <c r="C27" i="15"/>
  <c r="C24" i="15" s="1"/>
</calcChain>
</file>

<file path=xl/sharedStrings.xml><?xml version="1.0" encoding="utf-8"?>
<sst xmlns="http://schemas.openxmlformats.org/spreadsheetml/2006/main" count="7442" uniqueCount="571">
  <si>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</si>
  <si>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</si>
  <si>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</si>
  <si>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</si>
  <si>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</si>
  <si>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</si>
  <si>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</si>
  <si>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</si>
  <si>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</si>
  <si>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</si>
  <si>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</si>
  <si>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</si>
  <si>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</si>
  <si>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</si>
  <si>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</si>
  <si>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</si>
  <si>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</si>
  <si>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</si>
  <si>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</si>
  <si>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</si>
  <si>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</si>
  <si>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</si>
  <si>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</si>
  <si>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</si>
  <si>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</si>
  <si>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</si>
  <si>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</si>
  <si>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</si>
  <si>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</si>
  <si>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</si>
  <si>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</si>
  <si>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</si>
  <si>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</si>
  <si>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</si>
  <si>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</si>
  <si>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</si>
  <si>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</si>
  <si>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</si>
  <si>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</si>
  <si>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</si>
  <si>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</si>
  <si>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</si>
  <si>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</si>
  <si>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</si>
  <si>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</si>
  <si>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</si>
  <si>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</si>
  <si>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</si>
  <si>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</si>
  <si>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</si>
  <si>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</si>
  <si>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</si>
  <si>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</si>
  <si>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</si>
  <si>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</si>
  <si>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</si>
  <si>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</si>
  <si>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</si>
  <si>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</si>
  <si>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</si>
  <si>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</si>
  <si>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</si>
  <si>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</si>
  <si>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</si>
  <si>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</si>
  <si>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</si>
  <si>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</si>
  <si>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</si>
  <si>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</si>
  <si>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</si>
  <si>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</si>
  <si>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</si>
  <si>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</si>
  <si>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</si>
  <si>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</si>
  <si>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</si>
  <si>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</si>
  <si>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</si>
  <si>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</si>
  <si>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</si>
  <si>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</si>
  <si>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</si>
  <si>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</si>
  <si>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</si>
  <si>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</si>
  <si>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</si>
  <si>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</si>
  <si>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</si>
  <si>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</si>
  <si>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</si>
  <si>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</si>
  <si>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</si>
  <si>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</si>
  <si>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</si>
  <si>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</si>
  <si>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</si>
  <si>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</si>
  <si>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</si>
  <si>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</si>
  <si>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</si>
  <si>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</si>
  <si>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</si>
  <si>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</si>
  <si>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</si>
  <si>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</si>
  <si>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</si>
  <si>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</si>
  <si>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</si>
  <si>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</si>
  <si>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</si>
  <si>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</si>
  <si>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</si>
  <si>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</si>
  <si>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</si>
  <si>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</si>
  <si>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</si>
  <si>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</si>
  <si>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</si>
  <si>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</si>
  <si>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</si>
  <si>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</si>
  <si>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</si>
  <si>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</si>
  <si>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</si>
  <si>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</si>
  <si>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</si>
  <si>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</si>
  <si>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</si>
  <si>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</si>
  <si>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</si>
  <si>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</si>
  <si>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</si>
  <si>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</si>
  <si>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</si>
  <si>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</si>
  <si>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</si>
  <si>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</si>
  <si>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</si>
  <si>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</si>
  <si>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</si>
  <si>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</si>
  <si>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</si>
  <si>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</si>
  <si>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</si>
  <si>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</si>
  <si>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</si>
  <si>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</si>
  <si>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</si>
  <si>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</si>
  <si>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</si>
  <si>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</si>
  <si>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</si>
  <si>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</si>
  <si>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</si>
  <si>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</si>
  <si>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</si>
  <si>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</si>
  <si>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</si>
  <si>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</si>
  <si>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</si>
  <si>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</si>
  <si>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</si>
  <si>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</si>
  <si>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</si>
  <si>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</si>
  <si>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</si>
  <si>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</si>
  <si>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</si>
  <si>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</si>
  <si>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</si>
  <si>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</si>
  <si>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</si>
  <si>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</si>
  <si>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</si>
  <si>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</si>
  <si>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</si>
  <si>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</si>
  <si>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</si>
  <si>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</si>
  <si>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</si>
  <si>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</si>
  <si>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</si>
  <si>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</si>
  <si>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</si>
  <si>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</si>
  <si>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</si>
  <si>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</si>
  <si>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</si>
  <si>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</si>
  <si>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</si>
  <si>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</si>
  <si>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</si>
  <si>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</si>
  <si>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</si>
  <si>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</si>
  <si>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</si>
  <si>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</si>
  <si>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</si>
  <si>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</si>
  <si>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</si>
  <si>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</si>
  <si>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</si>
  <si>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</si>
  <si>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</si>
  <si>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</si>
  <si>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</si>
  <si>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</si>
  <si>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</si>
  <si>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</si>
  <si>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</si>
  <si>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</si>
  <si>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</si>
  <si>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</si>
  <si>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</si>
  <si>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</si>
  <si>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</si>
  <si>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</si>
  <si>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</si>
  <si>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</si>
  <si>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</si>
  <si>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</si>
  <si>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</si>
  <si>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</si>
  <si>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</si>
  <si>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</si>
  <si>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</si>
  <si>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</si>
  <si>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</si>
  <si>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</si>
  <si>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</si>
  <si>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</si>
  <si>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</si>
  <si>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</si>
  <si>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</si>
  <si>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</si>
  <si>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</si>
  <si>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</si>
  <si>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</si>
  <si>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</si>
  <si>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</si>
  <si>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</si>
  <si>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</si>
  <si>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</si>
  <si>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</si>
  <si>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</si>
  <si>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</si>
  <si>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</si>
  <si>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</si>
  <si>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</si>
  <si>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</si>
  <si>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</si>
  <si>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</si>
  <si>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</si>
  <si>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</si>
  <si>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</si>
  <si>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</si>
  <si>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</si>
  <si>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</si>
  <si>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</si>
  <si>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</si>
  <si>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</si>
  <si>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</si>
  <si>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</si>
  <si>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</si>
  <si>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</si>
  <si>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</si>
  <si>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</si>
  <si>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</si>
  <si>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</si>
  <si>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</si>
  <si>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</si>
  <si>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</si>
  <si>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</si>
  <si>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</si>
  <si>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</si>
  <si>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</si>
  <si>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</si>
  <si>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</si>
  <si>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</si>
  <si>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</si>
  <si>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</si>
  <si>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</si>
  <si>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</si>
  <si>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</si>
  <si>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</si>
  <si>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</si>
  <si>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</si>
  <si>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</si>
  <si>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</si>
  <si>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</si>
  <si>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</si>
  <si>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</si>
  <si>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</si>
  <si>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</si>
  <si>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</si>
  <si>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</si>
  <si>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</si>
  <si>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</si>
  <si>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</si>
  <si>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</si>
  <si>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</si>
  <si>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</si>
  <si>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</si>
  <si>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</si>
  <si>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</si>
  <si>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</si>
  <si>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</si>
  <si>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</si>
  <si>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</si>
  <si>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</si>
  <si>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</si>
  <si>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</si>
  <si>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</si>
  <si>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</si>
  <si>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</si>
  <si>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</si>
  <si>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</si>
  <si>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</si>
  <si>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</si>
  <si>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</si>
  <si>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</si>
  <si>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</si>
  <si>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</si>
  <si>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</si>
  <si>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</si>
  <si>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</si>
  <si>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</si>
  <si>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</si>
  <si>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</si>
  <si>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</si>
  <si>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</si>
  <si>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</si>
  <si>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</si>
  <si>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</si>
  <si>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</si>
  <si>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</si>
  <si>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</si>
  <si>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</si>
  <si>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</si>
  <si>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</si>
  <si>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</si>
  <si>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</si>
  <si>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</si>
  <si>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</si>
  <si>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</si>
  <si>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</si>
  <si>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</si>
  <si>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</si>
  <si>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</si>
  <si>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</si>
  <si>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</si>
  <si>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</si>
  <si>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</si>
  <si>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</si>
  <si>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</si>
  <si>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</si>
  <si>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</si>
  <si>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</si>
  <si>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</si>
  <si>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</si>
  <si>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</si>
  <si>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</si>
  <si>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</si>
  <si>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</si>
  <si>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</si>
  <si>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</si>
  <si>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</si>
  <si>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</si>
  <si>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</si>
  <si>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</si>
  <si>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</si>
  <si>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</si>
  <si>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</si>
  <si>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</si>
  <si>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</si>
  <si>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</si>
  <si>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</si>
  <si>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</si>
  <si>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</si>
  <si>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</si>
  <si>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</si>
  <si>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</si>
  <si>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</si>
  <si>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</si>
  <si>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</si>
  <si>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</si>
  <si>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</si>
  <si>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</si>
  <si>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</si>
  <si>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</si>
  <si>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</si>
  <si>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</si>
  <si>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</si>
  <si>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</si>
  <si>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</si>
  <si>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</si>
  <si>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</si>
  <si>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</si>
  <si>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</si>
  <si>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</si>
  <si>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</si>
  <si>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</si>
  <si>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</si>
  <si>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</si>
  <si>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</si>
  <si>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</si>
  <si>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</si>
  <si>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</si>
  <si>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</si>
  <si>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</si>
  <si>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</si>
  <si>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</si>
  <si>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</si>
  <si>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</si>
  <si>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</si>
  <si>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</si>
  <si>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</si>
  <si>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</si>
  <si>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</si>
  <si>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</si>
  <si>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</si>
  <si>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</si>
  <si>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</si>
  <si>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</si>
  <si>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</si>
  <si>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</si>
  <si>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</si>
  <si>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</si>
  <si>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</si>
  <si>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</si>
  <si>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</si>
  <si>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</si>
  <si>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</si>
  <si>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</si>
  <si>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</si>
  <si>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</si>
  <si>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</si>
  <si>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</si>
  <si>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</si>
  <si>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</si>
  <si>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</si>
  <si>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</si>
  <si>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</si>
  <si>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</si>
  <si>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</si>
  <si>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</si>
  <si>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</si>
  <si>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</si>
  <si>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</si>
  <si>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</si>
  <si>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</si>
  <si>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</si>
  <si>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</si>
  <si>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</si>
  <si>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</si>
  <si>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</si>
  <si>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</si>
  <si>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</si>
  <si>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</si>
  <si>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</si>
  <si>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</si>
  <si>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</si>
  <si>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</si>
  <si>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</si>
  <si>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</si>
  <si>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</si>
  <si>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</si>
  <si>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</si>
  <si>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</si>
  <si>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</si>
  <si>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</si>
  <si>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</si>
  <si>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</si>
  <si>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</si>
  <si>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</si>
  <si>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</si>
  <si>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</si>
  <si>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</si>
  <si>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</si>
  <si>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</si>
  <si>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</si>
  <si>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</si>
  <si>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</si>
  <si>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</si>
  <si>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</si>
  <si>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</si>
  <si>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</si>
  <si>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</si>
  <si>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</si>
  <si>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</si>
  <si>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</si>
  <si>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</si>
  <si>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</si>
  <si>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</si>
  <si>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</si>
  <si>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</si>
  <si>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</si>
  <si>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</si>
  <si>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</si>
  <si>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</si>
  <si>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</si>
  <si>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</si>
  <si>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</si>
  <si>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</si>
  <si>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</si>
  <si>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</si>
  <si>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</si>
  <si>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</si>
  <si>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</si>
  <si>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</si>
  <si>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</si>
  <si>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</si>
  <si>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</si>
  <si>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</si>
  <si>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</si>
  <si>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</si>
  <si>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</si>
  <si>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</si>
  <si>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</si>
  <si>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</si>
  <si>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</si>
  <si>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</si>
  <si>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</si>
  <si>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</si>
  <si>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</si>
  <si>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</si>
  <si>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</si>
  <si>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</si>
  <si>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</si>
  <si>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</si>
  <si>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</si>
  <si>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</si>
  <si>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</si>
  <si>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</si>
  <si>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</si>
  <si>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</si>
  <si>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</si>
  <si>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</si>
  <si>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</si>
  <si>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</si>
  <si>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</si>
  <si>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</si>
  <si>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1.2.1.1.1</t>
  </si>
  <si>
    <t>Декабрь 2024</t>
  </si>
  <si>
    <t/>
  </si>
  <si>
    <t>ПИР/СМР</t>
  </si>
  <si>
    <t>Выполнение комплекса мероприятий (работ), предусмотренных инвестиционной программой АО «СУЭНКО» в филиале ТГЭС</t>
  </si>
  <si>
    <t xml:space="preserve">АО "СУЭНКО"_x000D_
</t>
  </si>
  <si>
    <t>ЛСР</t>
  </si>
  <si>
    <t>КРУН-10кВ на ПС-Водогрейная</t>
  </si>
  <si>
    <t>Ячейка 10 кВ</t>
  </si>
  <si>
    <t>КРУН</t>
  </si>
  <si>
    <t>КРУН К-59</t>
  </si>
  <si>
    <t>M_Tmn_1.2.1.1.1</t>
  </si>
  <si>
    <t>Реконструкция ПС 110 кВ в г. Тюмень и Тюменском районе (в т.ч.: ПС Тополя, ПС Водогрейная)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</si>
  <si>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</si>
  <si>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Тюменский филиал</t>
  </si>
  <si>
    <t>Тюменская область</t>
  </si>
  <si>
    <t>г. Тюмень и Тюменский р-он</t>
  </si>
  <si>
    <t>не требуется</t>
  </si>
  <si>
    <t>+</t>
  </si>
  <si>
    <t>местный</t>
  </si>
  <si>
    <t xml:space="preserve"> -</t>
  </si>
  <si>
    <t xml:space="preserve">16 шт. - показатель замены выключателей; 116,73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</si>
  <si>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трансформаторных и иных подстанций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</si>
  <si>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</si>
  <si>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</si>
  <si>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</si>
  <si>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2026</t>
  </si>
  <si>
    <t>П</t>
  </si>
  <si>
    <t>32шт./комплектов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</si>
</sst>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0" zoomScale="55" zoomScaleSheetLayoutView="55" workbookViewId="0">
      <selection activeCell="G41" sqref="G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60"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539</v>
      </c>
      <c r="B5" s="274"/>
      <c r="C5" s="274"/>
      <c r="D5" s="193"/>
      <c r="E5" s="193"/>
      <c r="F5" s="193"/>
      <c r="G5" s="193"/>
      <c r="H5" s="193"/>
      <c r="I5" s="193"/>
      <c r="J5" s="19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553</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554</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560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561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559</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563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116.72854332336533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97.273786102804451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7" t="str">
        <f>'1. паспорт местоположение'!A12:C12</f>
        <v>M_Tmn_1.2.1.1.1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4" t="str">
        <f>'1. паспорт местоположение'!A15:C15</f>
        <v>Реконструкция ПС 110 кВ в г. Тюмень и Тюменском районе (в т.ч.: ПС Тополя, ПС Водогрейная)</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467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0" t="s">
        <v>383</v>
      </c>
      <c r="D19" s="279" t="s">
        <v>382</v>
      </c>
      <c r="E19" s="279" t="s">
        <v>107</v>
      </c>
      <c r="F19" s="279" t="s">
        <v>106</v>
      </c>
      <c r="G19" s="279" t="s">
        <v>378</v>
      </c>
      <c r="H19" s="279" t="s">
        <v>105</v>
      </c>
      <c r="I19" s="279" t="s">
        <v>104</v>
      </c>
      <c r="J19" s="279" t="s">
        <v>103</v>
      </c>
      <c r="K19" s="279" t="s">
        <v>102</v>
      </c>
      <c r="L19" s="279" t="s">
        <v>101</v>
      </c>
      <c r="M19" s="279" t="s">
        <v>100</v>
      </c>
      <c r="N19" s="279" t="s">
        <v>99</v>
      </c>
      <c r="O19" s="279" t="s">
        <v>98</v>
      </c>
      <c r="P19" s="279" t="s">
        <v>97</v>
      </c>
      <c r="Q19" s="279" t="s">
        <v>381</v>
      </c>
      <c r="R19" s="279"/>
      <c r="S19" s="282" t="s">
        <v>459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379</v>
      </c>
      <c r="R20" s="42" t="s">
        <v>380</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B159" sqref="B15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7" t="str">
        <f>'1. паспорт местоположение'!A12:C12</f>
        <v>M_Tmn_1.2.1.1.1</v>
      </c>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7" t="str">
        <f>'1. паспорт местоположение'!A15:C15</f>
        <v>Реконструкция ПС 110 кВ в г. Тюмень и Тюменском районе (в т.ч.: ПС Тополя, ПС Водогрейная)</v>
      </c>
      <c r="B15" s="277"/>
      <c r="C15" s="277"/>
      <c r="D15" s="277"/>
      <c r="E15" s="277"/>
      <c r="F15" s="277"/>
      <c r="G15" s="277"/>
      <c r="H15" s="277"/>
      <c r="I15" s="277"/>
      <c r="J15" s="277"/>
      <c r="K15" s="277"/>
      <c r="L15" s="277"/>
      <c r="M15" s="277"/>
      <c r="N15" s="277"/>
      <c r="O15" s="277"/>
      <c r="P15" s="277"/>
      <c r="Q15" s="277"/>
      <c r="R15" s="277"/>
      <c r="S15" s="277"/>
      <c r="T15" s="277"/>
    </row>
    <row r="16" spans="1:20" s="9" customFormat="1" ht="15.7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7" t="s">
        <v>472</v>
      </c>
      <c r="B19" s="277"/>
      <c r="C19" s="277"/>
      <c r="D19" s="277"/>
      <c r="E19" s="277"/>
      <c r="F19" s="277"/>
      <c r="G19" s="277"/>
      <c r="H19" s="277"/>
      <c r="I19" s="277"/>
      <c r="J19" s="277"/>
      <c r="K19" s="277"/>
      <c r="L19" s="277"/>
      <c r="M19" s="277"/>
      <c r="N19" s="277"/>
      <c r="O19" s="277"/>
      <c r="P19" s="277"/>
      <c r="Q19" s="277"/>
      <c r="R19" s="277"/>
      <c r="S19" s="277"/>
      <c r="T19" s="277"/>
    </row>
    <row r="20" spans="1:20"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290" t="s">
        <v>212</v>
      </c>
      <c r="C21" s="291"/>
      <c r="D21" s="294" t="s">
        <v>130</v>
      </c>
      <c r="E21" s="290" t="s">
        <v>500</v>
      </c>
      <c r="F21" s="291"/>
      <c r="G21" s="290" t="s">
        <v>263</v>
      </c>
      <c r="H21" s="291"/>
      <c r="I21" s="290" t="s">
        <v>129</v>
      </c>
      <c r="J21" s="291"/>
      <c r="K21" s="294" t="s">
        <v>128</v>
      </c>
      <c r="L21" s="290" t="s">
        <v>127</v>
      </c>
      <c r="M21" s="291"/>
      <c r="N21" s="290" t="s">
        <v>496</v>
      </c>
      <c r="O21" s="291"/>
      <c r="P21" s="294" t="s">
        <v>126</v>
      </c>
      <c r="Q21" s="298" t="s">
        <v>125</v>
      </c>
      <c r="R21" s="299"/>
      <c r="S21" s="298" t="s">
        <v>124</v>
      </c>
      <c r="T21" s="300"/>
    </row>
    <row r="22" spans="1:20" ht="159" customHeight="1" x14ac:dyDescent="0.25">
      <c r="A22" s="303"/>
      <c r="B22" s="292"/>
      <c r="C22" s="293"/>
      <c r="D22" s="297"/>
      <c r="E22" s="292"/>
      <c r="F22" s="293"/>
      <c r="G22" s="292"/>
      <c r="H22" s="293"/>
      <c r="I22" s="292"/>
      <c r="J22" s="293"/>
      <c r="K22" s="295"/>
      <c r="L22" s="292"/>
      <c r="M22" s="293"/>
      <c r="N22" s="292"/>
      <c r="O22" s="293"/>
      <c r="P22" s="295"/>
      <c r="Q22" s="109" t="s">
        <v>123</v>
      </c>
      <c r="R22" s="109" t="s">
        <v>471</v>
      </c>
      <c r="S22" s="109" t="s">
        <v>122</v>
      </c>
      <c r="T22" s="109" t="s">
        <v>121</v>
      </c>
    </row>
    <row r="23" spans="1:20" ht="51.75" customHeight="1" x14ac:dyDescent="0.25">
      <c r="A23" s="304"/>
      <c r="B23" s="191" t="s">
        <v>119</v>
      </c>
      <c r="C23" s="191" t="s">
        <v>120</v>
      </c>
      <c r="D23" s="295"/>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7">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8" t="s">
        <v>523</v>
      </c>
      <c r="P25" s="251" t="s">
        <v>523</v>
      </c>
      <c r="Q25" s="251" t="s">
        <v>523</v>
      </c>
      <c r="R25" s="251" t="s">
        <v>523</v>
      </c>
      <c r="S25" s="251" t="s">
        <v>523</v>
      </c>
      <c r="T25" s="251" t="s">
        <v>523</v>
      </c>
    </row>
    <row r="26" spans="1:20" s="59" customFormat="1" hidden="1" x14ac:dyDescent="0.25">
      <c r="A26" s="288"/>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8" t="s">
        <v>523</v>
      </c>
      <c r="P26" s="251" t="s">
        <v>523</v>
      </c>
      <c r="Q26" s="251" t="s">
        <v>523</v>
      </c>
      <c r="R26" s="251" t="s">
        <v>523</v>
      </c>
      <c r="S26" s="251" t="s">
        <v>523</v>
      </c>
      <c r="T26" s="251" t="s">
        <v>523</v>
      </c>
    </row>
    <row r="27" spans="1:20" s="59" customFormat="1" hidden="1" x14ac:dyDescent="0.25">
      <c r="A27" s="288"/>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8"/>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8"/>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8" t="s">
        <v>523</v>
      </c>
      <c r="P29" s="251" t="s">
        <v>523</v>
      </c>
      <c r="Q29" s="251" t="s">
        <v>523</v>
      </c>
      <c r="R29" s="251" t="s">
        <v>523</v>
      </c>
      <c r="S29" s="251" t="s">
        <v>523</v>
      </c>
      <c r="T29" s="251" t="s">
        <v>523</v>
      </c>
    </row>
    <row r="30" spans="1:20" s="59" customFormat="1" hidden="1" x14ac:dyDescent="0.25">
      <c r="A30" s="288"/>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8"/>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8"/>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8" t="s">
        <v>523</v>
      </c>
      <c r="P32" s="251" t="s">
        <v>523</v>
      </c>
      <c r="Q32" s="251" t="s">
        <v>523</v>
      </c>
      <c r="R32" s="251" t="s">
        <v>523</v>
      </c>
      <c r="S32" s="251" t="s">
        <v>523</v>
      </c>
      <c r="T32" s="251" t="s">
        <v>523</v>
      </c>
    </row>
    <row r="33" spans="1:20" s="59" customFormat="1" hidden="1" x14ac:dyDescent="0.25">
      <c r="A33" s="288"/>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8" t="s">
        <v>523</v>
      </c>
      <c r="P33" s="251" t="s">
        <v>523</v>
      </c>
      <c r="Q33" s="251" t="s">
        <v>523</v>
      </c>
      <c r="R33" s="251" t="s">
        <v>523</v>
      </c>
      <c r="S33" s="251" t="s">
        <v>523</v>
      </c>
      <c r="T33" s="251" t="s">
        <v>523</v>
      </c>
    </row>
    <row r="34" spans="1:20" s="59" customFormat="1" hidden="1" x14ac:dyDescent="0.25">
      <c r="A34" s="288"/>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8" t="s">
        <v>523</v>
      </c>
      <c r="P34" s="251" t="s">
        <v>523</v>
      </c>
      <c r="Q34" s="251" t="s">
        <v>523</v>
      </c>
      <c r="R34" s="251" t="s">
        <v>523</v>
      </c>
      <c r="S34" s="251" t="s">
        <v>523</v>
      </c>
      <c r="T34" s="251" t="s">
        <v>523</v>
      </c>
    </row>
    <row r="35" spans="1:20" s="59" customFormat="1" hidden="1" x14ac:dyDescent="0.25">
      <c r="A35" s="288"/>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8" t="s">
        <v>523</v>
      </c>
      <c r="P35" s="251" t="s">
        <v>523</v>
      </c>
      <c r="Q35" s="251" t="s">
        <v>523</v>
      </c>
      <c r="R35" s="251" t="s">
        <v>523</v>
      </c>
      <c r="S35" s="251" t="s">
        <v>523</v>
      </c>
      <c r="T35" s="251" t="s">
        <v>523</v>
      </c>
    </row>
    <row r="36" spans="1:20" s="59" customFormat="1" hidden="1" x14ac:dyDescent="0.25">
      <c r="A36" s="288"/>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8" t="s">
        <v>523</v>
      </c>
      <c r="P36" s="251" t="s">
        <v>523</v>
      </c>
      <c r="Q36" s="251" t="s">
        <v>523</v>
      </c>
      <c r="R36" s="251" t="s">
        <v>523</v>
      </c>
      <c r="S36" s="251" t="s">
        <v>523</v>
      </c>
      <c r="T36" s="251" t="s">
        <v>523</v>
      </c>
    </row>
    <row r="37" spans="1:20" s="59" customFormat="1" hidden="1" x14ac:dyDescent="0.25">
      <c r="A37" s="288"/>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8"/>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8" t="s">
        <v>523</v>
      </c>
      <c r="P38" s="251" t="s">
        <v>523</v>
      </c>
      <c r="Q38" s="251" t="s">
        <v>523</v>
      </c>
      <c r="R38" s="251" t="s">
        <v>523</v>
      </c>
      <c r="S38" s="251" t="s">
        <v>523</v>
      </c>
      <c r="T38" s="251" t="s">
        <v>523</v>
      </c>
    </row>
    <row r="39" spans="1:20" s="59" customFormat="1" hidden="1" x14ac:dyDescent="0.25">
      <c r="A39" s="288"/>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8" t="s">
        <v>523</v>
      </c>
      <c r="P39" s="251" t="s">
        <v>523</v>
      </c>
      <c r="Q39" s="251" t="s">
        <v>523</v>
      </c>
      <c r="R39" s="251" t="s">
        <v>523</v>
      </c>
      <c r="S39" s="251" t="s">
        <v>523</v>
      </c>
      <c r="T39" s="251" t="s">
        <v>523</v>
      </c>
    </row>
    <row r="40" spans="1:20" s="59" customFormat="1" hidden="1" x14ac:dyDescent="0.25">
      <c r="A40" s="288"/>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8"/>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1" t="s">
        <v>523</v>
      </c>
      <c r="P41" s="251" t="s">
        <v>523</v>
      </c>
      <c r="Q41" s="251" t="s">
        <v>523</v>
      </c>
      <c r="R41" s="251" t="s">
        <v>523</v>
      </c>
      <c r="S41" s="251" t="s">
        <v>523</v>
      </c>
      <c r="T41" s="251" t="s">
        <v>523</v>
      </c>
    </row>
    <row r="42" spans="1:20" s="59" customFormat="1" hidden="1" x14ac:dyDescent="0.25">
      <c r="A42" s="288"/>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1" t="s">
        <v>523</v>
      </c>
      <c r="P42" s="251" t="s">
        <v>523</v>
      </c>
      <c r="Q42" s="251" t="s">
        <v>523</v>
      </c>
      <c r="R42" s="251" t="s">
        <v>523</v>
      </c>
      <c r="S42" s="251" t="s">
        <v>523</v>
      </c>
      <c r="T42" s="251" t="s">
        <v>523</v>
      </c>
    </row>
    <row r="43" spans="1:20" s="59" customFormat="1" hidden="1" x14ac:dyDescent="0.25">
      <c r="A43" s="288"/>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8"/>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8"/>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8"/>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8"/>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8"/>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8"/>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8"/>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8"/>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8"/>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8"/>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8"/>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8"/>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8"/>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8"/>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8"/>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8"/>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8"/>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8"/>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8"/>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8"/>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8"/>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8"/>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8"/>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8"/>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8"/>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8"/>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8"/>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8"/>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8"/>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8"/>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8"/>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8"/>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8"/>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8"/>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8"/>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8"/>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8"/>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8"/>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8"/>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8"/>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8"/>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8"/>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8"/>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8"/>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8"/>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8"/>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8"/>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8"/>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8"/>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9"/>
      <c r="B93" s="251" t="s">
        <v>523</v>
      </c>
      <c r="C93" s="251" t="s">
        <v>523</v>
      </c>
      <c r="D93" s="266"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7">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8" t="s">
        <v>523</v>
      </c>
      <c r="P94" s="251" t="s">
        <v>523</v>
      </c>
      <c r="Q94" s="251" t="s">
        <v>523</v>
      </c>
      <c r="R94" s="251" t="s">
        <v>523</v>
      </c>
      <c r="S94" s="251" t="s">
        <v>523</v>
      </c>
      <c r="T94" s="251" t="s">
        <v>523</v>
      </c>
    </row>
    <row r="95" spans="1:20" s="59" customFormat="1" hidden="1" x14ac:dyDescent="0.25">
      <c r="A95" s="288"/>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8" t="s">
        <v>523</v>
      </c>
      <c r="P95" s="251" t="s">
        <v>523</v>
      </c>
      <c r="Q95" s="251" t="s">
        <v>523</v>
      </c>
      <c r="R95" s="251" t="s">
        <v>523</v>
      </c>
      <c r="S95" s="251" t="s">
        <v>523</v>
      </c>
      <c r="T95" s="251" t="s">
        <v>523</v>
      </c>
    </row>
    <row r="96" spans="1:20" s="59" customFormat="1" hidden="1" x14ac:dyDescent="0.25">
      <c r="A96" s="288"/>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8"/>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8"/>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8"/>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8"/>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8"/>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8"/>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8"/>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8"/>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8"/>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8"/>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8"/>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8"/>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8"/>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8"/>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8"/>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8"/>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8"/>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8"/>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8"/>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8"/>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8"/>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8"/>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8"/>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8"/>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8"/>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8"/>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8"/>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8"/>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8"/>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8"/>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8"/>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8"/>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8"/>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8"/>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8"/>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8"/>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9"/>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9">
        <v>2025</v>
      </c>
      <c r="B144" s="251" t="s">
        <v>549</v>
      </c>
      <c r="C144" s="251" t="s">
        <v>549</v>
      </c>
      <c r="D144" s="251" t="s">
        <v>523</v>
      </c>
      <c r="E144" s="251" t="s">
        <v>523</v>
      </c>
      <c r="F144" s="251" t="s">
        <v>523</v>
      </c>
      <c r="G144" s="251" t="s">
        <v>523</v>
      </c>
      <c r="H144" s="251" t="s">
        <v>523</v>
      </c>
      <c r="I144" s="251" t="s">
        <v>523</v>
      </c>
      <c r="J144" s="251" t="s">
        <v>523</v>
      </c>
      <c r="K144" s="251">
        <v>1986</v>
      </c>
      <c r="L144" s="251" t="s">
        <v>523</v>
      </c>
      <c r="M144" s="251" t="s">
        <v>523</v>
      </c>
      <c r="N144" s="251" t="s">
        <v>523</v>
      </c>
      <c r="O144" s="251" t="s">
        <v>523</v>
      </c>
      <c r="P144" s="251" t="s">
        <v>523</v>
      </c>
      <c r="Q144" s="251" t="s">
        <v>523</v>
      </c>
      <c r="R144" s="251" t="s">
        <v>523</v>
      </c>
      <c r="S144" s="251" t="s">
        <v>523</v>
      </c>
      <c r="T144" s="251" t="s">
        <v>523</v>
      </c>
    </row>
    <row r="145" spans="1:20" s="59" customFormat="1" x14ac:dyDescent="0.25">
      <c r="A145" s="259">
        <v>2026</v>
      </c>
      <c r="B145" s="251" t="s">
        <v>549</v>
      </c>
      <c r="C145" s="251" t="s">
        <v>549</v>
      </c>
      <c r="D145" s="251" t="s">
        <v>550</v>
      </c>
      <c r="E145" s="251" t="s">
        <v>551</v>
      </c>
      <c r="F145" s="251" t="s">
        <v>552</v>
      </c>
      <c r="G145" s="251" t="s">
        <v>523</v>
      </c>
      <c r="H145" s="251" t="s">
        <v>523</v>
      </c>
      <c r="I145" s="251">
        <v>1986</v>
      </c>
      <c r="J145" s="251">
        <v>2026</v>
      </c>
      <c r="K145" s="251">
        <v>1986</v>
      </c>
      <c r="L145" s="251">
        <v>10</v>
      </c>
      <c r="M145" s="251">
        <v>10</v>
      </c>
      <c r="N145" s="251" t="s">
        <v>523</v>
      </c>
      <c r="O145" s="251" t="s">
        <v>523</v>
      </c>
      <c r="P145" s="251" t="s">
        <v>523</v>
      </c>
      <c r="Q145" s="251" t="s">
        <v>523</v>
      </c>
      <c r="R145" s="251" t="s">
        <v>523</v>
      </c>
      <c r="S145" s="251" t="s">
        <v>523</v>
      </c>
      <c r="T145" s="251" t="s">
        <v>523</v>
      </c>
    </row>
    <row r="146" spans="1:20" s="59" customFormat="1" x14ac:dyDescent="0.25">
      <c r="A146" s="259">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6" t="s">
        <v>506</v>
      </c>
      <c r="C162" s="296"/>
      <c r="D162" s="296"/>
      <c r="E162" s="296"/>
      <c r="F162" s="296"/>
      <c r="G162" s="296"/>
      <c r="H162" s="296"/>
      <c r="I162" s="296"/>
      <c r="J162" s="296"/>
      <c r="K162" s="296"/>
      <c r="L162" s="296"/>
      <c r="M162" s="296"/>
      <c r="N162" s="296"/>
      <c r="O162" s="296"/>
      <c r="P162" s="296"/>
      <c r="Q162" s="296"/>
      <c r="R162" s="296"/>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M191" sqref="M191"/>
    </sheetView>
  </sheetViews>
  <sheetFormatPr defaultColWidth="10.7109375" defaultRowHeight="15.75" x14ac:dyDescent="0.25"/>
  <cols>
    <col min="1" max="1" width="16.42578125" style="51" customWidth="1"/>
    <col min="2" max="2" width="44.28515625" style="51" customWidth="1"/>
    <col min="3" max="5" width="15.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4" width="23.4257812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B8" s="269"/>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7" t="str">
        <f>'1. паспорт местоположение'!A12:C12</f>
        <v>M_Tmn_1.2.1.1.1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7" t="str">
        <f>'1. паспорт местоположение'!A15:C15</f>
        <v>Реконструкция ПС 110 кВ в г. Тюмень и Тюменском районе (в т.ч.: ПС Тополя, ПС Водогрейная)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474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5" t="s">
        <v>5</v>
      </c>
      <c r="B21" s="307" t="s">
        <v>481</v>
      </c>
      <c r="C21" s="308"/>
      <c r="D21" s="307" t="s">
        <v>483</v>
      </c>
      <c r="E21" s="308"/>
      <c r="F21" s="298" t="s">
        <v>102</v>
      </c>
      <c r="G21" s="300"/>
      <c r="H21" s="300"/>
      <c r="I21" s="299"/>
      <c r="J21" s="305" t="s">
        <v>484</v>
      </c>
      <c r="K21" s="307" t="s">
        <v>485</v>
      </c>
      <c r="L21" s="308"/>
      <c r="M21" s="307" t="s">
        <v>486</v>
      </c>
      <c r="N21" s="308"/>
      <c r="O21" s="307" t="s">
        <v>473</v>
      </c>
      <c r="P21" s="308"/>
      <c r="Q21" s="307" t="s">
        <v>135</v>
      </c>
      <c r="R21" s="308"/>
      <c r="S21" s="305" t="s">
        <v>134</v>
      </c>
      <c r="T21" s="305" t="s">
        <v>487</v>
      </c>
      <c r="U21" s="305" t="s">
        <v>482</v>
      </c>
      <c r="V21" s="307" t="s">
        <v>133</v>
      </c>
      <c r="W21" s="308"/>
      <c r="X21" s="298" t="s">
        <v>125</v>
      </c>
      <c r="Y21" s="300"/>
      <c r="Z21" s="298" t="s">
        <v>124</v>
      </c>
      <c r="AA21" s="300"/>
    </row>
    <row r="22" spans="1:27" ht="141.75" x14ac:dyDescent="0.25">
      <c r="A22" s="311"/>
      <c r="B22" s="309"/>
      <c r="C22" s="310"/>
      <c r="D22" s="309"/>
      <c r="E22" s="310"/>
      <c r="F22" s="298" t="s">
        <v>132</v>
      </c>
      <c r="G22" s="299"/>
      <c r="H22" s="298" t="s">
        <v>131</v>
      </c>
      <c r="I22" s="299"/>
      <c r="J22" s="306"/>
      <c r="K22" s="309"/>
      <c r="L22" s="310"/>
      <c r="M22" s="309"/>
      <c r="N22" s="310"/>
      <c r="O22" s="309"/>
      <c r="P22" s="310"/>
      <c r="Q22" s="309"/>
      <c r="R22" s="310"/>
      <c r="S22" s="306"/>
      <c r="T22" s="306"/>
      <c r="U22" s="306"/>
      <c r="V22" s="309"/>
      <c r="W22" s="310"/>
      <c r="X22" s="109" t="s">
        <v>123</v>
      </c>
      <c r="Y22" s="109" t="s">
        <v>471</v>
      </c>
      <c r="Z22" s="109" t="s">
        <v>122</v>
      </c>
      <c r="AA22" s="109" t="s">
        <v>121</v>
      </c>
    </row>
    <row r="23" spans="1:27" x14ac:dyDescent="0.25">
      <c r="A23" s="306"/>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7">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8"/>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8"/>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8"/>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8"/>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8"/>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8"/>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8"/>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8"/>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8"/>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8"/>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8"/>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8"/>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8"/>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8"/>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8"/>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8"/>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8"/>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8"/>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8"/>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8"/>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8"/>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8"/>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8"/>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8"/>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8"/>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8"/>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8"/>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8"/>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8"/>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8"/>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8"/>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8"/>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8"/>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8"/>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8"/>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8"/>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8"/>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8"/>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8"/>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8"/>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8"/>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8"/>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8"/>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8"/>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8"/>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8"/>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8"/>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8"/>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8"/>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8"/>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8"/>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8"/>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8"/>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8"/>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8"/>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8"/>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8"/>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8"/>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8"/>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8"/>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8"/>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8"/>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8"/>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8"/>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8"/>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8"/>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8"/>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8"/>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8"/>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8"/>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8"/>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8"/>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8"/>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8"/>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8"/>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8"/>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8"/>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8"/>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8"/>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8"/>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8"/>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8"/>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8"/>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8"/>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8"/>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8"/>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8"/>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8"/>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8"/>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8"/>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8"/>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8"/>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8"/>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8"/>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8"/>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8"/>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8"/>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8"/>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8"/>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8"/>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8"/>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8"/>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8"/>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8"/>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8"/>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9"/>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47.25" customHeight="1" x14ac:dyDescent="0.25">
      <c r="A132" s="287">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8" t="s">
        <v>523</v>
      </c>
      <c r="S132" s="251" t="s">
        <v>523</v>
      </c>
      <c r="T132" s="251" t="s">
        <v>523</v>
      </c>
      <c r="U132" s="251" t="s">
        <v>523</v>
      </c>
      <c r="V132" s="251" t="s">
        <v>523</v>
      </c>
      <c r="W132" s="251" t="s">
        <v>523</v>
      </c>
      <c r="X132" s="251" t="s">
        <v>523</v>
      </c>
      <c r="Y132" s="251" t="s">
        <v>523</v>
      </c>
      <c r="Z132" s="232" t="s">
        <v>523</v>
      </c>
      <c r="AA132" s="232" t="s">
        <v>523</v>
      </c>
    </row>
    <row r="133" spans="1:27" ht="31.5" hidden="1" customHeight="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8" t="s">
        <v>523</v>
      </c>
      <c r="S133" s="251" t="s">
        <v>523</v>
      </c>
      <c r="T133" s="251" t="s">
        <v>523</v>
      </c>
      <c r="U133" s="251" t="s">
        <v>523</v>
      </c>
      <c r="V133" s="251" t="s">
        <v>523</v>
      </c>
      <c r="W133" s="251" t="s">
        <v>523</v>
      </c>
      <c r="X133" s="251" t="s">
        <v>523</v>
      </c>
      <c r="Y133" s="251" t="s">
        <v>523</v>
      </c>
      <c r="Z133" s="232" t="s">
        <v>523</v>
      </c>
      <c r="AA133" s="232" t="s">
        <v>523</v>
      </c>
    </row>
    <row r="134" spans="1:27"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8"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8"/>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8"/>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8"/>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idden="1" x14ac:dyDescent="0.25">
      <c r="A147" s="288"/>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idden="1" x14ac:dyDescent="0.25">
      <c r="A148" s="288"/>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idden="1" x14ac:dyDescent="0.25">
      <c r="A149" s="288"/>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idden="1" x14ac:dyDescent="0.25">
      <c r="A150" s="288"/>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idden="1" x14ac:dyDescent="0.25">
      <c r="A151" s="288"/>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idden="1" x14ac:dyDescent="0.25">
      <c r="A152" s="288"/>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idden="1" x14ac:dyDescent="0.25">
      <c r="A153" s="288"/>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8"/>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8"/>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8"/>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8"/>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8"/>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idden="1" x14ac:dyDescent="0.25">
      <c r="A159" s="288"/>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288"/>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8"/>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8"/>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8"/>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8"/>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8"/>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8"/>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8"/>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8"/>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8"/>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8"/>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8"/>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8"/>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8"/>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8"/>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8"/>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8"/>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8"/>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8"/>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8"/>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8"/>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8"/>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9"/>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9">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8"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9">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8"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9">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8"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C37" sqref="C37"/>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M_Tmn_1.2.1.1.1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Реконструкция ПС 110 кВ в г. Тюмень и Тюменском районе (в т.ч.: ПС Тополя, ПС Водогрейная)</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466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564</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565</v>
      </c>
      <c r="D23" s="23"/>
      <c r="E23" s="23"/>
      <c r="F23" s="23"/>
      <c r="G23" s="23"/>
      <c r="H23" s="23"/>
      <c r="I23" s="23"/>
      <c r="J23" s="23"/>
      <c r="K23" s="23"/>
      <c r="L23" s="23"/>
      <c r="M23" s="23"/>
      <c r="N23" s="23"/>
      <c r="O23" s="23"/>
      <c r="P23" s="23"/>
      <c r="Q23" s="23"/>
      <c r="R23" s="23"/>
      <c r="S23" s="23"/>
      <c r="T23" s="23"/>
      <c r="U23" s="23"/>
    </row>
    <row r="24" spans="1:21" ht="70.5" customHeight="1" x14ac:dyDescent="0.25">
      <c r="A24" s="315" t="s">
        <v>62</v>
      </c>
      <c r="B24" s="312"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6"/>
      <c r="B25" s="313"/>
      <c r="C25" s="265" t="s">
        <v>523</v>
      </c>
      <c r="D25" s="23"/>
      <c r="E25" s="23"/>
      <c r="F25" s="23"/>
      <c r="G25" s="23"/>
      <c r="H25" s="23"/>
      <c r="I25" s="23"/>
      <c r="J25" s="23"/>
      <c r="K25" s="23"/>
      <c r="L25" s="23"/>
      <c r="M25" s="23"/>
      <c r="N25" s="23"/>
      <c r="O25" s="23"/>
      <c r="P25" s="23"/>
      <c r="Q25" s="23"/>
      <c r="R25" s="23"/>
      <c r="S25" s="23"/>
      <c r="T25" s="23"/>
      <c r="U25" s="23"/>
    </row>
    <row r="26" spans="1:21" ht="15.75" hidden="1" x14ac:dyDescent="0.25">
      <c r="A26" s="316"/>
      <c r="B26" s="313"/>
      <c r="C26" s="265" t="s">
        <v>523</v>
      </c>
      <c r="D26" s="23"/>
      <c r="E26" s="23"/>
      <c r="F26" s="23"/>
      <c r="G26" s="23"/>
      <c r="H26" s="23"/>
      <c r="I26" s="23"/>
      <c r="J26" s="23"/>
      <c r="K26" s="23"/>
      <c r="L26" s="23"/>
      <c r="M26" s="23"/>
      <c r="N26" s="23"/>
      <c r="O26" s="23"/>
      <c r="P26" s="23"/>
      <c r="Q26" s="23"/>
      <c r="R26" s="23"/>
      <c r="S26" s="23"/>
      <c r="T26" s="23"/>
      <c r="U26" s="23"/>
    </row>
    <row r="27" spans="1:21" ht="15.75" hidden="1" x14ac:dyDescent="0.25">
      <c r="A27" s="316"/>
      <c r="B27" s="313"/>
      <c r="C27" s="265" t="s">
        <v>523</v>
      </c>
      <c r="D27" s="23"/>
      <c r="E27" s="23"/>
      <c r="F27" s="23"/>
      <c r="G27" s="23"/>
      <c r="H27" s="23"/>
      <c r="I27" s="23"/>
      <c r="J27" s="23"/>
      <c r="K27" s="23"/>
      <c r="L27" s="23"/>
      <c r="M27" s="23"/>
      <c r="N27" s="23"/>
      <c r="O27" s="23"/>
      <c r="P27" s="23"/>
      <c r="Q27" s="23"/>
      <c r="R27" s="23"/>
      <c r="S27" s="23"/>
      <c r="T27" s="23"/>
      <c r="U27" s="23"/>
    </row>
    <row r="28" spans="1:21" ht="15.75" hidden="1" x14ac:dyDescent="0.25">
      <c r="A28" s="316"/>
      <c r="B28" s="313"/>
      <c r="C28" s="265" t="s">
        <v>523</v>
      </c>
      <c r="D28" s="23"/>
      <c r="E28" s="23"/>
      <c r="F28" s="23"/>
      <c r="G28" s="23"/>
      <c r="H28" s="23"/>
      <c r="I28" s="23"/>
      <c r="J28" s="23"/>
      <c r="K28" s="23"/>
      <c r="L28" s="23"/>
      <c r="M28" s="23"/>
      <c r="N28" s="23"/>
      <c r="O28" s="23"/>
      <c r="P28" s="23"/>
      <c r="Q28" s="23"/>
      <c r="R28" s="23"/>
      <c r="S28" s="23"/>
      <c r="T28" s="23"/>
      <c r="U28" s="23"/>
    </row>
    <row r="29" spans="1:21" ht="15.75" hidden="1" x14ac:dyDescent="0.25">
      <c r="A29" s="316"/>
      <c r="B29" s="313"/>
      <c r="C29" s="265" t="s">
        <v>523</v>
      </c>
      <c r="D29" s="23"/>
      <c r="E29" s="23"/>
      <c r="F29" s="23"/>
      <c r="G29" s="23"/>
      <c r="H29" s="23"/>
      <c r="I29" s="23"/>
      <c r="J29" s="23"/>
      <c r="K29" s="23"/>
      <c r="L29" s="23"/>
      <c r="M29" s="23"/>
      <c r="N29" s="23"/>
      <c r="O29" s="23"/>
      <c r="P29" s="23"/>
      <c r="Q29" s="23"/>
      <c r="R29" s="23"/>
      <c r="S29" s="23"/>
      <c r="T29" s="23"/>
      <c r="U29" s="23"/>
    </row>
    <row r="30" spans="1:21" ht="15.75" hidden="1" x14ac:dyDescent="0.25">
      <c r="A30" s="316"/>
      <c r="B30" s="313"/>
      <c r="C30" s="265" t="s">
        <v>523</v>
      </c>
      <c r="D30" s="23"/>
      <c r="E30" s="23"/>
      <c r="F30" s="23"/>
      <c r="G30" s="23"/>
      <c r="H30" s="23"/>
      <c r="I30" s="23"/>
      <c r="J30" s="23"/>
      <c r="K30" s="23"/>
      <c r="L30" s="23"/>
      <c r="M30" s="23"/>
      <c r="N30" s="23"/>
      <c r="O30" s="23"/>
      <c r="P30" s="23"/>
      <c r="Q30" s="23"/>
      <c r="R30" s="23"/>
      <c r="S30" s="23"/>
      <c r="T30" s="23"/>
      <c r="U30" s="23"/>
    </row>
    <row r="31" spans="1:21" ht="15.75" hidden="1" x14ac:dyDescent="0.25">
      <c r="A31" s="316"/>
      <c r="B31" s="313"/>
      <c r="C31" s="265" t="s">
        <v>523</v>
      </c>
      <c r="D31" s="23"/>
      <c r="E31" s="23"/>
      <c r="F31" s="23"/>
      <c r="G31" s="23"/>
      <c r="H31" s="23"/>
      <c r="I31" s="23"/>
      <c r="J31" s="23"/>
      <c r="K31" s="23"/>
      <c r="L31" s="23"/>
      <c r="M31" s="23"/>
      <c r="N31" s="23"/>
      <c r="O31" s="23"/>
      <c r="P31" s="23"/>
      <c r="Q31" s="23"/>
      <c r="R31" s="23"/>
      <c r="S31" s="23"/>
      <c r="T31" s="23"/>
      <c r="U31" s="23"/>
    </row>
    <row r="32" spans="1:21" ht="15.75" hidden="1" x14ac:dyDescent="0.25">
      <c r="A32" s="317"/>
      <c r="B32" s="314"/>
      <c r="C32" s="265"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566</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567</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568</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569</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7"/>
      <c r="AB6" s="18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7"/>
      <c r="AB7" s="187"/>
    </row>
    <row r="8" spans="1:28" x14ac:dyDescent="0.25">
      <c r="A8" s="325" t="str">
        <f>'1. паспорт местоположение'!A9:C9</f>
        <v>Акционерное общество "Сибирско-Уральская энергетическая компания"</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88"/>
      <c r="AB8" s="18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9"/>
      <c r="AB9" s="18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7"/>
      <c r="AB10" s="187"/>
    </row>
    <row r="11" spans="1:28" x14ac:dyDescent="0.25">
      <c r="A11" s="325" t="str">
        <f>'1. паспорт местоположение'!A12:C12</f>
        <v>M_Tmn_1.2.1.1.1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88"/>
      <c r="AB11" s="18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25" t="str">
        <f>'1. паспорт местоположение'!A15:C15</f>
        <v>Реконструкция ПС 110 кВ в г. Тюмень и Тюменском районе (в т.ч.: ПС Тополя, ПС Водогрейная)</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88"/>
      <c r="AB14" s="18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9"/>
      <c r="AB15" s="18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497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374</v>
      </c>
      <c r="B23" s="322"/>
      <c r="C23" s="322"/>
      <c r="D23" s="322"/>
      <c r="E23" s="322"/>
      <c r="F23" s="322"/>
      <c r="G23" s="322"/>
      <c r="H23" s="322"/>
      <c r="I23" s="322"/>
      <c r="J23" s="322"/>
      <c r="K23" s="322"/>
      <c r="L23" s="323"/>
      <c r="M23" s="320" t="s">
        <v>375</v>
      </c>
      <c r="N23" s="320"/>
      <c r="O23" s="320"/>
      <c r="P23" s="320"/>
      <c r="Q23" s="320"/>
      <c r="R23" s="320"/>
      <c r="S23" s="320"/>
      <c r="T23" s="320"/>
      <c r="U23" s="320"/>
      <c r="V23" s="320"/>
      <c r="W23" s="320"/>
      <c r="X23" s="320"/>
      <c r="Y23" s="320"/>
      <c r="Z23" s="320"/>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25" t="str">
        <f>'1. паспорт местоположение'!A9:C9</f>
        <v>Акционерное общество "Сибирско-Уральская энергетическая компания"</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25" t="str">
        <f>'1. паспорт местоположение'!A12:C12</f>
        <v>M_Tmn_1.2.1.1.1</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ПС 110 кВ в г. Тюмень и Тюменском районе (в т.ч.: ПС Тополя, ПС Водогрейная)</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475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M_Tmn_1.2.1.1.1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Реконструкция ПС 110 кВ в г. Тюмень и Тюменском районе (в т.ч.: ПС Тополя, ПС Водогрейная)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5" t="s">
        <v>349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5"/>
      <c r="AN24" s="115"/>
      <c r="AO24" s="143"/>
      <c r="AP24" s="143"/>
      <c r="AQ24" s="143"/>
      <c r="AR24" s="143"/>
      <c r="AS24" s="121"/>
    </row>
    <row r="25" spans="1:45" ht="12.75" customHeight="1" x14ac:dyDescent="0.25">
      <c r="A25" s="375" t="s">
        <v>348</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6"/>
      <c r="AN25" s="396" t="s">
        <v>347</v>
      </c>
      <c r="AO25" s="396"/>
      <c r="AP25" s="396"/>
      <c r="AQ25" s="394"/>
      <c r="AR25" s="394"/>
      <c r="AS25" s="121"/>
    </row>
    <row r="26" spans="1:45" ht="17.25" customHeight="1" x14ac:dyDescent="0.25">
      <c r="A26" s="341" t="s">
        <v>346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85" t="s">
        <v>345</v>
      </c>
      <c r="AO26" s="386"/>
      <c r="AP26" s="387"/>
      <c r="AQ26" s="377"/>
      <c r="AR26" s="378"/>
      <c r="AS26" s="121"/>
    </row>
    <row r="27" spans="1:45" ht="17.25" customHeight="1" x14ac:dyDescent="0.25">
      <c r="A27" s="341" t="s">
        <v>344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85" t="s">
        <v>343</v>
      </c>
      <c r="AO27" s="386"/>
      <c r="AP27" s="387"/>
      <c r="AQ27" s="377"/>
      <c r="AR27" s="378"/>
      <c r="AS27" s="121"/>
    </row>
    <row r="28" spans="1:45" ht="27.75" customHeight="1" thickBot="1" x14ac:dyDescent="0.3">
      <c r="A28" s="388" t="s">
        <v>342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6"/>
      <c r="AN28" s="391" t="s">
        <v>341</v>
      </c>
      <c r="AO28" s="392"/>
      <c r="AP28" s="393"/>
      <c r="AQ28" s="377"/>
      <c r="AR28" s="378"/>
      <c r="AS28" s="121"/>
    </row>
    <row r="29" spans="1:45" ht="17.25" customHeight="1" x14ac:dyDescent="0.25">
      <c r="A29" s="379" t="s">
        <v>340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6"/>
      <c r="AN29" s="382"/>
      <c r="AO29" s="383"/>
      <c r="AP29" s="383"/>
      <c r="AQ29" s="377"/>
      <c r="AR29" s="384"/>
      <c r="AS29" s="121"/>
    </row>
    <row r="30" spans="1:45" ht="17.25" customHeight="1" x14ac:dyDescent="0.25">
      <c r="A30" s="341" t="s">
        <v>339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338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337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6"/>
      <c r="AN33" s="116"/>
      <c r="AO33" s="116"/>
      <c r="AP33" s="116"/>
      <c r="AQ33" s="116"/>
      <c r="AR33" s="116"/>
      <c r="AS33" s="121"/>
    </row>
    <row r="34" spans="1:45" ht="17.25" customHeight="1" x14ac:dyDescent="0.25">
      <c r="A34" s="341" t="s">
        <v>336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9" t="s">
        <v>301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6"/>
      <c r="AN36" s="116"/>
      <c r="AO36" s="116"/>
      <c r="AP36" s="116"/>
      <c r="AQ36" s="116"/>
      <c r="AR36" s="116"/>
      <c r="AS36" s="12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6"/>
      <c r="AN37" s="116"/>
      <c r="AO37" s="116"/>
      <c r="AP37" s="116"/>
      <c r="AQ37" s="116"/>
      <c r="AR37" s="116"/>
      <c r="AS37" s="121"/>
    </row>
    <row r="38" spans="1:45" ht="17.25" customHeight="1" x14ac:dyDescent="0.25">
      <c r="A38" s="341" t="s">
        <v>335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9" t="s">
        <v>334</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6"/>
      <c r="AN39" s="116"/>
      <c r="AO39" s="116"/>
      <c r="AP39" s="116"/>
      <c r="AQ39" s="116"/>
      <c r="AR39" s="116"/>
      <c r="AS39" s="121"/>
    </row>
    <row r="40" spans="1:45" ht="17.25" customHeight="1" x14ac:dyDescent="0.25">
      <c r="A40" s="375" t="s">
        <v>333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6"/>
      <c r="AN40" s="116"/>
      <c r="AO40" s="116"/>
      <c r="AP40" s="116"/>
      <c r="AQ40" s="116"/>
      <c r="AR40" s="116"/>
      <c r="AS40" s="121"/>
    </row>
    <row r="41" spans="1:45" ht="17.25" customHeight="1" x14ac:dyDescent="0.25">
      <c r="A41" s="341" t="s">
        <v>332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331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330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329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328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68" t="s">
        <v>327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6"/>
      <c r="AN46" s="116"/>
      <c r="AO46" s="116"/>
      <c r="AP46" s="116"/>
      <c r="AQ46" s="116"/>
      <c r="AR46" s="116"/>
      <c r="AS46" s="121"/>
    </row>
    <row r="47" spans="1:45" ht="24" customHeight="1" x14ac:dyDescent="0.25">
      <c r="A47" s="371" t="s">
        <v>326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307</v>
      </c>
      <c r="AN47" s="358"/>
      <c r="AO47" s="129" t="s">
        <v>306</v>
      </c>
      <c r="AP47" s="129" t="s">
        <v>305</v>
      </c>
      <c r="AQ47" s="121"/>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9" t="s">
        <v>323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6" t="s">
        <v>322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307</v>
      </c>
      <c r="AN52" s="358"/>
      <c r="AO52" s="129" t="s">
        <v>306</v>
      </c>
      <c r="AP52" s="129" t="s">
        <v>305</v>
      </c>
      <c r="AQ52" s="121"/>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7"/>
      <c r="AP53" s="137"/>
      <c r="AQ53" s="121"/>
    </row>
    <row r="54" spans="1:43"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9" t="s">
        <v>318</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6" t="s">
        <v>317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307</v>
      </c>
      <c r="AN58" s="358"/>
      <c r="AO58" s="129" t="s">
        <v>306</v>
      </c>
      <c r="AP58" s="129" t="s">
        <v>305</v>
      </c>
      <c r="AQ58" s="121"/>
    </row>
    <row r="59" spans="1:43" ht="12.75" customHeight="1"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45" t="s">
        <v>311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41" t="s">
        <v>303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45" t="s">
        <v>304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41" t="s">
        <v>302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4"/>
      <c r="AP70" s="134"/>
      <c r="AQ70" s="127"/>
    </row>
    <row r="71" spans="1:43" ht="12" customHeight="1" x14ac:dyDescent="0.25">
      <c r="A71" s="341" t="s">
        <v>301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52" t="s">
        <v>309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6" t="s">
        <v>308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307</v>
      </c>
      <c r="AN74" s="358"/>
      <c r="AO74" s="129" t="s">
        <v>306</v>
      </c>
      <c r="AP74" s="129" t="s">
        <v>305</v>
      </c>
      <c r="AQ74" s="121"/>
    </row>
    <row r="75" spans="1:43" ht="25.5" customHeight="1" x14ac:dyDescent="0.25">
      <c r="A75" s="345" t="s">
        <v>304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5"/>
      <c r="AP75" s="125"/>
      <c r="AQ75" s="127"/>
    </row>
    <row r="76" spans="1:43" ht="12" customHeight="1" x14ac:dyDescent="0.25">
      <c r="A76" s="341" t="s">
        <v>303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8"/>
      <c r="AP76" s="128"/>
      <c r="AQ76" s="121"/>
    </row>
    <row r="77" spans="1:43" ht="12" customHeight="1" x14ac:dyDescent="0.25">
      <c r="A77" s="341" t="s">
        <v>302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8"/>
      <c r="AP77" s="128"/>
      <c r="AQ77" s="121"/>
    </row>
    <row r="78" spans="1:43" ht="12" customHeight="1" x14ac:dyDescent="0.25">
      <c r="A78" s="341" t="s">
        <v>301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8"/>
      <c r="AP78" s="128"/>
      <c r="AQ78" s="121"/>
    </row>
    <row r="79" spans="1:43" ht="12" customHeight="1" x14ac:dyDescent="0.25">
      <c r="A79" s="341" t="s">
        <v>300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8"/>
      <c r="AP79" s="128"/>
      <c r="AQ79" s="121"/>
    </row>
    <row r="80" spans="1:43" ht="12" customHeight="1" x14ac:dyDescent="0.25">
      <c r="A80" s="341" t="s">
        <v>299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8"/>
      <c r="AP80" s="128"/>
      <c r="AQ80" s="121"/>
    </row>
    <row r="81" spans="1:45" ht="12.75" customHeight="1" x14ac:dyDescent="0.25">
      <c r="A81" s="341" t="s">
        <v>298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8"/>
      <c r="AP81" s="128"/>
      <c r="AQ81" s="121"/>
    </row>
    <row r="82" spans="1:45" ht="12.75" customHeight="1" x14ac:dyDescent="0.25">
      <c r="A82" s="341" t="s">
        <v>297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8"/>
      <c r="AP82" s="128"/>
      <c r="AQ82" s="121"/>
    </row>
    <row r="83" spans="1:45" ht="12" customHeight="1" x14ac:dyDescent="0.25">
      <c r="A83" s="350" t="s">
        <v>296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5"/>
      <c r="AP83" s="125"/>
      <c r="AQ83" s="127"/>
    </row>
    <row r="84" spans="1:45" ht="12" customHeight="1" x14ac:dyDescent="0.25">
      <c r="A84" s="350" t="s">
        <v>295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5"/>
      <c r="AP84" s="125"/>
      <c r="AQ84" s="127"/>
    </row>
    <row r="85" spans="1:45" ht="12" customHeight="1" x14ac:dyDescent="0.25">
      <c r="A85" s="341" t="s">
        <v>294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8"/>
      <c r="AP85" s="128"/>
      <c r="AQ85" s="115"/>
    </row>
    <row r="86" spans="1:45" ht="27.75" customHeight="1" x14ac:dyDescent="0.25">
      <c r="A86" s="345" t="s">
        <v>293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5"/>
      <c r="AP86" s="125"/>
      <c r="AQ86" s="127"/>
    </row>
    <row r="87" spans="1:45" x14ac:dyDescent="0.25">
      <c r="A87" s="345" t="s">
        <v>292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5"/>
      <c r="AP87" s="125"/>
      <c r="AQ87" s="127"/>
    </row>
    <row r="88" spans="1:45" ht="14.25" customHeight="1" x14ac:dyDescent="0.25">
      <c r="A88" s="334" t="s">
        <v>291</v>
      </c>
      <c r="B88" s="335"/>
      <c r="C88" s="335"/>
      <c r="D88" s="33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7"/>
      <c r="AL88" s="338"/>
      <c r="AM88" s="339"/>
      <c r="AN88" s="340"/>
      <c r="AO88" s="125"/>
      <c r="AP88" s="125"/>
      <c r="AQ88" s="127"/>
    </row>
    <row r="89" spans="1:45" x14ac:dyDescent="0.25">
      <c r="A89" s="334" t="s">
        <v>290</v>
      </c>
      <c r="B89" s="335"/>
      <c r="C89" s="335"/>
      <c r="D89" s="33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7"/>
      <c r="AL89" s="338"/>
      <c r="AM89" s="339"/>
      <c r="AN89" s="340"/>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0"/>
      <c r="AL90" s="331"/>
      <c r="AM90" s="332"/>
      <c r="AN90" s="33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R20" sqref="R20"/>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8" t="s">
        <v>9</v>
      </c>
      <c r="B7" s="278"/>
      <c r="C7" s="278"/>
      <c r="D7" s="278"/>
      <c r="E7" s="278"/>
      <c r="F7" s="278"/>
      <c r="G7" s="278"/>
      <c r="H7" s="278"/>
      <c r="I7" s="278"/>
      <c r="J7" s="278"/>
      <c r="K7" s="278"/>
      <c r="L7" s="278"/>
      <c r="N7" s="270"/>
    </row>
    <row r="8" spans="1:43" ht="18.75" x14ac:dyDescent="0.25">
      <c r="A8" s="278"/>
      <c r="B8" s="278"/>
      <c r="C8" s="278"/>
      <c r="D8" s="278"/>
      <c r="E8" s="278"/>
      <c r="F8" s="278"/>
      <c r="G8" s="278"/>
      <c r="H8" s="278"/>
      <c r="I8" s="278"/>
      <c r="J8" s="278"/>
      <c r="K8" s="278"/>
      <c r="L8" s="278"/>
    </row>
    <row r="9" spans="1:43"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3" x14ac:dyDescent="0.25">
      <c r="A10" s="275" t="s">
        <v>8</v>
      </c>
      <c r="B10" s="275"/>
      <c r="C10" s="275"/>
      <c r="D10" s="275"/>
      <c r="E10" s="275"/>
      <c r="F10" s="275"/>
      <c r="G10" s="275"/>
      <c r="H10" s="275"/>
      <c r="I10" s="275"/>
      <c r="J10" s="275"/>
      <c r="K10" s="275"/>
      <c r="L10" s="275"/>
    </row>
    <row r="11" spans="1:43" ht="18.75" x14ac:dyDescent="0.25">
      <c r="A11" s="278"/>
      <c r="B11" s="278"/>
      <c r="C11" s="278"/>
      <c r="D11" s="278"/>
      <c r="E11" s="278"/>
      <c r="F11" s="278"/>
      <c r="G11" s="278"/>
      <c r="H11" s="278"/>
      <c r="I11" s="278"/>
      <c r="J11" s="278"/>
      <c r="K11" s="278"/>
      <c r="L11" s="278"/>
    </row>
    <row r="12" spans="1:43" ht="18.75" x14ac:dyDescent="0.25">
      <c r="A12" s="277" t="str">
        <f>'1. паспорт местоположение'!A12:C12</f>
        <v>M_Tmn_1.2.1.1.1</v>
      </c>
      <c r="B12" s="277"/>
      <c r="C12" s="277"/>
      <c r="D12" s="277"/>
      <c r="E12" s="277"/>
      <c r="F12" s="277"/>
      <c r="G12" s="277"/>
      <c r="H12" s="277"/>
      <c r="I12" s="277"/>
      <c r="J12" s="277"/>
      <c r="K12" s="277"/>
      <c r="L12" s="277"/>
    </row>
    <row r="13" spans="1:43" x14ac:dyDescent="0.25">
      <c r="A13" s="275" t="s">
        <v>7</v>
      </c>
      <c r="B13" s="275"/>
      <c r="C13" s="275"/>
      <c r="D13" s="275"/>
      <c r="E13" s="275"/>
      <c r="F13" s="275"/>
      <c r="G13" s="275"/>
      <c r="H13" s="275"/>
      <c r="I13" s="275"/>
      <c r="J13" s="275"/>
      <c r="K13" s="275"/>
      <c r="L13" s="275"/>
    </row>
    <row r="14" spans="1:43" ht="18.75" x14ac:dyDescent="0.25">
      <c r="A14" s="283"/>
      <c r="B14" s="283"/>
      <c r="C14" s="283"/>
      <c r="D14" s="283"/>
      <c r="E14" s="283"/>
      <c r="F14" s="283"/>
      <c r="G14" s="283"/>
      <c r="H14" s="283"/>
      <c r="I14" s="283"/>
      <c r="J14" s="283"/>
      <c r="K14" s="283"/>
      <c r="L14" s="283"/>
    </row>
    <row r="15" spans="1:43" ht="21.75" customHeight="1" x14ac:dyDescent="0.25">
      <c r="A15" s="276" t="str">
        <f>'1. паспорт местоположение'!A15:C15</f>
        <v>Реконструкция ПС 110 кВ в г. Тюмень и Тюменском районе (в т.ч.: ПС Тополя, ПС Водогрейная)</v>
      </c>
      <c r="B15" s="276"/>
      <c r="C15" s="276"/>
      <c r="D15" s="276"/>
      <c r="E15" s="276"/>
      <c r="F15" s="276"/>
      <c r="G15" s="276"/>
      <c r="H15" s="276"/>
      <c r="I15" s="276"/>
      <c r="J15" s="276"/>
      <c r="K15" s="276"/>
      <c r="L15" s="276"/>
    </row>
    <row r="16" spans="1:43" x14ac:dyDescent="0.25">
      <c r="A16" s="275" t="s">
        <v>6</v>
      </c>
      <c r="B16" s="275"/>
      <c r="C16" s="275"/>
      <c r="D16" s="275"/>
      <c r="E16" s="275"/>
      <c r="F16" s="275"/>
      <c r="G16" s="275"/>
      <c r="H16" s="275"/>
      <c r="I16" s="275"/>
      <c r="J16" s="275"/>
      <c r="K16" s="275"/>
      <c r="L16" s="275"/>
    </row>
    <row r="17" spans="1:13" ht="15.75" customHeight="1" x14ac:dyDescent="0.25">
      <c r="L17" s="96"/>
    </row>
    <row r="18" spans="1:13" x14ac:dyDescent="0.25">
      <c r="K18" s="95"/>
    </row>
    <row r="19" spans="1:13" ht="15.75" customHeight="1" x14ac:dyDescent="0.25">
      <c r="A19" s="407" t="s">
        <v>477</v>
      </c>
      <c r="B19" s="407"/>
      <c r="C19" s="407"/>
      <c r="D19" s="407"/>
      <c r="E19" s="407"/>
      <c r="F19" s="407"/>
      <c r="G19" s="407"/>
      <c r="H19" s="407"/>
      <c r="I19" s="407"/>
      <c r="J19" s="407"/>
      <c r="K19" s="407"/>
      <c r="L19" s="407"/>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46159</v>
      </c>
      <c r="E25" s="92"/>
      <c r="F25" s="92"/>
      <c r="G25" s="213">
        <f>IF(C25&lt;($N$1+1),C25,"-")</f>
        <v>44927</v>
      </c>
      <c r="H25" s="213" t="str">
        <f>IF(D25&lt;($N$1+1),D25,"-")</f>
        <v>-</v>
      </c>
      <c r="I25" s="245">
        <f>IF(AND(G25&lt;&gt;"-",D25&gt;$N$1+1),($N$1-C25)/(D25-C25),IF(AND(G25&lt;&gt;"-",D25&lt;$N$1),(D25-C25)/(D25-C25),"-"))</f>
        <v>0.44318181818181818</v>
      </c>
      <c r="J25" s="245">
        <f>IF(G25&lt;&gt;"-",($N$1-C25)/($N$1-C25),"-")</f>
        <v>1</v>
      </c>
      <c r="K25" s="88"/>
      <c r="L25" s="88"/>
      <c r="M25" s="264"/>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2"/>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46053</v>
      </c>
      <c r="E28" s="92"/>
      <c r="F28" s="92"/>
      <c r="G28" s="213">
        <f t="shared" ref="G28:G30" si="0">IF(C28&lt;($N$1+1),C28,"-")</f>
        <v>44927</v>
      </c>
      <c r="H28" s="213" t="str">
        <f t="shared" ref="H28:H30" si="1">IF(D28&lt;($N$1+1),D28,"-")</f>
        <v>-</v>
      </c>
      <c r="I28" s="245">
        <f>IF(AND(G28&lt;&gt;"-",D28&gt;$N$1+1),($N$1-C28)/(D28-C28),IF(AND(G28&lt;&gt;"-",D28&lt;$N$1),(D28-C28)/(D28-C28),"-"))</f>
        <v>0.48490230905861459</v>
      </c>
      <c r="J28" s="245">
        <f t="shared" ref="J28:J30" si="2">IF(G28&lt;&gt;"-",($N$1-C28)/($N$1-C28),"-")</f>
        <v>1</v>
      </c>
      <c r="K28" s="88"/>
      <c r="L28" s="88"/>
      <c r="M28" s="263"/>
    </row>
    <row r="29" spans="1:13" s="69" customFormat="1" ht="56.25" x14ac:dyDescent="0.25">
      <c r="A29" s="235" t="str">
        <f>IF(LEFT('1. паспорт местоположение'!$E$2,4)="1.4.","1.1.4","2.1.4")</f>
        <v>2.1.4</v>
      </c>
      <c r="B29" s="206" t="s">
        <v>513</v>
      </c>
      <c r="C29" s="207">
        <v>44957</v>
      </c>
      <c r="D29" s="213">
        <v>46143</v>
      </c>
      <c r="E29" s="92"/>
      <c r="F29" s="92"/>
      <c r="G29" s="213">
        <f t="shared" si="0"/>
        <v>44957</v>
      </c>
      <c r="H29" s="213" t="str">
        <f t="shared" si="1"/>
        <v>-</v>
      </c>
      <c r="I29" s="245">
        <f>IF(AND(G29&lt;&gt;"-",D29&gt;$N$1+1),($N$1-C29)/(D29-C29),IF(AND(G29&lt;&gt;"-",D29&lt;$N$1),(D29-C29)/(D29-C29),"-"))</f>
        <v>0.4350758853288364</v>
      </c>
      <c r="J29" s="245">
        <f t="shared" si="2"/>
        <v>1</v>
      </c>
      <c r="K29" s="88"/>
      <c r="L29" s="88"/>
      <c r="M29" s="263"/>
    </row>
    <row r="30" spans="1:13" s="69" customFormat="1" ht="18.75" x14ac:dyDescent="0.25">
      <c r="A30" s="235" t="str">
        <f>IF(LEFT('1. паспорт местоположение'!$E$2,4)="1.4.","1.1.5","2.1.5")</f>
        <v>2.1.5</v>
      </c>
      <c r="B30" s="206" t="s">
        <v>204</v>
      </c>
      <c r="C30" s="207">
        <v>45048</v>
      </c>
      <c r="D30" s="213">
        <v>46159</v>
      </c>
      <c r="E30" s="92"/>
      <c r="F30" s="92"/>
      <c r="G30" s="213">
        <f t="shared" si="0"/>
        <v>45048</v>
      </c>
      <c r="H30" s="213" t="str">
        <f t="shared" si="1"/>
        <v>-</v>
      </c>
      <c r="I30" s="245">
        <f>IF(AND(G30&lt;&gt;"-",D30&gt;$N$1+1),($N$1-C30)/(D30-C30),IF(AND(G30&lt;&gt;"-",D30&lt;$N$1),(D30-C30)/(D30-C30),"-"))</f>
        <v>0.38253825382538253</v>
      </c>
      <c r="J30" s="245">
        <f t="shared" si="2"/>
        <v>1</v>
      </c>
      <c r="K30" s="88"/>
      <c r="L30" s="88"/>
      <c r="M30" s="263"/>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46053</v>
      </c>
      <c r="E32" s="92"/>
      <c r="F32" s="92"/>
      <c r="G32" s="213">
        <f t="shared" ref="G32:G34" si="3">IF(C32&lt;($N$1+1),C32,"-")</f>
        <v>44927</v>
      </c>
      <c r="H32" s="213" t="str">
        <f t="shared" ref="H32:H34" si="4">IF(D32&lt;($N$1+1),D32,"-")</f>
        <v>-</v>
      </c>
      <c r="I32" s="245">
        <f t="shared" ref="I32:I34" si="5">IF(AND(G32&lt;&gt;"-",D32&gt;$N$1+1),($N$1-C32)/(D32-C32),IF(AND(G32&lt;&gt;"-",D32&lt;$N$1),(D32-C32)/(D32-C32),"-"))</f>
        <v>0.48490230905861459</v>
      </c>
      <c r="J32" s="245">
        <f t="shared" ref="J32:J34" si="6">IF(G32&lt;&gt;"-",($N$1-C32)/($N$1-C32),"-")</f>
        <v>1</v>
      </c>
      <c r="K32" s="88"/>
      <c r="L32" s="88"/>
      <c r="M32" s="263"/>
    </row>
    <row r="33" spans="1:13" s="69" customFormat="1" ht="37.5" x14ac:dyDescent="0.25">
      <c r="A33" s="235" t="str">
        <f>IF(LEFT('1. паспорт местоположение'!$E$2,4)="1.4.","1.2.1","2.2.1")</f>
        <v>2.2.1</v>
      </c>
      <c r="B33" s="206" t="s">
        <v>514</v>
      </c>
      <c r="C33" s="207">
        <v>44927</v>
      </c>
      <c r="D33" s="213">
        <v>46053</v>
      </c>
      <c r="E33" s="91"/>
      <c r="F33" s="91"/>
      <c r="G33" s="213">
        <f t="shared" si="3"/>
        <v>44927</v>
      </c>
      <c r="H33" s="213" t="str">
        <f t="shared" si="4"/>
        <v>-</v>
      </c>
      <c r="I33" s="245">
        <f t="shared" si="5"/>
        <v>0.48490230905861459</v>
      </c>
      <c r="J33" s="245">
        <f t="shared" si="6"/>
        <v>1</v>
      </c>
      <c r="K33" s="91"/>
      <c r="L33" s="88"/>
      <c r="M33" s="263"/>
    </row>
    <row r="34" spans="1:13" s="69" customFormat="1" ht="37.5" x14ac:dyDescent="0.25">
      <c r="A34" s="235" t="str">
        <f>IF(LEFT('1. паспорт местоположение'!$E$2,4)="1.4.","1.2.2","2.2.2")</f>
        <v>2.2.2</v>
      </c>
      <c r="B34" s="206" t="s">
        <v>515</v>
      </c>
      <c r="C34" s="207">
        <v>44927</v>
      </c>
      <c r="D34" s="213">
        <v>46083</v>
      </c>
      <c r="E34" s="236"/>
      <c r="F34" s="236"/>
      <c r="G34" s="213">
        <f t="shared" si="3"/>
        <v>44927</v>
      </c>
      <c r="H34" s="213" t="str">
        <f t="shared" si="4"/>
        <v>-</v>
      </c>
      <c r="I34" s="245">
        <f t="shared" si="5"/>
        <v>0.47231833910034604</v>
      </c>
      <c r="J34" s="245">
        <f t="shared" si="6"/>
        <v>1</v>
      </c>
      <c r="K34" s="91"/>
      <c r="L34" s="88"/>
      <c r="M34" s="263"/>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46286</v>
      </c>
      <c r="E36" s="90"/>
      <c r="F36" s="89"/>
      <c r="G36" s="213">
        <f t="shared" ref="G36:G43" si="7">IF(C36&lt;($N$1+1),C36,"-")</f>
        <v>45048</v>
      </c>
      <c r="H36" s="213" t="str">
        <f t="shared" ref="H36:H43" si="8">IF(D36&lt;($N$1+1),D36,"-")</f>
        <v>-</v>
      </c>
      <c r="I36" s="245">
        <f t="shared" ref="I36:I43" si="9">IF(AND(G36&lt;&gt;"-",D36&gt;$N$1+1),($N$1-C36)/(D36-C36),IF(AND(G36&lt;&gt;"-",D36&lt;$N$1),(D36-C36)/(D36-C36),"-"))</f>
        <v>0.34329563812600972</v>
      </c>
      <c r="J36" s="245">
        <f t="shared" ref="J36:J43" si="10">IF(G36&lt;&gt;"-",($N$1-C36)/($N$1-C36),"-")</f>
        <v>1</v>
      </c>
      <c r="K36" s="88"/>
      <c r="L36" s="88"/>
      <c r="M36" s="263"/>
    </row>
    <row r="37" spans="1:13" ht="37.5" x14ac:dyDescent="0.25">
      <c r="A37" s="235" t="str">
        <f>IF(LEFT('1. паспорт местоположение'!$E$2,4)="1.4.","1.3.1","2.3.1")</f>
        <v>2.3.1</v>
      </c>
      <c r="B37" s="206" t="s">
        <v>518</v>
      </c>
      <c r="C37" s="207">
        <v>45064</v>
      </c>
      <c r="D37" s="213">
        <v>46190</v>
      </c>
      <c r="E37" s="88"/>
      <c r="F37" s="88"/>
      <c r="G37" s="213">
        <f t="shared" si="7"/>
        <v>45064</v>
      </c>
      <c r="H37" s="213" t="str">
        <f t="shared" si="8"/>
        <v>-</v>
      </c>
      <c r="I37" s="245">
        <f t="shared" si="9"/>
        <v>0.36323268206039078</v>
      </c>
      <c r="J37" s="245">
        <f t="shared" si="10"/>
        <v>1</v>
      </c>
      <c r="K37" s="88"/>
      <c r="L37" s="88"/>
      <c r="M37" s="263"/>
    </row>
    <row r="38" spans="1:13" ht="18.75" x14ac:dyDescent="0.25">
      <c r="A38" s="235" t="str">
        <f>IF(LEFT('1. паспорт местоположение'!$E$2,4)="1.4.","1.3.2","2.3.2")</f>
        <v>2.3.2</v>
      </c>
      <c r="B38" s="206" t="s">
        <v>201</v>
      </c>
      <c r="C38" s="207">
        <v>45048</v>
      </c>
      <c r="D38" s="213">
        <v>46204</v>
      </c>
      <c r="E38" s="88"/>
      <c r="F38" s="88"/>
      <c r="G38" s="213">
        <f t="shared" si="7"/>
        <v>45048</v>
      </c>
      <c r="H38" s="213" t="str">
        <f t="shared" si="8"/>
        <v>-</v>
      </c>
      <c r="I38" s="245">
        <f>IF(AND(G38&lt;&gt;"-",D38&gt;$N$1),($N$1-C38)/(D38-C38),IF(AND(G38&lt;&gt;"-",D38&lt;$N$1),(D38-C38)/(D38-C38),"-"))</f>
        <v>0.36764705882352944</v>
      </c>
      <c r="J38" s="245">
        <f>IF(G38&lt;&gt;"-",($N$1-C38)/($N$1-C38),"-")</f>
        <v>1</v>
      </c>
      <c r="K38" s="88"/>
      <c r="L38" s="88"/>
      <c r="M38" s="263"/>
    </row>
    <row r="39" spans="1:13" ht="18.75" x14ac:dyDescent="0.25">
      <c r="A39" s="235" t="str">
        <f>IF(LEFT('1. паспорт местоположение'!$E$2,4)="1.4.","1.3.3","2.3.3")</f>
        <v>2.3.3</v>
      </c>
      <c r="B39" s="206" t="s">
        <v>200</v>
      </c>
      <c r="C39" s="207">
        <v>45109</v>
      </c>
      <c r="D39" s="213">
        <v>46250</v>
      </c>
      <c r="E39" s="88"/>
      <c r="F39" s="88"/>
      <c r="G39" s="213">
        <f t="shared" si="7"/>
        <v>45109</v>
      </c>
      <c r="H39" s="213" t="str">
        <f t="shared" si="8"/>
        <v>-</v>
      </c>
      <c r="I39" s="245">
        <f t="shared" si="9"/>
        <v>0.31901840490797545</v>
      </c>
      <c r="J39" s="245">
        <f t="shared" si="10"/>
        <v>1</v>
      </c>
      <c r="K39" s="88"/>
      <c r="L39" s="88"/>
      <c r="M39" s="263"/>
    </row>
    <row r="40" spans="1:13" ht="18.75" x14ac:dyDescent="0.25">
      <c r="A40" s="235" t="str">
        <f>IF(LEFT('1. паспорт местоположение'!$E$2,4)="1.4.","1.3.4","2.3.4")</f>
        <v>2.3.4</v>
      </c>
      <c r="B40" s="206" t="s">
        <v>199</v>
      </c>
      <c r="C40" s="207">
        <v>45155</v>
      </c>
      <c r="D40" s="213">
        <v>46281</v>
      </c>
      <c r="E40" s="88"/>
      <c r="F40" s="88"/>
      <c r="G40" s="213">
        <f t="shared" si="7"/>
        <v>45155</v>
      </c>
      <c r="H40" s="213" t="str">
        <f t="shared" si="8"/>
        <v>-</v>
      </c>
      <c r="I40" s="245">
        <f t="shared" si="9"/>
        <v>0.28241563055062169</v>
      </c>
      <c r="J40" s="245">
        <f t="shared" si="10"/>
        <v>1</v>
      </c>
      <c r="K40" s="88"/>
      <c r="L40" s="88"/>
      <c r="M40" s="263"/>
    </row>
    <row r="41" spans="1:13" ht="18.75" x14ac:dyDescent="0.25">
      <c r="A41" s="235" t="str">
        <f>IF(LEFT('1. паспорт местоположение'!$E$2,4)="1.4.","1.3.5","2.3.5")</f>
        <v>2.3.5</v>
      </c>
      <c r="B41" s="206" t="s">
        <v>519</v>
      </c>
      <c r="C41" s="207">
        <v>45185</v>
      </c>
      <c r="D41" s="213">
        <v>46286</v>
      </c>
      <c r="E41" s="88"/>
      <c r="F41" s="88"/>
      <c r="G41" s="213">
        <f t="shared" si="7"/>
        <v>45185</v>
      </c>
      <c r="H41" s="213" t="str">
        <f t="shared" si="8"/>
        <v>-</v>
      </c>
      <c r="I41" s="245">
        <f t="shared" si="9"/>
        <v>0.26158038147138962</v>
      </c>
      <c r="J41" s="245">
        <f t="shared" si="10"/>
        <v>1</v>
      </c>
      <c r="K41" s="88"/>
      <c r="L41" s="88"/>
      <c r="M41" s="263"/>
    </row>
    <row r="42" spans="1:13" ht="18.75" x14ac:dyDescent="0.25">
      <c r="A42" s="234" t="str">
        <f>IF(LEFT('1. паспорт местоположение'!$E$2,4)="1.4.","1.4","2.4")</f>
        <v>2.4</v>
      </c>
      <c r="B42" s="205" t="s">
        <v>198</v>
      </c>
      <c r="C42" s="207">
        <v>45185</v>
      </c>
      <c r="D42" s="213">
        <v>46346</v>
      </c>
      <c r="E42" s="88"/>
      <c r="F42" s="88"/>
      <c r="G42" s="213">
        <f t="shared" si="7"/>
        <v>45185</v>
      </c>
      <c r="H42" s="213" t="str">
        <f t="shared" si="8"/>
        <v>-</v>
      </c>
      <c r="I42" s="245">
        <f t="shared" si="9"/>
        <v>0.24806201550387597</v>
      </c>
      <c r="J42" s="245">
        <f t="shared" si="10"/>
        <v>1</v>
      </c>
      <c r="K42" s="88"/>
      <c r="L42" s="88"/>
      <c r="M42" s="263"/>
    </row>
    <row r="43" spans="1:13" ht="18.75" x14ac:dyDescent="0.25">
      <c r="A43" s="235" t="str">
        <f>IF(LEFT('1. паспорт местоположение'!$E$2,4)="1.4.","1.4.1","2.4.1")</f>
        <v>2.4.1</v>
      </c>
      <c r="B43" s="206" t="s">
        <v>520</v>
      </c>
      <c r="C43" s="207">
        <v>45185</v>
      </c>
      <c r="D43" s="213">
        <v>46284</v>
      </c>
      <c r="E43" s="88"/>
      <c r="F43" s="88"/>
      <c r="G43" s="213">
        <f t="shared" si="7"/>
        <v>45185</v>
      </c>
      <c r="H43" s="213" t="str">
        <f t="shared" si="8"/>
        <v>-</v>
      </c>
      <c r="I43" s="245">
        <f t="shared" si="9"/>
        <v>0.26205641492265697</v>
      </c>
      <c r="J43" s="245">
        <f t="shared" si="10"/>
        <v>1</v>
      </c>
      <c r="K43" s="88"/>
      <c r="L43" s="88"/>
      <c r="M43" s="263"/>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46315</v>
      </c>
      <c r="E45" s="88"/>
      <c r="F45" s="88"/>
      <c r="G45" s="213">
        <f t="shared" ref="G45:G46" si="11">IF(C45&lt;($N$1+1),C45,"-")</f>
        <v>45189</v>
      </c>
      <c r="H45" s="213" t="str">
        <f t="shared" ref="H45:H46" si="12">IF(D45&lt;($N$1+1),D45,"-")</f>
        <v>-</v>
      </c>
      <c r="I45" s="245">
        <f t="shared" ref="I45:I46" si="13">IF(AND(G45&lt;&gt;"-",D45&gt;$N$1+1),($N$1-C45)/(D45-C45),IF(AND(G45&lt;&gt;"-",D45&lt;$N$1),(D45-C45)/(D45-C45),"-"))</f>
        <v>0.25222024866785081</v>
      </c>
      <c r="J45" s="245">
        <f t="shared" ref="J45:J46" si="14">IF(G45&lt;&gt;"-",($N$1-C45)/($N$1-C45),"-")</f>
        <v>1</v>
      </c>
      <c r="K45" s="88"/>
      <c r="L45" s="88"/>
      <c r="M45" s="263"/>
    </row>
    <row r="46" spans="1:13" ht="37.5" x14ac:dyDescent="0.25">
      <c r="A46" s="235" t="str">
        <f>IF(LEFT('1. паспорт местоположение'!$E$2,4)="1.4.","1.4.4","2.4.4")</f>
        <v>2.4.4</v>
      </c>
      <c r="B46" s="206" t="s">
        <v>522</v>
      </c>
      <c r="C46" s="207">
        <v>45220</v>
      </c>
      <c r="D46" s="213">
        <v>46376</v>
      </c>
      <c r="E46" s="88"/>
      <c r="F46" s="88"/>
      <c r="G46" s="213">
        <f t="shared" si="11"/>
        <v>45220</v>
      </c>
      <c r="H46" s="213" t="str">
        <f t="shared" si="12"/>
        <v>-</v>
      </c>
      <c r="I46" s="245">
        <f t="shared" si="13"/>
        <v>0.21885813148788927</v>
      </c>
      <c r="J46" s="245">
        <f t="shared" si="14"/>
        <v>1</v>
      </c>
      <c r="K46" s="88"/>
      <c r="L46" s="88"/>
      <c r="M46" s="2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27" sqref="Q27"/>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2"/>
      <c r="B5" s="62"/>
      <c r="C5" s="211"/>
      <c r="D5" s="62"/>
      <c r="E5" s="62"/>
      <c r="F5" s="62"/>
      <c r="L5" s="62"/>
      <c r="M5" s="62"/>
      <c r="P5" s="62"/>
      <c r="Q5" s="62"/>
      <c r="T5" s="62"/>
      <c r="U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7" t="str">
        <f>'1. паспорт местоположение'!A15:C15</f>
        <v>Реконструкция ПС 110 кВ в г. Тюмень и Тюменском районе (в т.ч.: ПС Тополя, ПС Водогрейная)</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9" t="s">
        <v>478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6" t="s">
        <v>196</v>
      </c>
      <c r="B20" s="416" t="s">
        <v>195</v>
      </c>
      <c r="C20" s="397" t="s">
        <v>194</v>
      </c>
      <c r="D20" s="397"/>
      <c r="E20" s="418" t="s">
        <v>193</v>
      </c>
      <c r="F20" s="418"/>
      <c r="G20" s="416" t="s">
        <v>192</v>
      </c>
      <c r="H20" s="409" t="s">
        <v>527</v>
      </c>
      <c r="I20" s="410"/>
      <c r="J20" s="410"/>
      <c r="K20" s="410"/>
      <c r="L20" s="409" t="s">
        <v>528</v>
      </c>
      <c r="M20" s="410"/>
      <c r="N20" s="410"/>
      <c r="O20" s="410"/>
      <c r="P20" s="409" t="s">
        <v>529</v>
      </c>
      <c r="Q20" s="410"/>
      <c r="R20" s="410"/>
      <c r="S20" s="410"/>
      <c r="T20" s="409" t="s">
        <v>530</v>
      </c>
      <c r="U20" s="410"/>
      <c r="V20" s="410"/>
      <c r="W20" s="410"/>
      <c r="X20" s="409" t="s">
        <v>531</v>
      </c>
      <c r="Y20" s="410"/>
      <c r="Z20" s="410"/>
      <c r="AA20" s="410"/>
      <c r="AB20" s="420" t="s">
        <v>191</v>
      </c>
      <c r="AC20" s="421"/>
      <c r="AD20" s="84"/>
      <c r="AE20" s="84"/>
      <c r="AF20" s="84"/>
    </row>
    <row r="21" spans="1:32" ht="99.75" customHeight="1" x14ac:dyDescent="0.25">
      <c r="A21" s="417"/>
      <c r="B21" s="417"/>
      <c r="C21" s="397"/>
      <c r="D21" s="397"/>
      <c r="E21" s="418"/>
      <c r="F21" s="418"/>
      <c r="G21" s="417"/>
      <c r="H21" s="408" t="s">
        <v>2</v>
      </c>
      <c r="I21" s="408"/>
      <c r="J21" s="408" t="s">
        <v>540</v>
      </c>
      <c r="K21" s="408"/>
      <c r="L21" s="408" t="s">
        <v>2</v>
      </c>
      <c r="M21" s="408"/>
      <c r="N21" s="408" t="s">
        <v>11</v>
      </c>
      <c r="O21" s="408"/>
      <c r="P21" s="408" t="s">
        <v>2</v>
      </c>
      <c r="Q21" s="408"/>
      <c r="R21" s="408" t="s">
        <v>11</v>
      </c>
      <c r="S21" s="408"/>
      <c r="T21" s="408" t="s">
        <v>2</v>
      </c>
      <c r="U21" s="408"/>
      <c r="V21" s="408" t="s">
        <v>11</v>
      </c>
      <c r="W21" s="408"/>
      <c r="X21" s="408" t="s">
        <v>2</v>
      </c>
      <c r="Y21" s="408"/>
      <c r="Z21" s="408" t="s">
        <v>11</v>
      </c>
      <c r="AA21" s="408"/>
      <c r="AB21" s="422"/>
      <c r="AC21" s="423"/>
    </row>
    <row r="22" spans="1:32" ht="89.25" customHeight="1" x14ac:dyDescent="0.25">
      <c r="A22" s="404"/>
      <c r="B22" s="404"/>
      <c r="C22" s="267" t="s">
        <v>2</v>
      </c>
      <c r="D22" s="267"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7" t="s">
        <v>541</v>
      </c>
      <c r="AC22" s="267"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116.72854332336533</v>
      </c>
      <c r="D24" s="219">
        <f>D27</f>
        <v>0</v>
      </c>
      <c r="E24" s="224"/>
      <c r="F24" s="224"/>
      <c r="G24" s="219"/>
      <c r="H24" s="219">
        <f t="shared" ref="H24:I24" si="0">H25+H26+H27+H28+H29</f>
        <v>1.3541651134970281</v>
      </c>
      <c r="I24" s="219">
        <f t="shared" si="0"/>
        <v>0</v>
      </c>
      <c r="J24" s="219">
        <f t="shared" ref="J24:Q24" si="1">J25+J26+J27+J28+J29</f>
        <v>0</v>
      </c>
      <c r="K24" s="219">
        <f t="shared" si="1"/>
        <v>0</v>
      </c>
      <c r="L24" s="219">
        <f>L25+L26+L27+L28+L29</f>
        <v>65.575924353801454</v>
      </c>
      <c r="M24" s="219">
        <f t="shared" si="1"/>
        <v>0</v>
      </c>
      <c r="N24" s="219">
        <f t="shared" si="1"/>
        <v>0</v>
      </c>
      <c r="O24" s="219">
        <f t="shared" si="1"/>
        <v>0</v>
      </c>
      <c r="P24" s="219">
        <f t="shared" si="1"/>
        <v>7.729658514391911</v>
      </c>
      <c r="Q24" s="219">
        <f t="shared" si="1"/>
        <v>0</v>
      </c>
      <c r="R24" s="230"/>
      <c r="S24" s="219"/>
      <c r="T24" s="219">
        <f>T25+T26+T27+T28+T29</f>
        <v>42.068795341674935</v>
      </c>
      <c r="U24" s="219">
        <f>U25+U26+U27+U28+U29</f>
        <v>0</v>
      </c>
      <c r="V24" s="219"/>
      <c r="W24" s="219"/>
      <c r="X24" s="219">
        <f>X25+X26+X27+X28+X29</f>
        <v>0</v>
      </c>
      <c r="Y24" s="219">
        <f>Y25+Y26+Y27+Y28+Y29</f>
        <v>0</v>
      </c>
      <c r="Z24" s="219"/>
      <c r="AA24" s="219"/>
      <c r="AB24" s="219">
        <f>AB25+AB26+AB27+AB28+AB29</f>
        <v>116.72854332336533</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116.72854332336533</v>
      </c>
      <c r="D27" s="218">
        <f>AC27</f>
        <v>0</v>
      </c>
      <c r="E27" s="218"/>
      <c r="F27" s="218"/>
      <c r="G27" s="218"/>
      <c r="H27" s="218">
        <v>1.3541651134970281</v>
      </c>
      <c r="I27" s="218"/>
      <c r="J27" s="218">
        <v>0</v>
      </c>
      <c r="K27" s="218"/>
      <c r="L27" s="218">
        <v>65.575924353801454</v>
      </c>
      <c r="M27" s="218">
        <v>0</v>
      </c>
      <c r="N27" s="218">
        <v>0</v>
      </c>
      <c r="O27" s="218">
        <v>0</v>
      </c>
      <c r="P27" s="218">
        <v>7.729658514391911</v>
      </c>
      <c r="Q27" s="218"/>
      <c r="R27" s="218"/>
      <c r="S27" s="218"/>
      <c r="T27" s="218">
        <v>42.068795341674935</v>
      </c>
      <c r="U27" s="218"/>
      <c r="V27" s="218"/>
      <c r="W27" s="218"/>
      <c r="X27" s="218">
        <v>0</v>
      </c>
      <c r="Y27" s="218"/>
      <c r="Z27" s="218"/>
      <c r="AA27" s="218"/>
      <c r="AB27" s="229">
        <f>X27+T27+P27+L27+H27</f>
        <v>116.72854332336533</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97.273786102804451</v>
      </c>
      <c r="D30" s="218">
        <f>AC30</f>
        <v>0</v>
      </c>
      <c r="E30" s="231"/>
      <c r="F30" s="219"/>
      <c r="G30" s="225"/>
      <c r="H30" s="218">
        <v>1.12847092791419</v>
      </c>
      <c r="I30" s="218"/>
      <c r="J30" s="229">
        <v>0</v>
      </c>
      <c r="K30" s="218"/>
      <c r="L30" s="218">
        <v>54.646603628167881</v>
      </c>
      <c r="M30" s="218">
        <v>0</v>
      </c>
      <c r="N30" s="218">
        <v>0</v>
      </c>
      <c r="O30" s="218">
        <v>0</v>
      </c>
      <c r="P30" s="218">
        <v>6.4413820953265928</v>
      </c>
      <c r="Q30" s="218"/>
      <c r="R30" s="229"/>
      <c r="S30" s="218"/>
      <c r="T30" s="218">
        <v>35.05732945139578</v>
      </c>
      <c r="U30" s="218"/>
      <c r="V30" s="229"/>
      <c r="W30" s="218"/>
      <c r="X30" s="218">
        <v>0</v>
      </c>
      <c r="Y30" s="218"/>
      <c r="Z30" s="218"/>
      <c r="AA30" s="218"/>
      <c r="AB30" s="218">
        <f>X30+T30+P30+L30+H30</f>
        <v>97.273786102804451</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32</v>
      </c>
      <c r="D41" s="229">
        <f t="shared" si="2"/>
        <v>0</v>
      </c>
      <c r="E41" s="225"/>
      <c r="F41" s="225"/>
      <c r="G41" s="225"/>
      <c r="H41" s="218">
        <v>0</v>
      </c>
      <c r="I41" s="218"/>
      <c r="J41" s="218">
        <v>0</v>
      </c>
      <c r="K41" s="218"/>
      <c r="L41" s="218">
        <v>20</v>
      </c>
      <c r="M41" s="218"/>
      <c r="N41" s="218">
        <v>0</v>
      </c>
      <c r="O41" s="218">
        <v>0</v>
      </c>
      <c r="P41" s="218">
        <v>0</v>
      </c>
      <c r="Q41" s="218"/>
      <c r="R41" s="218"/>
      <c r="S41" s="218"/>
      <c r="T41" s="218">
        <v>12</v>
      </c>
      <c r="U41" s="218"/>
      <c r="V41" s="229"/>
      <c r="W41" s="218"/>
      <c r="X41" s="218">
        <v>0</v>
      </c>
      <c r="Y41" s="218"/>
      <c r="Z41" s="218"/>
      <c r="AA41" s="218"/>
      <c r="AB41" s="218">
        <f>X41+T41+P41+L41+H41</f>
        <v>32</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32</v>
      </c>
      <c r="D50" s="218">
        <f t="shared" si="3"/>
        <v>0</v>
      </c>
      <c r="E50" s="225"/>
      <c r="F50" s="225"/>
      <c r="G50" s="225"/>
      <c r="H50" s="229">
        <v>0</v>
      </c>
      <c r="I50" s="218"/>
      <c r="J50" s="218">
        <v>0</v>
      </c>
      <c r="K50" s="218"/>
      <c r="L50" s="218">
        <v>20</v>
      </c>
      <c r="M50" s="218"/>
      <c r="N50" s="218">
        <v>0</v>
      </c>
      <c r="O50" s="218">
        <v>0</v>
      </c>
      <c r="P50" s="218">
        <v>0</v>
      </c>
      <c r="Q50" s="218"/>
      <c r="R50" s="218"/>
      <c r="S50" s="218"/>
      <c r="T50" s="218">
        <v>12</v>
      </c>
      <c r="U50" s="218"/>
      <c r="V50" s="229"/>
      <c r="W50" s="218"/>
      <c r="X50" s="229">
        <v>0</v>
      </c>
      <c r="Y50" s="218"/>
      <c r="Z50" s="238"/>
      <c r="AA50" s="218"/>
      <c r="AB50" s="218">
        <f>X50+T50+P50+L50+H50</f>
        <v>32</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97.273786102804451</v>
      </c>
      <c r="D52" s="219">
        <f>AC52</f>
        <v>0</v>
      </c>
      <c r="E52" s="219"/>
      <c r="F52" s="219"/>
      <c r="G52" s="225"/>
      <c r="H52" s="229">
        <v>1.12847092791419</v>
      </c>
      <c r="I52" s="218"/>
      <c r="J52" s="218">
        <v>0</v>
      </c>
      <c r="K52" s="218"/>
      <c r="L52" s="218">
        <v>54.646603628167881</v>
      </c>
      <c r="M52" s="218"/>
      <c r="N52" s="218">
        <v>0</v>
      </c>
      <c r="O52" s="218">
        <v>0</v>
      </c>
      <c r="P52" s="218">
        <v>6.4413820953265928</v>
      </c>
      <c r="Q52" s="218"/>
      <c r="R52" s="218"/>
      <c r="S52" s="218"/>
      <c r="T52" s="218">
        <v>35.05732945139578</v>
      </c>
      <c r="U52" s="218"/>
      <c r="V52" s="229"/>
      <c r="W52" s="218"/>
      <c r="X52" s="218">
        <v>0</v>
      </c>
      <c r="Y52" s="218"/>
      <c r="Z52" s="229"/>
      <c r="AA52" s="218"/>
      <c r="AB52" s="218">
        <f>X52+T52+P52+L52+H52</f>
        <v>97.273786102804451</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32</v>
      </c>
      <c r="D58" s="219">
        <f t="shared" si="6"/>
        <v>0</v>
      </c>
      <c r="E58" s="219"/>
      <c r="F58" s="219"/>
      <c r="G58" s="225"/>
      <c r="H58" s="218">
        <v>0</v>
      </c>
      <c r="I58" s="218"/>
      <c r="J58" s="218">
        <v>0</v>
      </c>
      <c r="K58" s="218"/>
      <c r="L58" s="218">
        <v>20</v>
      </c>
      <c r="M58" s="218"/>
      <c r="N58" s="218">
        <v>0</v>
      </c>
      <c r="O58" s="218">
        <v>0</v>
      </c>
      <c r="P58" s="218">
        <v>0</v>
      </c>
      <c r="Q58" s="218"/>
      <c r="R58" s="218"/>
      <c r="S58" s="218"/>
      <c r="T58" s="218">
        <v>12</v>
      </c>
      <c r="U58" s="218"/>
      <c r="V58" s="218"/>
      <c r="W58" s="218"/>
      <c r="X58" s="218">
        <v>0</v>
      </c>
      <c r="Y58" s="218"/>
      <c r="Z58" s="218"/>
      <c r="AA58" s="218"/>
      <c r="AB58" s="218">
        <f>X58+T58+P58+L58+H58</f>
        <v>32</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3"/>
      <c r="C68" s="413"/>
      <c r="D68" s="413"/>
      <c r="E68" s="413"/>
      <c r="F68" s="413"/>
      <c r="G68" s="413"/>
      <c r="H68" s="413"/>
      <c r="I68" s="413"/>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4"/>
      <c r="C70" s="414"/>
      <c r="D70" s="414"/>
      <c r="E70" s="414"/>
      <c r="F70" s="414"/>
      <c r="G70" s="414"/>
      <c r="H70" s="414"/>
      <c r="I70" s="414"/>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3"/>
      <c r="C72" s="413"/>
      <c r="D72" s="413"/>
      <c r="E72" s="413"/>
      <c r="F72" s="413"/>
      <c r="G72" s="413"/>
      <c r="H72" s="413"/>
      <c r="I72" s="413"/>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3"/>
      <c r="C74" s="413"/>
      <c r="D74" s="413"/>
      <c r="E74" s="413"/>
      <c r="F74" s="413"/>
      <c r="G74" s="413"/>
      <c r="H74" s="413"/>
      <c r="I74" s="413"/>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4"/>
      <c r="C75" s="414"/>
      <c r="D75" s="414"/>
      <c r="E75" s="414"/>
      <c r="F75" s="414"/>
      <c r="G75" s="414"/>
      <c r="H75" s="414"/>
      <c r="I75" s="414"/>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3"/>
      <c r="C76" s="413"/>
      <c r="D76" s="413"/>
      <c r="E76" s="413"/>
      <c r="F76" s="413"/>
      <c r="G76" s="413"/>
      <c r="H76" s="413"/>
      <c r="I76" s="413"/>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1"/>
      <c r="C77" s="411"/>
      <c r="D77" s="411"/>
      <c r="E77" s="411"/>
      <c r="F77" s="411"/>
      <c r="G77" s="411"/>
      <c r="H77" s="411"/>
      <c r="I77" s="411"/>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2"/>
      <c r="C79" s="412"/>
      <c r="D79" s="412"/>
      <c r="E79" s="412"/>
      <c r="F79" s="412"/>
      <c r="G79" s="412"/>
      <c r="H79" s="412"/>
      <c r="I79" s="412"/>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P33" sqref="P33"/>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18.710937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O6" s="242"/>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M_Tmn_1.2.1.1.1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7" t="str">
        <f>'1. паспорт местоположение'!A15:C15</f>
        <v>Реконструкция ПС 110 кВ в г. Тюмень и Тюменском районе (в т.ч.: ПС Тополя, ПС Водогрейная)</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9" t="s">
        <v>52</v>
      </c>
      <c r="B22" s="434" t="s">
        <v>24</v>
      </c>
      <c r="C22" s="429" t="s">
        <v>51</v>
      </c>
      <c r="D22" s="429" t="s">
        <v>50</v>
      </c>
      <c r="E22" s="437" t="s">
        <v>501</v>
      </c>
      <c r="F22" s="438"/>
      <c r="G22" s="438"/>
      <c r="H22" s="438"/>
      <c r="I22" s="438"/>
      <c r="J22" s="438"/>
      <c r="K22" s="438"/>
      <c r="L22" s="439"/>
      <c r="M22" s="429" t="s">
        <v>49</v>
      </c>
      <c r="N22" s="429" t="s">
        <v>48</v>
      </c>
      <c r="O22" s="429" t="s">
        <v>47</v>
      </c>
      <c r="P22" s="424" t="s">
        <v>249</v>
      </c>
      <c r="Q22" s="424" t="s">
        <v>46</v>
      </c>
      <c r="R22" s="424" t="s">
        <v>45</v>
      </c>
      <c r="S22" s="424" t="s">
        <v>44</v>
      </c>
      <c r="T22" s="424"/>
      <c r="U22" s="440" t="s">
        <v>43</v>
      </c>
      <c r="V22" s="440"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48" s="22" customFormat="1" ht="64.5" customHeight="1" x14ac:dyDescent="0.25">
      <c r="A23" s="433"/>
      <c r="B23" s="435"/>
      <c r="C23" s="433"/>
      <c r="D23" s="433"/>
      <c r="E23" s="443" t="s">
        <v>23</v>
      </c>
      <c r="F23" s="425" t="s">
        <v>139</v>
      </c>
      <c r="G23" s="425" t="s">
        <v>138</v>
      </c>
      <c r="H23" s="425" t="s">
        <v>137</v>
      </c>
      <c r="I23" s="427" t="s">
        <v>435</v>
      </c>
      <c r="J23" s="427" t="s">
        <v>436</v>
      </c>
      <c r="K23" s="427" t="s">
        <v>437</v>
      </c>
      <c r="L23" s="425" t="s">
        <v>80</v>
      </c>
      <c r="M23" s="433"/>
      <c r="N23" s="433"/>
      <c r="O23" s="433"/>
      <c r="P23" s="424"/>
      <c r="Q23" s="424"/>
      <c r="R23" s="424"/>
      <c r="S23" s="445" t="s">
        <v>2</v>
      </c>
      <c r="T23" s="445" t="s">
        <v>11</v>
      </c>
      <c r="U23" s="440"/>
      <c r="V23" s="440"/>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1" t="s">
        <v>11</v>
      </c>
      <c r="AR23" s="424"/>
      <c r="AS23" s="424"/>
      <c r="AT23" s="424"/>
      <c r="AU23" s="424"/>
      <c r="AV23" s="424"/>
    </row>
    <row r="24" spans="1:48" s="22" customFormat="1" ht="96.75" customHeight="1" x14ac:dyDescent="0.25">
      <c r="A24" s="430"/>
      <c r="B24" s="436"/>
      <c r="C24" s="430"/>
      <c r="D24" s="430"/>
      <c r="E24" s="444"/>
      <c r="F24" s="426"/>
      <c r="G24" s="426"/>
      <c r="H24" s="426"/>
      <c r="I24" s="428"/>
      <c r="J24" s="428"/>
      <c r="K24" s="428"/>
      <c r="L24" s="426"/>
      <c r="M24" s="430"/>
      <c r="N24" s="430"/>
      <c r="O24" s="430"/>
      <c r="P24" s="424"/>
      <c r="Q24" s="424"/>
      <c r="R24" s="424"/>
      <c r="S24" s="446"/>
      <c r="T24" s="446"/>
      <c r="U24" s="440"/>
      <c r="V24" s="440"/>
      <c r="W24" s="424"/>
      <c r="X24" s="424"/>
      <c r="Y24" s="424"/>
      <c r="Z24" s="424"/>
      <c r="AA24" s="424"/>
      <c r="AB24" s="424"/>
      <c r="AC24" s="424"/>
      <c r="AD24" s="424"/>
      <c r="AE24" s="424"/>
      <c r="AF24" s="177" t="s">
        <v>13</v>
      </c>
      <c r="AG24" s="177" t="s">
        <v>12</v>
      </c>
      <c r="AH24" s="178" t="s">
        <v>2</v>
      </c>
      <c r="AI24" s="178" t="s">
        <v>11</v>
      </c>
      <c r="AJ24" s="430"/>
      <c r="AK24" s="430"/>
      <c r="AL24" s="430"/>
      <c r="AM24" s="430"/>
      <c r="AN24" s="430"/>
      <c r="AO24" s="430"/>
      <c r="AP24" s="430"/>
      <c r="AQ24" s="442"/>
      <c r="AR24" s="424"/>
      <c r="AS24" s="424"/>
      <c r="AT24" s="424"/>
      <c r="AU24" s="424"/>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6.25" customHeight="1" x14ac:dyDescent="0.25">
      <c r="A26" s="252"/>
      <c r="B26" s="253" t="str">
        <f>IF(D26="","",'1. паспорт местоположение'!$C$25)</f>
        <v>Тюменский филиал</v>
      </c>
      <c r="C26" s="253" t="str">
        <f t="shared" ref="C26" si="1">IF(D26="","","передача э/э")</f>
        <v>передача э/э</v>
      </c>
      <c r="D26" s="250" t="s">
        <v>543</v>
      </c>
      <c r="E26" s="250"/>
      <c r="F26" s="250"/>
      <c r="G26" s="258" t="s">
        <v>544</v>
      </c>
      <c r="H26" s="250"/>
      <c r="I26" s="257" t="s">
        <v>544</v>
      </c>
      <c r="J26" s="250"/>
      <c r="K26" s="257" t="s">
        <v>544</v>
      </c>
      <c r="L26" s="250">
        <v>20</v>
      </c>
      <c r="M26" s="250" t="s">
        <v>545</v>
      </c>
      <c r="N26" s="248" t="s">
        <v>546</v>
      </c>
      <c r="O26" s="250" t="s">
        <v>547</v>
      </c>
      <c r="P26" s="254">
        <v>54646.603628167883</v>
      </c>
      <c r="Q26" s="250" t="s">
        <v>548</v>
      </c>
      <c r="R26" s="255" t="s">
        <v>523</v>
      </c>
      <c r="S26" s="248" t="s">
        <v>523</v>
      </c>
      <c r="T26" s="248" t="s">
        <v>523</v>
      </c>
      <c r="U26" s="250" t="s">
        <v>523</v>
      </c>
      <c r="V26" s="248" t="s">
        <v>523</v>
      </c>
      <c r="W26" s="250" t="s">
        <v>523</v>
      </c>
      <c r="X26" s="255" t="s">
        <v>523</v>
      </c>
      <c r="Y26" s="250" t="s">
        <v>523</v>
      </c>
      <c r="Z26" s="250" t="s">
        <v>523</v>
      </c>
      <c r="AA26" s="250" t="s">
        <v>523</v>
      </c>
      <c r="AB26" s="255" t="s">
        <v>523</v>
      </c>
      <c r="AC26" s="250" t="s">
        <v>523</v>
      </c>
      <c r="AD26" s="255" t="s">
        <v>523</v>
      </c>
      <c r="AE26" s="248" t="s">
        <v>543</v>
      </c>
      <c r="AF26" s="248" t="s">
        <v>523</v>
      </c>
      <c r="AG26" s="250" t="s">
        <v>523</v>
      </c>
      <c r="AH26" s="249" t="s">
        <v>523</v>
      </c>
      <c r="AI26" s="249" t="s">
        <v>523</v>
      </c>
      <c r="AJ26" s="249" t="s">
        <v>523</v>
      </c>
      <c r="AK26" s="249" t="s">
        <v>523</v>
      </c>
      <c r="AL26" s="250" t="s">
        <v>523</v>
      </c>
      <c r="AM26" s="250" t="s">
        <v>523</v>
      </c>
      <c r="AN26" s="256" t="s">
        <v>523</v>
      </c>
      <c r="AO26" s="250" t="s">
        <v>523</v>
      </c>
      <c r="AP26" s="250" t="s">
        <v>523</v>
      </c>
      <c r="AQ26" s="249" t="s">
        <v>523</v>
      </c>
      <c r="AR26" s="249" t="s">
        <v>523</v>
      </c>
      <c r="AS26" s="249" t="s">
        <v>523</v>
      </c>
      <c r="AT26" s="256"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J36" sqref="J36"/>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2" t="str">
        <f>'1. паспорт местоположение'!A5:C5</f>
        <v>Год раскрытия информации: 2024 год</v>
      </c>
      <c r="B5" s="452"/>
      <c r="C5" s="87"/>
      <c r="D5" s="87"/>
      <c r="E5" s="87"/>
      <c r="F5" s="87"/>
      <c r="G5" s="87"/>
    </row>
    <row r="6" spans="1:7" ht="18.75" x14ac:dyDescent="0.3">
      <c r="A6" s="182"/>
      <c r="B6" s="182"/>
      <c r="C6" s="182"/>
      <c r="D6" s="182"/>
      <c r="E6" s="182"/>
      <c r="F6" s="182"/>
      <c r="G6" s="182"/>
    </row>
    <row r="7" spans="1:7" ht="18.75" x14ac:dyDescent="0.25">
      <c r="A7" s="278" t="s">
        <v>9</v>
      </c>
      <c r="B7" s="278"/>
      <c r="C7" s="181"/>
      <c r="D7" s="181"/>
      <c r="E7" s="181"/>
      <c r="F7" s="181"/>
      <c r="G7" s="181"/>
    </row>
    <row r="8" spans="1:7" ht="18.75" x14ac:dyDescent="0.25">
      <c r="A8" s="181"/>
      <c r="B8" s="181"/>
      <c r="C8" s="181"/>
      <c r="D8" s="181"/>
      <c r="E8" s="181"/>
      <c r="F8" s="181"/>
      <c r="G8" s="181"/>
    </row>
    <row r="9" spans="1:7" ht="18.75" x14ac:dyDescent="0.25">
      <c r="A9" s="277" t="str">
        <f>'1. паспорт местоположение'!A9:C9</f>
        <v>Акционерное общество "Сибирско-Уральская энергетическая компания"</v>
      </c>
      <c r="B9" s="277"/>
      <c r="C9" s="179"/>
      <c r="D9" s="179"/>
      <c r="E9" s="179"/>
      <c r="F9" s="179"/>
      <c r="G9" s="179"/>
    </row>
    <row r="10" spans="1:7" x14ac:dyDescent="0.25">
      <c r="A10" s="275" t="s">
        <v>8</v>
      </c>
      <c r="B10" s="275"/>
      <c r="C10" s="180"/>
      <c r="D10" s="180"/>
      <c r="E10" s="180"/>
      <c r="F10" s="180"/>
      <c r="G10" s="180"/>
    </row>
    <row r="11" spans="1:7" ht="18.75" x14ac:dyDescent="0.25">
      <c r="A11" s="181"/>
      <c r="B11" s="181"/>
      <c r="C11" s="181"/>
      <c r="D11" s="181"/>
      <c r="E11" s="181"/>
      <c r="F11" s="181"/>
      <c r="G11" s="181"/>
    </row>
    <row r="12" spans="1:7" ht="18.75" x14ac:dyDescent="0.25">
      <c r="A12" s="277" t="str">
        <f>'1. паспорт местоположение'!A12:C12</f>
        <v>M_Tmn_1.2.1.1.1</v>
      </c>
      <c r="B12" s="277"/>
      <c r="C12" s="179"/>
      <c r="D12" s="179"/>
      <c r="E12" s="179"/>
      <c r="F12" s="179"/>
      <c r="G12" s="179"/>
    </row>
    <row r="13" spans="1:7" x14ac:dyDescent="0.25">
      <c r="A13" s="275" t="s">
        <v>7</v>
      </c>
      <c r="B13" s="275"/>
      <c r="C13" s="180"/>
      <c r="D13" s="180"/>
      <c r="E13" s="180"/>
      <c r="F13" s="180"/>
      <c r="G13" s="180"/>
    </row>
    <row r="14" spans="1:7" ht="18.75" x14ac:dyDescent="0.25">
      <c r="A14" s="11"/>
      <c r="B14" s="11"/>
      <c r="C14" s="11"/>
      <c r="D14" s="11"/>
      <c r="E14" s="11"/>
      <c r="F14" s="11"/>
      <c r="G14" s="11"/>
    </row>
    <row r="15" spans="1:7" ht="18.75" x14ac:dyDescent="0.25">
      <c r="A15" s="276" t="str">
        <f>'1. паспорт местоположение'!A15:C15</f>
        <v>Реконструкция ПС 110 кВ в г. Тюмень и Тюменском районе (в т.ч.: ПС Тополя, ПС Водогрейная)</v>
      </c>
      <c r="B15" s="276"/>
      <c r="C15" s="179"/>
      <c r="D15" s="179"/>
      <c r="E15" s="179"/>
      <c r="F15" s="179"/>
      <c r="G15" s="179"/>
    </row>
    <row r="16" spans="1:7" x14ac:dyDescent="0.25">
      <c r="A16" s="275" t="s">
        <v>6</v>
      </c>
      <c r="B16" s="275"/>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ПС 110 кВ в г. Тюмень и Тюменском районе (в т.ч.: ПС Тополя, ПС Водогрейная)</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570</v>
      </c>
    </row>
    <row r="25" spans="1:2" ht="16.5" thickBot="1" x14ac:dyDescent="0.3">
      <c r="A25" s="153" t="s">
        <v>387</v>
      </c>
      <c r="B25" s="217" t="s">
        <v>568</v>
      </c>
    </row>
    <row r="26" spans="1:2" ht="16.5" thickBot="1" x14ac:dyDescent="0.3">
      <c r="A26" s="154" t="s">
        <v>388</v>
      </c>
      <c r="B26" s="217" t="s">
        <v>569</v>
      </c>
    </row>
    <row r="27" spans="1:2" ht="16.5" thickBot="1" x14ac:dyDescent="0.3">
      <c r="A27" s="162" t="s">
        <v>524</v>
      </c>
      <c r="B27" s="217">
        <v>97.27</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2024-11-14T08:06:40Z</dcterms:modified>
</cp:coreProperties>
</file>