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243BB02F-F7FC-40A8-8ACB-F83D5BC14CAC}"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D56" i="15"/>
  <c r="F24" i="15" l="1"/>
  <c r="I33" i="16"/>
  <c r="J33" i="16" s="1"/>
  <c r="I34" i="16"/>
  <c r="J34" i="16" s="1"/>
  <c r="I35" i="16"/>
  <c r="J35" i="16" s="1"/>
  <c r="I36" i="16"/>
  <c r="J36" i="16" s="1"/>
  <c r="I37" i="16"/>
  <c r="J37" i="16" s="1"/>
  <c r="I32" i="16"/>
  <c r="J32" i="16" s="1"/>
  <c r="J56" i="15" l="1"/>
  <c r="E38" i="15" l="1"/>
  <c r="F38" i="15"/>
  <c r="E39" i="15"/>
  <c r="F39" i="15"/>
  <c r="E40" i="15"/>
  <c r="F40" i="15"/>
  <c r="E41" i="15"/>
  <c r="F41" i="15"/>
  <c r="E42" i="15"/>
  <c r="F42" i="15"/>
  <c r="E43" i="15"/>
  <c r="F43" i="15"/>
  <c r="E44" i="15"/>
  <c r="F44" i="15"/>
  <c r="F37" i="15"/>
  <c r="E37" i="15"/>
  <c r="E49" i="15"/>
  <c r="F49" i="15"/>
  <c r="E50" i="15"/>
  <c r="F50" i="15"/>
  <c r="E51" i="15"/>
  <c r="F51" i="15"/>
  <c r="E52" i="15"/>
  <c r="F52" i="15"/>
  <c r="E53" i="15"/>
  <c r="F53" i="15"/>
  <c r="E54" i="15"/>
  <c r="F54" i="15"/>
  <c r="F47" i="15"/>
  <c r="E47" i="15"/>
  <c r="H56" i="15"/>
  <c r="F56" i="15" s="1"/>
  <c r="E58" i="15"/>
  <c r="F58" i="15"/>
  <c r="E60" i="15"/>
  <c r="F60" i="15"/>
  <c r="E61" i="15"/>
  <c r="F61" i="15"/>
  <c r="E62" i="15"/>
  <c r="F62" i="15"/>
  <c r="E63" i="15"/>
  <c r="F63" i="15"/>
  <c r="E68" i="15"/>
  <c r="F68" i="15"/>
  <c r="E69" i="15"/>
  <c r="F69" i="15"/>
  <c r="E70" i="15"/>
  <c r="F70" i="15"/>
  <c r="E71" i="15"/>
  <c r="F71" i="15"/>
  <c r="E72" i="15"/>
  <c r="F72" i="15"/>
  <c r="F67" i="15"/>
  <c r="E67" i="15"/>
  <c r="F30" i="15"/>
  <c r="E30" i="15"/>
  <c r="F27" i="15"/>
  <c r="E27" i="15"/>
  <c r="E24" i="15"/>
  <c r="E56" i="15" l="1"/>
  <c r="C38" i="15"/>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C62" i="15"/>
  <c r="H62" i="15"/>
  <c r="J62" i="15"/>
  <c r="L62" i="15"/>
  <c r="N62" i="15"/>
  <c r="P62" i="15"/>
  <c r="AB62" i="15" s="1"/>
  <c r="R62" i="15"/>
  <c r="T62" i="15"/>
  <c r="V62" i="15"/>
  <c r="AC62" i="15" s="1"/>
  <c r="X62" i="15"/>
  <c r="Z62" i="15"/>
  <c r="C63" i="15"/>
  <c r="H63" i="15"/>
  <c r="L63" i="15"/>
  <c r="P63" i="15"/>
  <c r="R63" i="15"/>
  <c r="T63" i="15"/>
  <c r="AB63" i="15" s="1"/>
  <c r="V63" i="15"/>
  <c r="X63" i="15"/>
  <c r="Z63" i="15"/>
  <c r="C52" i="15"/>
  <c r="D52" i="15"/>
  <c r="AB52" i="15"/>
  <c r="AC52" i="15"/>
  <c r="C53" i="15"/>
  <c r="D53" i="15"/>
  <c r="AB53" i="15"/>
  <c r="AC53" i="15"/>
  <c r="AC63" i="15" l="1"/>
  <c r="AC61" i="15"/>
  <c r="D30" i="15" l="1"/>
  <c r="A12" i="7" l="1"/>
  <c r="C22" i="7"/>
  <c r="B23" i="22" l="1"/>
  <c r="AC35" i="15" l="1"/>
  <c r="AC36" i="15"/>
  <c r="A9" i="22" l="1"/>
  <c r="A5" i="22"/>
  <c r="A9" i="5"/>
  <c r="A5" i="5"/>
  <c r="AB35" i="15"/>
  <c r="AB36" i="1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T56" i="15" l="1"/>
  <c r="L56" i="15"/>
  <c r="P24" i="15"/>
  <c r="P56" i="15"/>
  <c r="T24" i="15"/>
  <c r="L24" i="15"/>
  <c r="Z56" i="15"/>
  <c r="R56" i="15"/>
  <c r="X56" i="15"/>
  <c r="T60" i="15" l="1"/>
  <c r="L60" i="15"/>
  <c r="V60" i="15"/>
  <c r="AC50" i="15"/>
  <c r="P60" i="15"/>
  <c r="C49" i="15"/>
  <c r="H60" i="15"/>
  <c r="N58" i="15"/>
  <c r="AB50" i="15"/>
  <c r="C51" i="15"/>
  <c r="V58" i="15"/>
  <c r="AC51" i="15"/>
  <c r="C47" i="15"/>
  <c r="H58" i="15"/>
  <c r="D47" i="15"/>
  <c r="J58" i="15"/>
  <c r="Z60" i="15"/>
  <c r="AB54" i="15"/>
  <c r="X24" i="15"/>
  <c r="AB27" i="15"/>
  <c r="AB24" i="15" s="1"/>
  <c r="X60" i="15"/>
  <c r="AB49" i="15"/>
  <c r="P58" i="15"/>
  <c r="C50" i="15"/>
  <c r="C54" i="15"/>
  <c r="R58" i="15"/>
  <c r="D50" i="15"/>
  <c r="C27" i="15"/>
  <c r="C24" i="15" s="1"/>
  <c r="H24" i="15"/>
  <c r="L58" i="15"/>
  <c r="C56" i="15"/>
  <c r="C30" i="15"/>
  <c r="AB30" i="15" s="1"/>
  <c r="T58" i="15"/>
  <c r="AB51" i="15"/>
  <c r="R60" i="15"/>
  <c r="D51" i="15"/>
  <c r="X58" i="15"/>
  <c r="AB47" i="15"/>
  <c r="AC47" i="15"/>
  <c r="Z58" i="15"/>
  <c r="Z24" i="15"/>
  <c r="R24" i="15"/>
  <c r="V24" i="15"/>
  <c r="AB60" i="15" l="1"/>
  <c r="C60" i="15"/>
  <c r="AB58" i="15"/>
  <c r="C58" i="15"/>
  <c r="AC58" i="15"/>
  <c r="AB56" i="15"/>
  <c r="J24" i="15" l="1"/>
  <c r="N24" i="15" l="1"/>
  <c r="D27" i="15"/>
  <c r="D24" i="15" s="1"/>
  <c r="AC27" i="15"/>
  <c r="AC24" i="15" s="1"/>
  <c r="B25" i="22" l="1"/>
  <c r="B22" i="22" l="1"/>
  <c r="AC54" i="15" l="1"/>
  <c r="N60" i="15" l="1"/>
  <c r="AC49" i="15"/>
  <c r="D49" i="15"/>
  <c r="J60" i="15"/>
  <c r="D54" i="15"/>
  <c r="AC60" i="15" l="1"/>
  <c r="AC56" i="15" l="1"/>
  <c r="AC30" i="15"/>
</calcChain>
</file>

<file path=xl/sharedStrings.xml><?xml version="1.0" encoding="utf-8"?>
<sst xmlns="http://schemas.openxmlformats.org/spreadsheetml/2006/main" count="913" uniqueCount="578">
  <si>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</si>
  <si>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</si>
  <si>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</si>
  <si>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</si>
  <si>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</si>
  <si>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</si>
  <si>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</si>
  <si>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</si>
  <si>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</si>
  <si>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</si>
  <si>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</si>
  <si>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</si>
  <si>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</si>
  <si>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</si>
  <si>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</si>
  <si>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</si>
  <si>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</si>
  <si>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</si>
  <si>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</si>
  <si>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</si>
  <si>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</si>
  <si>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</si>
  <si>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</si>
  <si>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</si>
  <si>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</si>
  <si>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</si>
  <si>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</si>
  <si>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</si>
  <si>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</si>
  <si>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</si>
  <si>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</si>
  <si>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</si>
  <si>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</si>
  <si>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</si>
  <si>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</si>
  <si>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</si>
  <si>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</si>
  <si>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</si>
  <si>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</si>
  <si>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</si>
  <si>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</si>
  <si>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</si>
  <si>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</si>
  <si>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</si>
  <si>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</si>
  <si>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</si>
  <si>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</si>
  <si>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</si>
  <si>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</si>
  <si>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</si>
  <si>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</si>
  <si>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</si>
  <si>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</si>
  <si>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</si>
  <si>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</si>
  <si>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</si>
  <si>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</si>
  <si>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</si>
  <si>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</si>
  <si>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</si>
  <si>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</si>
  <si>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</si>
  <si>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</si>
  <si>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</si>
  <si>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</si>
  <si>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</si>
  <si>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</si>
  <si>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</si>
  <si>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</si>
  <si>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</si>
  <si>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</si>
  <si>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</si>
  <si>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</si>
  <si>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</si>
  <si>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</si>
  <si>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</si>
  <si>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</si>
  <si>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</si>
  <si>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</si>
  <si>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</si>
  <si>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</si>
  <si>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</si>
  <si>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</si>
  <si>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</si>
  <si>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</si>
  <si>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</si>
  <si>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</si>
  <si>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</si>
  <si>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</si>
  <si>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</si>
  <si>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</si>
  <si>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</si>
  <si>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</si>
  <si>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</si>
  <si>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</si>
  <si>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</si>
  <si>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</si>
  <si>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</si>
  <si>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</si>
  <si>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</si>
  <si>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</si>
  <si>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</si>
  <si>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</si>
  <si>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</si>
  <si>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</si>
  <si>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</si>
  <si>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</si>
  <si>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</si>
  <si>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</si>
  <si>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</si>
  <si>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</si>
  <si>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</si>
  <si>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</si>
  <si>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</si>
  <si>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</si>
  <si>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</si>
  <si>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</si>
  <si>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</si>
  <si>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</si>
  <si>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</si>
  <si>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</si>
  <si>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</si>
  <si>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</si>
  <si>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</si>
  <si>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</si>
  <si>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</si>
  <si>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</si>
  <si>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</si>
  <si>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</si>
  <si>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</si>
  <si>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</si>
  <si>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</si>
  <si>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</si>
  <si>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</si>
  <si>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</si>
  <si>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</si>
  <si>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</si>
  <si>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</si>
  <si>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</si>
  <si>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</si>
  <si>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</si>
  <si>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</si>
  <si>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</si>
  <si>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</si>
  <si>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</si>
  <si>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</si>
  <si>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</si>
  <si>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</si>
  <si>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</si>
  <si>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</si>
  <si>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</si>
  <si>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</si>
  <si>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</si>
  <si>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</si>
  <si>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</si>
  <si>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</si>
  <si>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</si>
  <si>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</si>
  <si>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</si>
  <si>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</si>
  <si>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</si>
  <si>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</si>
  <si>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</si>
  <si>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</si>
  <si>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</si>
  <si>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</si>
  <si>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</si>
  <si>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</si>
  <si>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</si>
  <si>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</si>
  <si>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</si>
  <si>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</si>
  <si>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</si>
  <si>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</si>
  <si>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</si>
  <si>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</si>
  <si>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</si>
  <si>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</si>
  <si>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</si>
  <si>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</si>
  <si>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</si>
  <si>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</si>
  <si>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</si>
  <si>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</si>
  <si>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</si>
  <si>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</si>
  <si>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</si>
  <si>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</si>
  <si>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</si>
  <si>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</si>
  <si>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</si>
  <si>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</si>
  <si>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</si>
  <si>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</si>
  <si>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</si>
  <si>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</si>
  <si>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</si>
  <si>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</si>
  <si>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</si>
  <si>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</si>
  <si>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</si>
  <si>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</si>
  <si>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</si>
  <si>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</si>
  <si>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</si>
  <si>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</si>
  <si>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</si>
  <si>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</si>
  <si>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</si>
  <si>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</si>
  <si>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</si>
  <si>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</si>
  <si>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</si>
  <si>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</si>
  <si>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</si>
  <si>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</si>
  <si>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</si>
  <si>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</si>
  <si>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</si>
  <si>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</si>
  <si>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</si>
  <si>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</si>
  <si>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</si>
  <si>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</si>
  <si>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</si>
  <si>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</si>
  <si>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</si>
  <si>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</si>
  <si>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</si>
  <si>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</si>
  <si>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</si>
  <si>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</si>
  <si>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</si>
  <si>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</si>
  <si>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</si>
  <si>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</si>
  <si>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</si>
  <si>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</si>
  <si>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</si>
  <si>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</si>
  <si>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</si>
  <si>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</si>
  <si>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</si>
  <si>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</si>
  <si>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</si>
  <si>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</si>
  <si>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</si>
  <si>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</si>
  <si>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</si>
  <si>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</si>
  <si>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</si>
  <si>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</si>
  <si>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</si>
  <si>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</si>
  <si>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</si>
  <si>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</si>
  <si>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</si>
  <si>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</si>
  <si>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</si>
  <si>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</si>
  <si>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</si>
  <si>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</si>
  <si>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</si>
  <si>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</si>
  <si>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</si>
  <si>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</si>
  <si>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</si>
  <si>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</si>
  <si>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</si>
  <si>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</si>
  <si>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</si>
  <si>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</si>
  <si>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</si>
  <si>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</si>
  <si>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</si>
  <si>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</si>
  <si>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</si>
  <si>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</si>
  <si>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</si>
  <si>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</si>
  <si>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</si>
  <si>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</si>
  <si>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</si>
  <si>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</si>
  <si>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</si>
  <si>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</si>
  <si>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</si>
  <si>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</si>
  <si>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</si>
  <si>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</si>
  <si>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</si>
  <si>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</si>
  <si>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</si>
  <si>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</si>
  <si>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</si>
  <si>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</si>
  <si>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</si>
  <si>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</si>
  <si>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</si>
  <si>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</si>
  <si>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</si>
  <si>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</si>
  <si>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</si>
  <si>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</si>
  <si>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</si>
  <si>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</si>
  <si>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</si>
  <si>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</si>
  <si>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</si>
  <si>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</si>
  <si>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</si>
  <si>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</si>
  <si>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</si>
  <si>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</si>
  <si>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</si>
  <si>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</si>
  <si>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</si>
  <si>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</si>
  <si>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</si>
  <si>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</si>
  <si>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</si>
  <si>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</si>
  <si>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</si>
  <si>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</si>
  <si>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</si>
  <si>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</si>
  <si>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</si>
  <si>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</si>
  <si>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</si>
  <si>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</si>
  <si>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</si>
  <si>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</si>
  <si>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</si>
  <si>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</si>
  <si>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</si>
  <si>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</si>
  <si>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</si>
  <si>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</si>
  <si>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</si>
  <si>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</si>
  <si>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</si>
  <si>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</si>
  <si>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</si>
  <si>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</si>
  <si>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</si>
  <si>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</si>
  <si>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</si>
  <si>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</si>
  <si>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</si>
  <si>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</si>
  <si>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</si>
  <si>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</si>
  <si>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</si>
  <si>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</si>
  <si>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</si>
  <si>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</si>
  <si>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</si>
  <si>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</si>
  <si>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</si>
  <si>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</si>
  <si>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</si>
  <si>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</si>
  <si>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</si>
  <si>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</si>
  <si>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</si>
  <si>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</si>
  <si>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</si>
  <si>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</si>
  <si>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</si>
  <si>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</si>
  <si>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</si>
  <si>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</si>
  <si>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</si>
  <si>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</si>
  <si>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</si>
  <si>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</si>
  <si>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</si>
  <si>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</si>
  <si>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</si>
  <si>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</si>
  <si>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</si>
  <si>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</si>
  <si>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</si>
  <si>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</si>
  <si>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</si>
  <si>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</si>
  <si>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</si>
  <si>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</si>
  <si>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</si>
  <si>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</si>
  <si>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</si>
  <si>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</si>
  <si>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</si>
  <si>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</si>
  <si>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</si>
  <si>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</si>
  <si>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</si>
  <si>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</si>
  <si>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</si>
  <si>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</si>
  <si>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</si>
  <si>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</si>
  <si>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</si>
  <si>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</si>
  <si>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</si>
  <si>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</si>
  <si>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</si>
  <si>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</si>
  <si>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</si>
  <si>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</si>
  <si>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</si>
  <si>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</si>
  <si>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</si>
  <si>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</si>
  <si>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</si>
  <si>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</si>
  <si>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</si>
  <si>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</si>
  <si>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</si>
  <si>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</si>
  <si>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</si>
  <si>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</si>
  <si>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</si>
  <si>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</si>
  <si>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</si>
  <si>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</si>
  <si>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</si>
  <si>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</si>
  <si>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</si>
  <si>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</si>
  <si>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</si>
  <si>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</si>
  <si>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</si>
  <si>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</si>
  <si>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</si>
  <si>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</si>
  <si>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</si>
  <si>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</si>
  <si>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</si>
  <si>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</si>
  <si>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</si>
  <si>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</si>
  <si>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</si>
  <si>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</si>
  <si>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</si>
  <si>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</si>
  <si>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</si>
  <si>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</si>
  <si>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</si>
  <si>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</si>
  <si>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</si>
  <si>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</si>
  <si>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</si>
  <si>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</si>
  <si>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</si>
  <si>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</si>
  <si>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</si>
  <si>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</si>
  <si>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</si>
  <si>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</si>
  <si>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</si>
  <si>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</si>
  <si>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</si>
  <si>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</si>
  <si>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</si>
  <si>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</si>
  <si>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</si>
  <si>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</si>
  <si>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</si>
  <si>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</si>
  <si>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</si>
  <si>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</si>
  <si>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</si>
  <si>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</si>
  <si>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</si>
  <si>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</si>
  <si>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</si>
  <si>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</si>
  <si>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</si>
  <si>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</si>
  <si>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</si>
  <si>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</si>
  <si>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</si>
  <si>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</si>
  <si>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</si>
  <si>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</si>
  <si>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</si>
  <si>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</si>
  <si>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</si>
  <si>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</si>
  <si>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</si>
  <si>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</si>
  <si>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</si>
  <si>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</si>
  <si>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</si>
  <si>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</si>
  <si>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</si>
  <si>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</si>
  <si>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</si>
  <si>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</si>
  <si>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</si>
  <si>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</si>
  <si>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</si>
  <si>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</si>
  <si>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</si>
  <si>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</si>
  <si>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</si>
  <si>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</si>
  <si>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</si>
  <si>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</si>
  <si>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</si>
  <si>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</si>
  <si>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</si>
  <si>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</si>
  <si>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</si>
  <si>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</si>
  <si>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</si>
  <si>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</si>
  <si>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</si>
  <si>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</si>
  <si>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</si>
  <si>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</si>
  <si>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</si>
  <si>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</si>
  <si>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</si>
  <si>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</si>
  <si>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</si>
  <si>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</si>
  <si>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</si>
  <si>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</si>
  <si>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</si>
  <si>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</si>
  <si>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</si>
  <si>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</si>
  <si>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</si>
  <si>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</si>
  <si>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</si>
  <si>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</si>
  <si>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</si>
  <si>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</si>
  <si>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</si>
  <si>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</si>
  <si>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</si>
  <si>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</si>
  <si>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г. Курган</t>
  </si>
  <si>
    <t>2023 год</t>
  </si>
  <si>
    <t>2024 год</t>
  </si>
  <si>
    <t>2025 год</t>
  </si>
  <si>
    <t>2026 год</t>
  </si>
  <si>
    <t>2027 год</t>
  </si>
  <si>
    <t>шт., комплекты</t>
  </si>
  <si>
    <t>3.8</t>
  </si>
  <si>
    <t>точки учёта</t>
  </si>
  <si>
    <t>3.9</t>
  </si>
  <si>
    <t>га.</t>
  </si>
  <si>
    <t>4.8</t>
  </si>
  <si>
    <t>4.9</t>
  </si>
  <si>
    <t>5.7</t>
  </si>
  <si>
    <t>5.8</t>
  </si>
  <si>
    <t>7.6</t>
  </si>
  <si>
    <t>7.7</t>
  </si>
  <si>
    <t>Год раскрытия информации: 2024 год</t>
  </si>
  <si>
    <t>вторая</t>
  </si>
  <si>
    <t>1.1.1.3.81</t>
  </si>
  <si>
    <t>ТП-827 (оборудование) (203006041) (по договору  КГ-23-0242-200-110)</t>
  </si>
  <si>
    <t>КГ-23-0242</t>
  </si>
  <si>
    <t>Курганская обл., г. Курган, ул. Бурова-Петрова, д. 98д</t>
  </si>
  <si>
    <t>2ЛЭП-0,4 кВ к ВРУ-0,4 кВ</t>
  </si>
  <si>
    <t>РУ-0,4 кВ ТП-827 Р-1-2 (1 СШ); Р-2-2 (2 СШ)</t>
  </si>
  <si>
    <t>Реконструкция ТП-827 (оборудование) (203006041): установка двух автоматических выключателей номиналом 630 А на отходящих линиях в РУ-0,4 кВ Р-1-2 (1СШ), Р-2-2 (2 СШ)</t>
  </si>
  <si>
    <t>ТП-827</t>
  </si>
  <si>
    <t>Присоединение новых потребителей по договору КГ-23-0242</t>
  </si>
  <si>
    <t>П</t>
  </si>
  <si>
    <t>O_Kgn_1.1.1.3.81</t>
  </si>
  <si>
    <t xml:space="preserve">Факт
</t>
  </si>
  <si>
    <t>Факт 2022</t>
  </si>
  <si>
    <t xml:space="preserve"> по состоянию на 01.01.2022</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</si>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</sst>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4" t="s">
        <v>563</v>
      </c>
      <c r="F2" s="15"/>
      <c r="G2" s="15"/>
    </row>
    <row r="3" spans="1:22" s="11" customFormat="1" ht="18.75" x14ac:dyDescent="0.3">
      <c r="A3" s="16"/>
      <c r="C3" s="14" t="s">
        <v>68</v>
      </c>
      <c r="E3" s="233" t="s">
        <v>573</v>
      </c>
      <c r="F3" s="15"/>
      <c r="G3" s="15"/>
    </row>
    <row r="4" spans="1:22" s="11" customFormat="1" ht="18.75" x14ac:dyDescent="0.3">
      <c r="A4" s="16"/>
      <c r="F4" s="15"/>
      <c r="G4" s="15"/>
      <c r="H4" s="14"/>
    </row>
    <row r="5" spans="1:22" s="11" customFormat="1" ht="15.75" x14ac:dyDescent="0.25">
      <c r="A5" s="257" t="s">
        <v>561</v>
      </c>
      <c r="B5" s="257"/>
      <c r="C5" s="257"/>
      <c r="D5" s="199"/>
      <c r="E5" s="199"/>
      <c r="F5" s="199"/>
      <c r="G5" s="199"/>
      <c r="H5" s="199"/>
      <c r="I5" s="199"/>
      <c r="J5" s="199"/>
    </row>
    <row r="6" spans="1:22" s="11" customFormat="1" ht="18.75" x14ac:dyDescent="0.3">
      <c r="A6" s="16"/>
      <c r="F6" s="15"/>
      <c r="G6" s="15"/>
      <c r="H6" s="14"/>
    </row>
    <row r="7" spans="1:22" s="11" customFormat="1" ht="18.75" x14ac:dyDescent="0.2">
      <c r="A7" s="261" t="s">
        <v>9</v>
      </c>
      <c r="B7" s="261"/>
      <c r="C7" s="26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0" t="s">
        <v>537</v>
      </c>
      <c r="B9" s="260"/>
      <c r="C9" s="260"/>
      <c r="D9" s="7"/>
      <c r="E9" s="7"/>
      <c r="F9" s="7"/>
      <c r="G9" s="7"/>
      <c r="H9" s="7"/>
      <c r="I9" s="12"/>
      <c r="J9" s="12"/>
      <c r="K9" s="12"/>
      <c r="L9" s="12"/>
      <c r="M9" s="12"/>
      <c r="N9" s="12"/>
      <c r="O9" s="12"/>
      <c r="P9" s="12"/>
      <c r="Q9" s="12"/>
      <c r="R9" s="12"/>
      <c r="S9" s="12"/>
      <c r="T9" s="12"/>
      <c r="U9" s="12"/>
      <c r="V9" s="12"/>
    </row>
    <row r="10" spans="1:22" s="11" customFormat="1" ht="18.75" x14ac:dyDescent="0.2">
      <c r="A10" s="258" t="s">
        <v>8</v>
      </c>
      <c r="B10" s="258"/>
      <c r="C10" s="258"/>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0" t="str">
        <f>E3</f>
        <v>O_Kgn_1.1.1.3.81</v>
      </c>
      <c r="B12" s="260"/>
      <c r="C12" s="260"/>
      <c r="D12" s="7"/>
      <c r="E12" s="7"/>
      <c r="F12" s="7"/>
      <c r="G12" s="7"/>
      <c r="H12" s="7"/>
      <c r="I12" s="12"/>
      <c r="J12" s="12"/>
      <c r="K12" s="12"/>
      <c r="L12" s="12"/>
      <c r="M12" s="12"/>
      <c r="N12" s="12"/>
      <c r="O12" s="12"/>
      <c r="P12" s="12"/>
      <c r="Q12" s="12"/>
      <c r="R12" s="12"/>
      <c r="S12" s="12"/>
      <c r="T12" s="12"/>
      <c r="U12" s="12"/>
      <c r="V12" s="12"/>
    </row>
    <row r="13" spans="1:22" s="11" customFormat="1" ht="18.75" x14ac:dyDescent="0.2">
      <c r="A13" s="258" t="s">
        <v>7</v>
      </c>
      <c r="B13" s="258"/>
      <c r="C13" s="25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59" t="s">
        <v>564</v>
      </c>
      <c r="B15" s="259"/>
      <c r="C15" s="259"/>
      <c r="D15" s="7"/>
      <c r="E15" s="7"/>
      <c r="F15" s="7"/>
      <c r="G15" s="7"/>
      <c r="H15" s="7"/>
      <c r="I15" s="7"/>
      <c r="J15" s="7"/>
      <c r="K15" s="7"/>
      <c r="L15" s="7"/>
      <c r="M15" s="7"/>
      <c r="N15" s="7"/>
      <c r="O15" s="7"/>
      <c r="P15" s="7"/>
      <c r="Q15" s="7"/>
      <c r="R15" s="7"/>
      <c r="S15" s="7"/>
      <c r="T15" s="7"/>
      <c r="U15" s="7"/>
      <c r="V15" s="7"/>
    </row>
    <row r="16" spans="1:22" s="2" customFormat="1" ht="15" customHeight="1" x14ac:dyDescent="0.2">
      <c r="A16" s="258" t="s">
        <v>6</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482</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1.1.1.3.81</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4"/>
      <c r="B24" s="255"/>
      <c r="C24" s="256"/>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6" t="s">
        <v>432</v>
      </c>
      <c r="C25" s="235" t="s">
        <v>543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6" t="s">
        <v>75</v>
      </c>
      <c r="C26" s="235"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6" t="s">
        <v>74</v>
      </c>
      <c r="C27" s="235"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6" t="s">
        <v>433</v>
      </c>
      <c r="C28" s="235"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6" t="s">
        <v>434</v>
      </c>
      <c r="C29" s="235"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6" t="s">
        <v>435</v>
      </c>
      <c r="C30" s="235"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6" t="s">
        <v>436</v>
      </c>
      <c r="C31" s="235"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6" t="s">
        <v>437</v>
      </c>
      <c r="C32" s="235"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6" t="s">
        <v>438</v>
      </c>
      <c r="C33" s="235"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6" t="s">
        <v>439</v>
      </c>
      <c r="C34" s="235"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6" t="s">
        <v>72</v>
      </c>
      <c r="C35" s="235"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6" t="s">
        <v>440</v>
      </c>
      <c r="C36" s="235"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6" t="s">
        <v>441</v>
      </c>
      <c r="C37" s="235"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6" t="s">
        <v>214</v>
      </c>
      <c r="C38" s="235"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4"/>
      <c r="B39" s="255"/>
      <c r="C39" s="256"/>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6" t="s">
        <v>495</v>
      </c>
      <c r="C40" s="236"/>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6" t="s">
        <v>477</v>
      </c>
      <c r="C41" s="235"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6" t="s">
        <v>492</v>
      </c>
      <c r="C42" s="235"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6" t="s">
        <v>458</v>
      </c>
      <c r="C43" s="235"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6" t="s">
        <v>483</v>
      </c>
      <c r="C44" s="235"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6" t="s">
        <v>484</v>
      </c>
      <c r="C45" s="235"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6" t="s">
        <v>485</v>
      </c>
      <c r="C46" s="235"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4"/>
      <c r="B47" s="255"/>
      <c r="C47" s="25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6" t="s">
        <v>493</v>
      </c>
      <c r="C48" s="230">
        <v>6.5393423999999992E-2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5.4494520000000005E-2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9</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8" t="s">
        <v>8</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60" t="str">
        <f>'1. паспорт местоположение'!A12:C12</f>
        <v>O_Kgn_1.1.1.3.81</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9"/>
      <c r="U13" s="9"/>
      <c r="V13" s="9"/>
      <c r="W13" s="9"/>
      <c r="X13" s="9"/>
      <c r="Y13" s="9"/>
      <c r="Z13" s="9"/>
      <c r="AA13" s="9"/>
      <c r="AB13" s="9"/>
    </row>
    <row r="14" spans="1:28" s="2" customFormat="1" ht="15.75" x14ac:dyDescent="0.2">
      <c r="A14" s="267" t="str">
        <f>'1. паспорт местоположение'!A15:C15</f>
        <v>ТП-827 (оборудование) (203006041) (по договору  КГ-23-0242-200-110)</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x14ac:dyDescent="0.2">
      <c r="A17" s="259" t="s">
        <v>456</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x14ac:dyDescent="0.2">
      <c r="A19" s="262" t="s">
        <v>5</v>
      </c>
      <c r="B19" s="262" t="s">
        <v>100</v>
      </c>
      <c r="C19" s="263" t="s">
        <v>374</v>
      </c>
      <c r="D19" s="262" t="s">
        <v>373</v>
      </c>
      <c r="E19" s="262" t="s">
        <v>99</v>
      </c>
      <c r="F19" s="262" t="s">
        <v>98</v>
      </c>
      <c r="G19" s="262" t="s">
        <v>369</v>
      </c>
      <c r="H19" s="262" t="s">
        <v>97</v>
      </c>
      <c r="I19" s="262" t="s">
        <v>96</v>
      </c>
      <c r="J19" s="262" t="s">
        <v>95</v>
      </c>
      <c r="K19" s="262" t="s">
        <v>94</v>
      </c>
      <c r="L19" s="262" t="s">
        <v>93</v>
      </c>
      <c r="M19" s="262" t="s">
        <v>92</v>
      </c>
      <c r="N19" s="262" t="s">
        <v>91</v>
      </c>
      <c r="O19" s="262" t="s">
        <v>90</v>
      </c>
      <c r="P19" s="262" t="s">
        <v>89</v>
      </c>
      <c r="Q19" s="262" t="s">
        <v>372</v>
      </c>
      <c r="R19" s="262"/>
      <c r="S19" s="265" t="s">
        <v>542</v>
      </c>
      <c r="T19" s="3"/>
      <c r="U19" s="3"/>
      <c r="V19" s="3"/>
      <c r="W19" s="3"/>
      <c r="X19" s="3"/>
      <c r="Y19" s="3"/>
    </row>
    <row r="20" spans="1:28" s="2" customFormat="1" ht="180.75" customHeight="1" x14ac:dyDescent="0.2">
      <c r="A20" s="262"/>
      <c r="B20" s="262"/>
      <c r="C20" s="264"/>
      <c r="D20" s="262"/>
      <c r="E20" s="262"/>
      <c r="F20" s="262"/>
      <c r="G20" s="262"/>
      <c r="H20" s="262"/>
      <c r="I20" s="262"/>
      <c r="J20" s="262"/>
      <c r="K20" s="262"/>
      <c r="L20" s="262"/>
      <c r="M20" s="262"/>
      <c r="N20" s="262"/>
      <c r="O20" s="262"/>
      <c r="P20" s="262"/>
      <c r="Q20" s="45" t="s">
        <v>370</v>
      </c>
      <c r="R20" s="46" t="s">
        <v>371</v>
      </c>
      <c r="S20" s="265"/>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60.5" customHeight="1" x14ac:dyDescent="0.2">
      <c r="A22" s="45"/>
      <c r="B22" s="251" t="s">
        <v>565</v>
      </c>
      <c r="C22" s="50" t="s">
        <v>541</v>
      </c>
      <c r="D22" s="50" t="s">
        <v>540</v>
      </c>
      <c r="E22" s="251" t="s">
        <v>566</v>
      </c>
      <c r="F22" s="251" t="s">
        <v>567</v>
      </c>
      <c r="G22" s="252" t="s">
        <v>568</v>
      </c>
      <c r="H22" s="50">
        <v>0.27</v>
      </c>
      <c r="I22" s="50">
        <v>0.12</v>
      </c>
      <c r="J22" s="50">
        <v>0.15</v>
      </c>
      <c r="K22" s="50">
        <v>0.4</v>
      </c>
      <c r="L22" s="50" t="s">
        <v>562</v>
      </c>
      <c r="M22" s="50" t="s">
        <v>541</v>
      </c>
      <c r="N22" s="50" t="s">
        <v>541</v>
      </c>
      <c r="O22" s="50" t="s">
        <v>541</v>
      </c>
      <c r="P22" s="50" t="s">
        <v>541</v>
      </c>
      <c r="Q22" s="41" t="s">
        <v>541</v>
      </c>
      <c r="R22" s="40" t="s">
        <v>569</v>
      </c>
      <c r="S22" s="189">
        <v>7.705642E-2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M33" sqref="M33"/>
    </sheetView>
  </sheetViews>
  <sheetFormatPr defaultColWidth="10.7109375" defaultRowHeight="15.75" x14ac:dyDescent="0.25"/>
  <cols>
    <col min="1" max="1" width="9.5703125" style="55" customWidth="1"/>
    <col min="2" max="2" width="16" style="55" customWidth="1"/>
    <col min="3" max="3" width="15.570312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0" t="str">
        <f>'1. паспорт местоположение'!A9:C9</f>
        <v>Акционерное общество "Сибирско-Уральская энергетическая компания"</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0" t="str">
        <f>'1. паспорт местоположение'!A12:C12</f>
        <v>O_Kgn_1.1.1.3.81</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8.75" x14ac:dyDescent="0.2">
      <c r="A16" s="260" t="str">
        <f>'1. паспорт местоположение'!A15:C15</f>
        <v>ТП-827 (оборудование) (203006041) (по договору  КГ-23-0242-200-110)</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x14ac:dyDescent="0.2">
      <c r="A19" s="260" t="s">
        <v>461</v>
      </c>
      <c r="B19" s="260"/>
      <c r="C19" s="260"/>
      <c r="D19" s="260"/>
      <c r="E19" s="260"/>
      <c r="F19" s="260"/>
      <c r="G19" s="260"/>
      <c r="H19" s="260"/>
      <c r="I19" s="260"/>
      <c r="J19" s="260"/>
      <c r="K19" s="260"/>
      <c r="L19" s="260"/>
      <c r="M19" s="260"/>
      <c r="N19" s="260"/>
      <c r="O19" s="260"/>
      <c r="P19" s="260"/>
      <c r="Q19" s="260"/>
      <c r="R19" s="260"/>
      <c r="S19" s="260"/>
      <c r="T19" s="260"/>
    </row>
    <row r="20" spans="1:113" s="6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5</v>
      </c>
      <c r="B21" s="271" t="s">
        <v>204</v>
      </c>
      <c r="C21" s="272"/>
      <c r="D21" s="275" t="s">
        <v>122</v>
      </c>
      <c r="E21" s="271" t="s">
        <v>490</v>
      </c>
      <c r="F21" s="272"/>
      <c r="G21" s="271" t="s">
        <v>255</v>
      </c>
      <c r="H21" s="272"/>
      <c r="I21" s="271" t="s">
        <v>121</v>
      </c>
      <c r="J21" s="272"/>
      <c r="K21" s="275" t="s">
        <v>120</v>
      </c>
      <c r="L21" s="271" t="s">
        <v>119</v>
      </c>
      <c r="M21" s="272"/>
      <c r="N21" s="271" t="s">
        <v>486</v>
      </c>
      <c r="O21" s="272"/>
      <c r="P21" s="275" t="s">
        <v>118</v>
      </c>
      <c r="Q21" s="281" t="s">
        <v>117</v>
      </c>
      <c r="R21" s="282"/>
      <c r="S21" s="281" t="s">
        <v>116</v>
      </c>
      <c r="T21" s="283"/>
    </row>
    <row r="22" spans="1:113" ht="204.75" customHeight="1" x14ac:dyDescent="0.25">
      <c r="A22" s="279"/>
      <c r="B22" s="273"/>
      <c r="C22" s="274"/>
      <c r="D22" s="277"/>
      <c r="E22" s="273"/>
      <c r="F22" s="274"/>
      <c r="G22" s="273"/>
      <c r="H22" s="274"/>
      <c r="I22" s="273"/>
      <c r="J22" s="274"/>
      <c r="K22" s="276"/>
      <c r="L22" s="273"/>
      <c r="M22" s="274"/>
      <c r="N22" s="273"/>
      <c r="O22" s="274"/>
      <c r="P22" s="276"/>
      <c r="Q22" s="114" t="s">
        <v>115</v>
      </c>
      <c r="R22" s="114" t="s">
        <v>460</v>
      </c>
      <c r="S22" s="114" t="s">
        <v>114</v>
      </c>
      <c r="T22" s="114" t="s">
        <v>113</v>
      </c>
    </row>
    <row r="23" spans="1:113" ht="51.75" customHeight="1" x14ac:dyDescent="0.25">
      <c r="A23" s="280"/>
      <c r="B23" s="197" t="s">
        <v>111</v>
      </c>
      <c r="C23" s="197" t="s">
        <v>112</v>
      </c>
      <c r="D23" s="276"/>
      <c r="E23" s="197" t="s">
        <v>111</v>
      </c>
      <c r="F23" s="197" t="s">
        <v>112</v>
      </c>
      <c r="G23" s="197" t="s">
        <v>111</v>
      </c>
      <c r="H23" s="197" t="s">
        <v>112</v>
      </c>
      <c r="I23" s="197" t="s">
        <v>111</v>
      </c>
      <c r="J23" s="197" t="s">
        <v>112</v>
      </c>
      <c r="K23" s="197" t="s">
        <v>111</v>
      </c>
      <c r="L23" s="197" t="s">
        <v>111</v>
      </c>
      <c r="M23" s="197" t="s">
        <v>112</v>
      </c>
      <c r="N23" s="197" t="s">
        <v>111</v>
      </c>
      <c r="O23" s="197" t="s">
        <v>112</v>
      </c>
      <c r="P23" s="198" t="s">
        <v>111</v>
      </c>
      <c r="Q23" s="114" t="s">
        <v>111</v>
      </c>
      <c r="R23" s="114" t="s">
        <v>111</v>
      </c>
      <c r="S23" s="114" t="s">
        <v>111</v>
      </c>
      <c r="T23" s="114"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541</v>
      </c>
      <c r="B25" s="65" t="s">
        <v>570</v>
      </c>
      <c r="C25" s="65" t="s">
        <v>570</v>
      </c>
      <c r="D25" s="65" t="s">
        <v>541</v>
      </c>
      <c r="E25" s="65" t="s">
        <v>541</v>
      </c>
      <c r="F25" s="65" t="s">
        <v>541</v>
      </c>
      <c r="G25" s="65" t="s">
        <v>541</v>
      </c>
      <c r="H25" s="65" t="s">
        <v>541</v>
      </c>
      <c r="I25" s="65">
        <v>2007</v>
      </c>
      <c r="J25" s="65">
        <v>2007</v>
      </c>
      <c r="K25" s="65" t="s">
        <v>541</v>
      </c>
      <c r="L25" s="65">
        <v>6</v>
      </c>
      <c r="M25" s="65">
        <v>6</v>
      </c>
      <c r="N25" s="65" t="s">
        <v>541</v>
      </c>
      <c r="O25" s="65" t="s">
        <v>541</v>
      </c>
      <c r="P25" s="65" t="s">
        <v>541</v>
      </c>
      <c r="Q25" s="65" t="s">
        <v>541</v>
      </c>
      <c r="R25" s="65" t="s">
        <v>541</v>
      </c>
      <c r="S25" s="200"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0" t="s">
        <v>496</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206"/>
      <c r="B6" s="206"/>
      <c r="C6" s="206"/>
      <c r="D6" s="206"/>
      <c r="E6" s="206"/>
      <c r="F6" s="206"/>
      <c r="G6" s="206"/>
      <c r="H6" s="206"/>
      <c r="I6" s="206"/>
      <c r="J6" s="206"/>
      <c r="K6" s="206"/>
      <c r="L6" s="206"/>
      <c r="M6" s="206"/>
      <c r="N6" s="206"/>
      <c r="O6" s="206"/>
      <c r="P6" s="206"/>
      <c r="Q6" s="206"/>
      <c r="R6" s="206"/>
      <c r="S6" s="206"/>
      <c r="T6" s="206"/>
    </row>
    <row r="7" spans="1:27" s="11"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207"/>
      <c r="F8" s="207"/>
      <c r="G8" s="207"/>
      <c r="H8" s="207"/>
      <c r="I8" s="207"/>
      <c r="J8" s="207"/>
      <c r="K8" s="207"/>
      <c r="L8" s="207"/>
      <c r="M8" s="207"/>
      <c r="N8" s="207"/>
      <c r="O8" s="207"/>
      <c r="P8" s="207"/>
      <c r="Q8" s="207"/>
      <c r="R8" s="207"/>
      <c r="S8" s="193"/>
      <c r="T8" s="193"/>
      <c r="U8" s="193"/>
      <c r="V8" s="193"/>
      <c r="W8" s="193"/>
    </row>
    <row r="9" spans="1:27" s="11"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1"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207"/>
      <c r="F11" s="207"/>
      <c r="G11" s="207"/>
      <c r="H11" s="207"/>
      <c r="I11" s="207"/>
      <c r="J11" s="207"/>
      <c r="K11" s="207"/>
      <c r="L11" s="207"/>
      <c r="M11" s="207"/>
      <c r="N11" s="207"/>
      <c r="O11" s="207"/>
      <c r="P11" s="207"/>
      <c r="Q11" s="207"/>
      <c r="R11" s="207"/>
      <c r="S11" s="193"/>
      <c r="T11" s="193"/>
      <c r="U11" s="193"/>
      <c r="V11" s="193"/>
      <c r="W11" s="193"/>
    </row>
    <row r="12" spans="1:27" s="11" customFormat="1" ht="18.75" customHeight="1" x14ac:dyDescent="0.2">
      <c r="A12" s="260" t="str">
        <f>'1. паспорт местоположение'!A12:C12</f>
        <v>O_Kgn_1.1.1.3.81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1"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209"/>
      <c r="F14" s="209"/>
      <c r="G14" s="209"/>
      <c r="H14" s="209"/>
      <c r="I14" s="209"/>
      <c r="J14" s="209"/>
      <c r="K14" s="209"/>
      <c r="L14" s="209"/>
      <c r="M14" s="209"/>
      <c r="N14" s="209"/>
      <c r="O14" s="209"/>
      <c r="P14" s="209"/>
      <c r="Q14" s="209"/>
      <c r="R14" s="209"/>
      <c r="S14" s="209"/>
      <c r="T14" s="209"/>
      <c r="U14" s="209"/>
      <c r="V14" s="209"/>
      <c r="W14" s="209"/>
    </row>
    <row r="15" spans="1:27" s="2" customFormat="1" ht="14.45" customHeight="1" x14ac:dyDescent="0.2">
      <c r="A15" s="260" t="str">
        <f>'1. паспорт местоположение'!A15:C15</f>
        <v>ТП-827 (оборудование) (203006041) (по договору  КГ-23-0242-200-110)</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2"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3" customFormat="1" ht="21" customHeight="1" x14ac:dyDescent="0.25"/>
    <row r="21" spans="1:27" ht="15.75" customHeight="1" x14ac:dyDescent="0.25">
      <c r="A21" s="285" t="s">
        <v>5</v>
      </c>
      <c r="B21" s="288" t="s">
        <v>470</v>
      </c>
      <c r="C21" s="289"/>
      <c r="D21" s="288" t="s">
        <v>472</v>
      </c>
      <c r="E21" s="289"/>
      <c r="F21" s="281" t="s">
        <v>94</v>
      </c>
      <c r="G21" s="283"/>
      <c r="H21" s="283"/>
      <c r="I21" s="282"/>
      <c r="J21" s="285" t="s">
        <v>473</v>
      </c>
      <c r="K21" s="288" t="s">
        <v>474</v>
      </c>
      <c r="L21" s="289"/>
      <c r="M21" s="288" t="s">
        <v>475</v>
      </c>
      <c r="N21" s="289"/>
      <c r="O21" s="288" t="s">
        <v>462</v>
      </c>
      <c r="P21" s="289"/>
      <c r="Q21" s="288" t="s">
        <v>127</v>
      </c>
      <c r="R21" s="289"/>
      <c r="S21" s="285" t="s">
        <v>126</v>
      </c>
      <c r="T21" s="285" t="s">
        <v>476</v>
      </c>
      <c r="U21" s="285" t="s">
        <v>471</v>
      </c>
      <c r="V21" s="288" t="s">
        <v>125</v>
      </c>
      <c r="W21" s="289"/>
      <c r="X21" s="281" t="s">
        <v>117</v>
      </c>
      <c r="Y21" s="283"/>
      <c r="Z21" s="281" t="s">
        <v>116</v>
      </c>
      <c r="AA21" s="283"/>
    </row>
    <row r="22" spans="1:27" ht="216" customHeight="1" x14ac:dyDescent="0.25">
      <c r="A22" s="286"/>
      <c r="B22" s="290"/>
      <c r="C22" s="291"/>
      <c r="D22" s="290"/>
      <c r="E22" s="291"/>
      <c r="F22" s="281" t="s">
        <v>124</v>
      </c>
      <c r="G22" s="282"/>
      <c r="H22" s="281" t="s">
        <v>123</v>
      </c>
      <c r="I22" s="282"/>
      <c r="J22" s="287"/>
      <c r="K22" s="290"/>
      <c r="L22" s="291"/>
      <c r="M22" s="290"/>
      <c r="N22" s="291"/>
      <c r="O22" s="290"/>
      <c r="P22" s="291"/>
      <c r="Q22" s="290"/>
      <c r="R22" s="291"/>
      <c r="S22" s="287"/>
      <c r="T22" s="287"/>
      <c r="U22" s="287"/>
      <c r="V22" s="290"/>
      <c r="W22" s="291"/>
      <c r="X22" s="114" t="s">
        <v>115</v>
      </c>
      <c r="Y22" s="114" t="s">
        <v>460</v>
      </c>
      <c r="Z22" s="114" t="s">
        <v>114</v>
      </c>
      <c r="AA22" s="114" t="s">
        <v>113</v>
      </c>
    </row>
    <row r="23" spans="1:27" ht="60" customHeight="1" x14ac:dyDescent="0.25">
      <c r="A23" s="287"/>
      <c r="B23" s="210" t="s">
        <v>111</v>
      </c>
      <c r="C23" s="210" t="s">
        <v>112</v>
      </c>
      <c r="D23" s="210" t="s">
        <v>111</v>
      </c>
      <c r="E23" s="210" t="s">
        <v>112</v>
      </c>
      <c r="F23" s="210" t="s">
        <v>111</v>
      </c>
      <c r="G23" s="210" t="s">
        <v>112</v>
      </c>
      <c r="H23" s="210" t="s">
        <v>111</v>
      </c>
      <c r="I23" s="210" t="s">
        <v>112</v>
      </c>
      <c r="J23" s="210" t="s">
        <v>111</v>
      </c>
      <c r="K23" s="210" t="s">
        <v>111</v>
      </c>
      <c r="L23" s="210" t="s">
        <v>112</v>
      </c>
      <c r="M23" s="210" t="s">
        <v>111</v>
      </c>
      <c r="N23" s="210" t="s">
        <v>112</v>
      </c>
      <c r="O23" s="210" t="s">
        <v>111</v>
      </c>
      <c r="P23" s="210" t="s">
        <v>112</v>
      </c>
      <c r="Q23" s="210" t="s">
        <v>111</v>
      </c>
      <c r="R23" s="210" t="s">
        <v>112</v>
      </c>
      <c r="S23" s="210" t="s">
        <v>111</v>
      </c>
      <c r="T23" s="210" t="s">
        <v>111</v>
      </c>
      <c r="U23" s="210" t="s">
        <v>111</v>
      </c>
      <c r="V23" s="210" t="s">
        <v>111</v>
      </c>
      <c r="W23" s="210" t="s">
        <v>112</v>
      </c>
      <c r="X23" s="210" t="s">
        <v>111</v>
      </c>
      <c r="Y23" s="210" t="s">
        <v>111</v>
      </c>
      <c r="Z23" s="114" t="s">
        <v>111</v>
      </c>
      <c r="AA23" s="114" t="s">
        <v>111</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ht="85.5" customHeight="1" x14ac:dyDescent="0.25">
      <c r="A25" s="118" t="s">
        <v>541</v>
      </c>
      <c r="B25" s="118" t="s">
        <v>541</v>
      </c>
      <c r="C25" s="118" t="s">
        <v>541</v>
      </c>
      <c r="D25" s="118" t="s">
        <v>541</v>
      </c>
      <c r="E25" s="118" t="s">
        <v>541</v>
      </c>
      <c r="F25" s="118" t="s">
        <v>541</v>
      </c>
      <c r="G25" s="118" t="s">
        <v>541</v>
      </c>
      <c r="H25" s="118" t="s">
        <v>541</v>
      </c>
      <c r="I25" s="118" t="s">
        <v>541</v>
      </c>
      <c r="J25" s="118" t="s">
        <v>541</v>
      </c>
      <c r="K25" s="118" t="s">
        <v>541</v>
      </c>
      <c r="L25" s="118" t="s">
        <v>541</v>
      </c>
      <c r="M25" s="118" t="s">
        <v>541</v>
      </c>
      <c r="N25" s="118" t="s">
        <v>541</v>
      </c>
      <c r="O25" s="118" t="s">
        <v>541</v>
      </c>
      <c r="P25" s="118" t="s">
        <v>541</v>
      </c>
      <c r="Q25" s="118" t="s">
        <v>541</v>
      </c>
      <c r="R25" s="118" t="s">
        <v>541</v>
      </c>
      <c r="S25" s="118" t="s">
        <v>541</v>
      </c>
      <c r="T25" s="118" t="s">
        <v>541</v>
      </c>
      <c r="U25" s="118" t="s">
        <v>541</v>
      </c>
      <c r="V25" s="118" t="s">
        <v>541</v>
      </c>
      <c r="W25" s="118" t="s">
        <v>541</v>
      </c>
      <c r="X25" s="118" t="s">
        <v>541</v>
      </c>
      <c r="Y25" s="118" t="s">
        <v>541</v>
      </c>
      <c r="Z25" s="118" t="s">
        <v>541</v>
      </c>
      <c r="AA25" s="118" t="s">
        <v>541</v>
      </c>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7" t="str">
        <f>'1. паспорт местоположение'!A5:C5</f>
        <v>Год раскрытия информации: 2024 год</v>
      </c>
      <c r="B5" s="257"/>
      <c r="C5" s="257"/>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1" t="s">
        <v>9</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0" t="str">
        <f>'1. паспорт местоположение'!A9:C9</f>
        <v>Акционерное общество "Сибирско-Уральская энергетическая компания"</v>
      </c>
      <c r="B9" s="260"/>
      <c r="C9" s="260"/>
      <c r="D9" s="7"/>
      <c r="E9" s="7"/>
      <c r="F9" s="7"/>
      <c r="G9" s="7"/>
      <c r="H9" s="12"/>
      <c r="I9" s="12"/>
      <c r="J9" s="12"/>
      <c r="K9" s="12"/>
      <c r="L9" s="12"/>
      <c r="M9" s="12"/>
      <c r="N9" s="12"/>
      <c r="O9" s="12"/>
      <c r="P9" s="12"/>
      <c r="Q9" s="12"/>
      <c r="R9" s="12"/>
      <c r="S9" s="12"/>
      <c r="T9" s="12"/>
      <c r="U9" s="12"/>
    </row>
    <row r="10" spans="1:29" s="11" customFormat="1" ht="18.75" x14ac:dyDescent="0.2">
      <c r="A10" s="258" t="s">
        <v>8</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60" t="str">
        <f>'1. паспорт местоположение'!A12:C12</f>
        <v>O_Kgn_1.1.1.3.81</v>
      </c>
      <c r="B12" s="260"/>
      <c r="C12" s="260"/>
      <c r="D12" s="7"/>
      <c r="E12" s="7"/>
      <c r="F12" s="7"/>
      <c r="G12" s="7"/>
      <c r="H12" s="12"/>
      <c r="I12" s="12"/>
      <c r="J12" s="12"/>
      <c r="K12" s="12"/>
      <c r="L12" s="12"/>
      <c r="M12" s="12"/>
      <c r="N12" s="12"/>
      <c r="O12" s="12"/>
      <c r="P12" s="12"/>
      <c r="Q12" s="12"/>
      <c r="R12" s="12"/>
      <c r="S12" s="12"/>
      <c r="T12" s="12"/>
      <c r="U12" s="12"/>
    </row>
    <row r="13" spans="1:29" s="11" customFormat="1" ht="18.75" x14ac:dyDescent="0.2">
      <c r="A13" s="258" t="s">
        <v>7</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6"/>
      <c r="B14" s="266"/>
      <c r="C14" s="266"/>
      <c r="D14" s="9"/>
      <c r="E14" s="9"/>
      <c r="F14" s="9"/>
      <c r="G14" s="9"/>
      <c r="H14" s="9"/>
      <c r="I14" s="9"/>
      <c r="J14" s="9"/>
      <c r="K14" s="9"/>
      <c r="L14" s="9"/>
      <c r="M14" s="9"/>
      <c r="N14" s="9"/>
      <c r="O14" s="9"/>
      <c r="P14" s="9"/>
      <c r="Q14" s="9"/>
      <c r="R14" s="9"/>
      <c r="S14" s="9"/>
      <c r="T14" s="9"/>
      <c r="U14" s="9"/>
    </row>
    <row r="15" spans="1:29" s="2" customFormat="1" ht="18.75" x14ac:dyDescent="0.2">
      <c r="A15" s="260" t="str">
        <f>'1. паспорт местоположение'!A15:C15</f>
        <v>ТП-827 (оборудование) (203006041) (по договору  КГ-23-0242-200-110)</v>
      </c>
      <c r="B15" s="260"/>
      <c r="C15" s="260"/>
      <c r="D15" s="7"/>
      <c r="E15" s="7"/>
      <c r="F15" s="7"/>
      <c r="G15" s="7"/>
      <c r="H15" s="7"/>
      <c r="I15" s="7"/>
      <c r="J15" s="7"/>
      <c r="K15" s="7"/>
      <c r="L15" s="7"/>
      <c r="M15" s="7"/>
      <c r="N15" s="7"/>
      <c r="O15" s="7"/>
      <c r="P15" s="7"/>
      <c r="Q15" s="7"/>
      <c r="R15" s="7"/>
      <c r="S15" s="7"/>
      <c r="T15" s="7"/>
      <c r="U15" s="7"/>
    </row>
    <row r="16" spans="1:29" s="2" customFormat="1" ht="15" customHeight="1" x14ac:dyDescent="0.2">
      <c r="A16" s="258" t="s">
        <v>6</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9" t="s">
        <v>455</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571</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0">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0">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0" t="s">
        <v>572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3"/>
      <c r="AB6" s="19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3"/>
      <c r="AB7" s="193"/>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94"/>
      <c r="AB8" s="194"/>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5"/>
      <c r="AB9" s="19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3"/>
      <c r="AB10" s="193"/>
    </row>
    <row r="11" spans="1:28" x14ac:dyDescent="0.25">
      <c r="A11" s="299" t="str">
        <f>'1. паспорт местоположение'!A12:C12</f>
        <v>O_Kgn_1.1.1.3.81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94"/>
      <c r="AB11" s="194"/>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5"/>
      <c r="AB12" s="19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x14ac:dyDescent="0.25">
      <c r="A14" s="299" t="str">
        <f>'1. паспорт местоположение'!A15:C15</f>
        <v>ТП-827 (оборудование) (203006041) (по договору  КГ-23-0242-200-110)</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94"/>
      <c r="AB14" s="194"/>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5"/>
      <c r="AB15" s="19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2"/>
      <c r="AB16" s="20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2"/>
      <c r="AB17" s="20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2"/>
      <c r="AB18" s="20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2"/>
      <c r="AB19" s="20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3"/>
      <c r="AB20" s="20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3"/>
      <c r="AB21" s="203"/>
    </row>
    <row r="22" spans="1:28" x14ac:dyDescent="0.25">
      <c r="A22" s="293" t="s">
        <v>487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4"/>
      <c r="AB22" s="204"/>
    </row>
    <row r="23" spans="1:28" ht="32.25" customHeight="1" x14ac:dyDescent="0.25">
      <c r="A23" s="295" t="s">
        <v>366</v>
      </c>
      <c r="B23" s="296"/>
      <c r="C23" s="296"/>
      <c r="D23" s="296"/>
      <c r="E23" s="296"/>
      <c r="F23" s="296"/>
      <c r="G23" s="296"/>
      <c r="H23" s="296"/>
      <c r="I23" s="296"/>
      <c r="J23" s="296"/>
      <c r="K23" s="296"/>
      <c r="L23" s="297"/>
      <c r="M23" s="294" t="s">
        <v>367</v>
      </c>
      <c r="N23" s="294"/>
      <c r="O23" s="294"/>
      <c r="P23" s="294"/>
      <c r="Q23" s="294"/>
      <c r="R23" s="294"/>
      <c r="S23" s="294"/>
      <c r="T23" s="294"/>
      <c r="U23" s="294"/>
      <c r="V23" s="294"/>
      <c r="W23" s="294"/>
      <c r="X23" s="294"/>
      <c r="Y23" s="294"/>
      <c r="Z23" s="294"/>
    </row>
    <row r="24" spans="1:28" ht="151.5" customHeight="1" x14ac:dyDescent="0.25">
      <c r="A24" s="111" t="s">
        <v>215</v>
      </c>
      <c r="B24" s="112" t="s">
        <v>244</v>
      </c>
      <c r="C24" s="111" t="s">
        <v>361</v>
      </c>
      <c r="D24" s="111" t="s">
        <v>216</v>
      </c>
      <c r="E24" s="111" t="s">
        <v>362</v>
      </c>
      <c r="F24" s="111" t="s">
        <v>364</v>
      </c>
      <c r="G24" s="111" t="s">
        <v>363</v>
      </c>
      <c r="H24" s="111" t="s">
        <v>217</v>
      </c>
      <c r="I24" s="111" t="s">
        <v>365</v>
      </c>
      <c r="J24" s="111" t="s">
        <v>249</v>
      </c>
      <c r="K24" s="112" t="s">
        <v>243</v>
      </c>
      <c r="L24" s="112" t="s">
        <v>218</v>
      </c>
      <c r="M24" s="113" t="s">
        <v>263</v>
      </c>
      <c r="N24" s="112" t="s">
        <v>497</v>
      </c>
      <c r="O24" s="111" t="s">
        <v>260</v>
      </c>
      <c r="P24" s="111" t="s">
        <v>261</v>
      </c>
      <c r="Q24" s="111" t="s">
        <v>259</v>
      </c>
      <c r="R24" s="111" t="s">
        <v>217</v>
      </c>
      <c r="S24" s="111" t="s">
        <v>258</v>
      </c>
      <c r="T24" s="111" t="s">
        <v>257</v>
      </c>
      <c r="U24" s="111" t="s">
        <v>360</v>
      </c>
      <c r="V24" s="111" t="s">
        <v>259</v>
      </c>
      <c r="W24" s="119" t="s">
        <v>242</v>
      </c>
      <c r="X24" s="119" t="s">
        <v>274</v>
      </c>
      <c r="Y24" s="119" t="s">
        <v>275</v>
      </c>
      <c r="Z24" s="121" t="s">
        <v>272</v>
      </c>
    </row>
    <row r="25" spans="1:28" ht="16.5" customHeight="1" x14ac:dyDescent="0.25">
      <c r="A25" s="111">
        <v>1</v>
      </c>
      <c r="B25" s="112">
        <v>2</v>
      </c>
      <c r="C25" s="111">
        <v>3</v>
      </c>
      <c r="D25" s="112">
        <v>4</v>
      </c>
      <c r="E25" s="111">
        <v>5</v>
      </c>
      <c r="F25" s="112">
        <v>6</v>
      </c>
      <c r="G25" s="111">
        <v>7</v>
      </c>
      <c r="H25" s="112">
        <v>8</v>
      </c>
      <c r="I25" s="111">
        <v>9</v>
      </c>
      <c r="J25" s="112">
        <v>10</v>
      </c>
      <c r="K25" s="205">
        <v>11</v>
      </c>
      <c r="L25" s="112">
        <v>12</v>
      </c>
      <c r="M25" s="205">
        <v>13</v>
      </c>
      <c r="N25" s="112">
        <v>14</v>
      </c>
      <c r="O25" s="205">
        <v>15</v>
      </c>
      <c r="P25" s="112">
        <v>16</v>
      </c>
      <c r="Q25" s="205">
        <v>17</v>
      </c>
      <c r="R25" s="112">
        <v>18</v>
      </c>
      <c r="S25" s="205">
        <v>19</v>
      </c>
      <c r="T25" s="112">
        <v>20</v>
      </c>
      <c r="U25" s="205">
        <v>21</v>
      </c>
      <c r="V25" s="112">
        <v>22</v>
      </c>
      <c r="W25" s="205">
        <v>23</v>
      </c>
      <c r="X25" s="112">
        <v>24</v>
      </c>
      <c r="Y25" s="205">
        <v>25</v>
      </c>
      <c r="Z25" s="112">
        <v>26</v>
      </c>
    </row>
    <row r="26" spans="1:28" ht="45.75" customHeight="1" x14ac:dyDescent="0.25">
      <c r="A26" s="104" t="s">
        <v>345</v>
      </c>
      <c r="B26" s="110"/>
      <c r="C26" s="106" t="s">
        <v>347</v>
      </c>
      <c r="D26" s="106" t="s">
        <v>348</v>
      </c>
      <c r="E26" s="106" t="s">
        <v>349</v>
      </c>
      <c r="F26" s="106" t="s">
        <v>254</v>
      </c>
      <c r="G26" s="106" t="s">
        <v>350</v>
      </c>
      <c r="H26" s="106" t="s">
        <v>217</v>
      </c>
      <c r="I26" s="106" t="s">
        <v>351</v>
      </c>
      <c r="J26" s="106" t="s">
        <v>352</v>
      </c>
      <c r="K26" s="103"/>
      <c r="L26" s="107" t="s">
        <v>240</v>
      </c>
      <c r="M26" s="109" t="s">
        <v>256</v>
      </c>
      <c r="N26" s="103"/>
      <c r="O26" s="103"/>
      <c r="P26" s="103"/>
      <c r="Q26" s="103"/>
      <c r="R26" s="103"/>
      <c r="S26" s="103"/>
      <c r="T26" s="103"/>
      <c r="U26" s="103"/>
      <c r="V26" s="103"/>
      <c r="W26" s="103"/>
      <c r="X26" s="103"/>
      <c r="Y26" s="103"/>
      <c r="Z26" s="105" t="s">
        <v>273</v>
      </c>
    </row>
    <row r="27" spans="1:28" x14ac:dyDescent="0.25">
      <c r="A27" s="103" t="s">
        <v>219</v>
      </c>
      <c r="B27" s="103" t="s">
        <v>245</v>
      </c>
      <c r="C27" s="103" t="s">
        <v>224</v>
      </c>
      <c r="D27" s="103" t="s">
        <v>225</v>
      </c>
      <c r="E27" s="103" t="s">
        <v>264</v>
      </c>
      <c r="F27" s="106" t="s">
        <v>220</v>
      </c>
      <c r="G27" s="106" t="s">
        <v>268</v>
      </c>
      <c r="H27" s="103" t="s">
        <v>217</v>
      </c>
      <c r="I27" s="106" t="s">
        <v>250</v>
      </c>
      <c r="J27" s="106" t="s">
        <v>232</v>
      </c>
      <c r="K27" s="107" t="s">
        <v>236</v>
      </c>
      <c r="L27" s="103"/>
      <c r="M27" s="107" t="s">
        <v>262</v>
      </c>
      <c r="N27" s="103"/>
      <c r="O27" s="103"/>
      <c r="P27" s="103"/>
      <c r="Q27" s="103"/>
      <c r="R27" s="103"/>
      <c r="S27" s="103"/>
      <c r="T27" s="103"/>
      <c r="U27" s="103"/>
      <c r="V27" s="103"/>
      <c r="W27" s="103"/>
      <c r="X27" s="103"/>
      <c r="Y27" s="103"/>
      <c r="Z27" s="103"/>
    </row>
    <row r="28" spans="1:28" x14ac:dyDescent="0.25">
      <c r="A28" s="103" t="s">
        <v>219</v>
      </c>
      <c r="B28" s="103" t="s">
        <v>246</v>
      </c>
      <c r="C28" s="103" t="s">
        <v>226</v>
      </c>
      <c r="D28" s="103" t="s">
        <v>227</v>
      </c>
      <c r="E28" s="103" t="s">
        <v>265</v>
      </c>
      <c r="F28" s="106" t="s">
        <v>221</v>
      </c>
      <c r="G28" s="106" t="s">
        <v>269</v>
      </c>
      <c r="H28" s="103" t="s">
        <v>217</v>
      </c>
      <c r="I28" s="106" t="s">
        <v>251</v>
      </c>
      <c r="J28" s="106" t="s">
        <v>233</v>
      </c>
      <c r="K28" s="107" t="s">
        <v>237</v>
      </c>
      <c r="L28" s="108"/>
      <c r="M28" s="107" t="s">
        <v>0</v>
      </c>
      <c r="N28" s="107"/>
      <c r="O28" s="107"/>
      <c r="P28" s="107"/>
      <c r="Q28" s="107"/>
      <c r="R28" s="107"/>
      <c r="S28" s="107"/>
      <c r="T28" s="107"/>
      <c r="U28" s="107"/>
      <c r="V28" s="107"/>
      <c r="W28" s="107"/>
      <c r="X28" s="107"/>
      <c r="Y28" s="107"/>
      <c r="Z28" s="107"/>
    </row>
    <row r="29" spans="1:28" x14ac:dyDescent="0.25">
      <c r="A29" s="103" t="s">
        <v>219</v>
      </c>
      <c r="B29" s="103" t="s">
        <v>247</v>
      </c>
      <c r="C29" s="103" t="s">
        <v>228</v>
      </c>
      <c r="D29" s="103" t="s">
        <v>229</v>
      </c>
      <c r="E29" s="103" t="s">
        <v>266</v>
      </c>
      <c r="F29" s="106" t="s">
        <v>222</v>
      </c>
      <c r="G29" s="106" t="s">
        <v>270</v>
      </c>
      <c r="H29" s="103" t="s">
        <v>217</v>
      </c>
      <c r="I29" s="106" t="s">
        <v>252</v>
      </c>
      <c r="J29" s="106" t="s">
        <v>234</v>
      </c>
      <c r="K29" s="107" t="s">
        <v>238</v>
      </c>
      <c r="L29" s="108"/>
      <c r="M29" s="103"/>
      <c r="N29" s="103"/>
      <c r="O29" s="103"/>
      <c r="P29" s="103"/>
      <c r="Q29" s="103"/>
      <c r="R29" s="103"/>
      <c r="S29" s="103"/>
      <c r="T29" s="103"/>
      <c r="U29" s="103"/>
      <c r="V29" s="103"/>
      <c r="W29" s="103"/>
      <c r="X29" s="103"/>
      <c r="Y29" s="103"/>
      <c r="Z29" s="103"/>
    </row>
    <row r="30" spans="1:28" x14ac:dyDescent="0.25">
      <c r="A30" s="103" t="s">
        <v>219</v>
      </c>
      <c r="B30" s="103" t="s">
        <v>248</v>
      </c>
      <c r="C30" s="103" t="s">
        <v>230</v>
      </c>
      <c r="D30" s="103" t="s">
        <v>231</v>
      </c>
      <c r="E30" s="103" t="s">
        <v>267</v>
      </c>
      <c r="F30" s="106" t="s">
        <v>223</v>
      </c>
      <c r="G30" s="106" t="s">
        <v>271</v>
      </c>
      <c r="H30" s="103" t="s">
        <v>217</v>
      </c>
      <c r="I30" s="106" t="s">
        <v>253</v>
      </c>
      <c r="J30" s="106" t="s">
        <v>235</v>
      </c>
      <c r="K30" s="107" t="s">
        <v>239</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346</v>
      </c>
      <c r="B32" s="110"/>
      <c r="C32" s="106" t="s">
        <v>353</v>
      </c>
      <c r="D32" s="106" t="s">
        <v>354</v>
      </c>
      <c r="E32" s="106" t="s">
        <v>355</v>
      </c>
      <c r="F32" s="106" t="s">
        <v>356</v>
      </c>
      <c r="G32" s="106" t="s">
        <v>357</v>
      </c>
      <c r="H32" s="106" t="s">
        <v>217</v>
      </c>
      <c r="I32" s="106" t="s">
        <v>358</v>
      </c>
      <c r="J32" s="106" t="s">
        <v>359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1" t="s">
        <v>9</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58" t="s">
        <v>8</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99" t="str">
        <f>'1. паспорт местоположение'!A12:C12</f>
        <v>O_Kgn_1.1.1.3.81</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58" t="s">
        <v>7</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6"/>
      <c r="B14" s="266"/>
      <c r="C14" s="266"/>
      <c r="D14" s="266"/>
      <c r="E14" s="266"/>
      <c r="F14" s="266"/>
      <c r="G14" s="266"/>
      <c r="H14" s="266"/>
      <c r="I14" s="266"/>
      <c r="J14" s="266"/>
      <c r="K14" s="266"/>
      <c r="L14" s="266"/>
      <c r="M14" s="266"/>
      <c r="N14" s="266"/>
      <c r="O14" s="266"/>
      <c r="P14" s="9"/>
      <c r="Q14" s="9"/>
      <c r="R14" s="9"/>
      <c r="S14" s="9"/>
      <c r="T14" s="9"/>
      <c r="U14" s="9"/>
      <c r="V14" s="9"/>
      <c r="W14" s="9"/>
      <c r="X14" s="9"/>
      <c r="Y14" s="9"/>
      <c r="Z14" s="9"/>
    </row>
    <row r="15" spans="1:28" s="2" customFormat="1" ht="12" x14ac:dyDescent="0.2">
      <c r="A15" s="299" t="str">
        <f>'1. паспорт местоположение'!A15:C15</f>
        <v>ТП-827 (оборудование) (203006041) (по договору  КГ-23-0242-200-110)</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58" t="s">
        <v>6</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x14ac:dyDescent="0.2">
      <c r="A18" s="300" t="s">
        <v>464</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2" customFormat="1" ht="78" customHeight="1" x14ac:dyDescent="0.2">
      <c r="A19" s="262" t="s">
        <v>5</v>
      </c>
      <c r="B19" s="262" t="s">
        <v>88</v>
      </c>
      <c r="C19" s="262" t="s">
        <v>87</v>
      </c>
      <c r="D19" s="262" t="s">
        <v>76</v>
      </c>
      <c r="E19" s="301" t="s">
        <v>86</v>
      </c>
      <c r="F19" s="302"/>
      <c r="G19" s="302"/>
      <c r="H19" s="302"/>
      <c r="I19" s="303"/>
      <c r="J19" s="262" t="s">
        <v>85</v>
      </c>
      <c r="K19" s="262"/>
      <c r="L19" s="262"/>
      <c r="M19" s="262"/>
      <c r="N19" s="262"/>
      <c r="O19" s="262"/>
      <c r="P19" s="3"/>
      <c r="Q19" s="3"/>
      <c r="R19" s="3"/>
      <c r="S19" s="3"/>
      <c r="T19" s="3"/>
      <c r="U19" s="3"/>
      <c r="V19" s="3"/>
      <c r="W19" s="3"/>
    </row>
    <row r="20" spans="1:26" s="2" customFormat="1" ht="51" customHeight="1" x14ac:dyDescent="0.2">
      <c r="A20" s="262"/>
      <c r="B20" s="262"/>
      <c r="C20" s="262"/>
      <c r="D20" s="262"/>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1" customFormat="1" ht="18.75" x14ac:dyDescent="0.3">
      <c r="A6" s="16"/>
      <c r="I6" s="15"/>
      <c r="J6" s="15"/>
      <c r="K6" s="14"/>
    </row>
    <row r="7" spans="1:44" s="11"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1"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0" t="str">
        <f>'1. паспорт местоположение'!A12:C12</f>
        <v>O_Kgn_1.1.1.3.81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1"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0" t="str">
        <f>'1. паспорт местоположение'!A15:C15</f>
        <v>ТП-827 (оборудование) (203006041) (по договору  КГ-23-0242-200-110)</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0" t="s">
        <v>465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3"/>
      <c r="AP19" s="153"/>
      <c r="AQ19" s="153"/>
      <c r="AR19" s="42"/>
    </row>
    <row r="20" spans="1:45" ht="18.75" x14ac:dyDescent="0.3">
      <c r="AO20" s="153"/>
      <c r="AP20" s="153"/>
      <c r="AQ20" s="153"/>
      <c r="AR20" s="14"/>
    </row>
    <row r="21" spans="1:45" ht="20.25" customHeight="1" x14ac:dyDescent="0.3">
      <c r="AO21" s="153"/>
      <c r="AP21" s="153"/>
      <c r="AQ21" s="153"/>
      <c r="AR21" s="14"/>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69" t="s">
        <v>341</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23"/>
      <c r="AN24" s="123"/>
      <c r="AO24" s="151"/>
      <c r="AP24" s="151"/>
      <c r="AQ24" s="151"/>
      <c r="AR24" s="151"/>
      <c r="AS24" s="129"/>
    </row>
    <row r="25" spans="1:45" ht="12.75" customHeight="1" x14ac:dyDescent="0.25">
      <c r="A25" s="349" t="s">
        <v>340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4"/>
      <c r="AN25" s="370" t="s">
        <v>339</v>
      </c>
      <c r="AO25" s="370"/>
      <c r="AP25" s="370"/>
      <c r="AQ25" s="368"/>
      <c r="AR25" s="368"/>
      <c r="AS25" s="129"/>
    </row>
    <row r="26" spans="1:45" ht="17.25" customHeight="1" x14ac:dyDescent="0.25">
      <c r="A26" s="315" t="s">
        <v>338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4"/>
      <c r="AN26" s="359" t="s">
        <v>337</v>
      </c>
      <c r="AO26" s="360"/>
      <c r="AP26" s="361"/>
      <c r="AQ26" s="351"/>
      <c r="AR26" s="352"/>
      <c r="AS26" s="129"/>
    </row>
    <row r="27" spans="1:45" ht="17.25" customHeight="1" x14ac:dyDescent="0.25">
      <c r="A27" s="315" t="s">
        <v>336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4"/>
      <c r="AN27" s="359" t="s">
        <v>335</v>
      </c>
      <c r="AO27" s="360"/>
      <c r="AP27" s="361"/>
      <c r="AQ27" s="351"/>
      <c r="AR27" s="352"/>
      <c r="AS27" s="129"/>
    </row>
    <row r="28" spans="1:45" ht="27.75" customHeight="1" thickBot="1" x14ac:dyDescent="0.3">
      <c r="A28" s="362" t="s">
        <v>334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4"/>
      <c r="AN28" s="365" t="s">
        <v>333</v>
      </c>
      <c r="AO28" s="366"/>
      <c r="AP28" s="367"/>
      <c r="AQ28" s="351"/>
      <c r="AR28" s="352"/>
      <c r="AS28" s="129"/>
    </row>
    <row r="29" spans="1:45" ht="17.25" customHeight="1" x14ac:dyDescent="0.25">
      <c r="A29" s="353" t="s">
        <v>332</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4"/>
      <c r="AN29" s="356"/>
      <c r="AO29" s="357"/>
      <c r="AP29" s="357"/>
      <c r="AQ29" s="351"/>
      <c r="AR29" s="358"/>
      <c r="AS29" s="129"/>
    </row>
    <row r="30" spans="1:45" ht="17.25" customHeight="1" x14ac:dyDescent="0.25">
      <c r="A30" s="315" t="s">
        <v>331</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4"/>
      <c r="AS30" s="129"/>
    </row>
    <row r="31" spans="1:45" ht="17.25" customHeight="1" x14ac:dyDescent="0.25">
      <c r="A31" s="315" t="s">
        <v>330</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4"/>
      <c r="AN31" s="124"/>
      <c r="AO31" s="150"/>
      <c r="AP31" s="150"/>
      <c r="AQ31" s="150"/>
      <c r="AR31" s="150"/>
      <c r="AS31" s="129"/>
    </row>
    <row r="32" spans="1:45" ht="17.25" customHeight="1" x14ac:dyDescent="0.25">
      <c r="A32" s="315" t="s">
        <v>305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4"/>
      <c r="AN32" s="124"/>
      <c r="AO32" s="124"/>
      <c r="AP32" s="124"/>
      <c r="AQ32" s="124"/>
      <c r="AR32" s="124"/>
      <c r="AS32" s="129"/>
    </row>
    <row r="33" spans="1:45" ht="17.25" customHeight="1" x14ac:dyDescent="0.25">
      <c r="A33" s="315" t="s">
        <v>329</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4"/>
      <c r="AN33" s="124"/>
      <c r="AO33" s="124"/>
      <c r="AP33" s="124"/>
      <c r="AQ33" s="124"/>
      <c r="AR33" s="124"/>
      <c r="AS33" s="129"/>
    </row>
    <row r="34" spans="1:45" ht="17.25" customHeight="1" x14ac:dyDescent="0.25">
      <c r="A34" s="315" t="s">
        <v>328</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4"/>
      <c r="AN34" s="124"/>
      <c r="AO34" s="124"/>
      <c r="AP34" s="124"/>
      <c r="AQ34" s="124"/>
      <c r="AR34" s="124"/>
      <c r="AS34" s="12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4"/>
      <c r="AN35" s="124"/>
      <c r="AO35" s="124"/>
      <c r="AP35" s="124"/>
      <c r="AQ35" s="124"/>
      <c r="AR35" s="124"/>
      <c r="AS35" s="129"/>
    </row>
    <row r="36" spans="1:45" ht="17.25" customHeight="1" thickBot="1" x14ac:dyDescent="0.3">
      <c r="A36" s="333" t="s">
        <v>293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4"/>
      <c r="AN36" s="124"/>
      <c r="AO36" s="124"/>
      <c r="AP36" s="124"/>
      <c r="AQ36" s="124"/>
      <c r="AR36" s="124"/>
      <c r="AS36" s="129"/>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4"/>
      <c r="AN37" s="124"/>
      <c r="AO37" s="124"/>
      <c r="AP37" s="124"/>
      <c r="AQ37" s="124"/>
      <c r="AR37" s="124"/>
      <c r="AS37" s="129"/>
    </row>
    <row r="38" spans="1:45" ht="17.25" customHeight="1" x14ac:dyDescent="0.25">
      <c r="A38" s="315" t="s">
        <v>327</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4"/>
      <c r="AN38" s="124"/>
      <c r="AO38" s="124"/>
      <c r="AP38" s="124"/>
      <c r="AQ38" s="124"/>
      <c r="AR38" s="124"/>
      <c r="AS38" s="129"/>
    </row>
    <row r="39" spans="1:45" ht="17.25" customHeight="1" thickBot="1" x14ac:dyDescent="0.3">
      <c r="A39" s="333" t="s">
        <v>326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4"/>
      <c r="AN39" s="124"/>
      <c r="AO39" s="124"/>
      <c r="AP39" s="124"/>
      <c r="AQ39" s="124"/>
      <c r="AR39" s="124"/>
      <c r="AS39" s="129"/>
    </row>
    <row r="40" spans="1:45" ht="17.25" customHeight="1" x14ac:dyDescent="0.25">
      <c r="A40" s="349" t="s">
        <v>325</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4"/>
      <c r="AN40" s="124"/>
      <c r="AO40" s="124"/>
      <c r="AP40" s="124"/>
      <c r="AQ40" s="124"/>
      <c r="AR40" s="124"/>
      <c r="AS40" s="129"/>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4"/>
      <c r="AN41" s="124"/>
      <c r="AO41" s="124"/>
      <c r="AP41" s="124"/>
      <c r="AQ41" s="124"/>
      <c r="AR41" s="124"/>
      <c r="AS41" s="129"/>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4"/>
      <c r="AN42" s="124"/>
      <c r="AO42" s="124"/>
      <c r="AP42" s="124"/>
      <c r="AQ42" s="124"/>
      <c r="AR42" s="124"/>
      <c r="AS42" s="129"/>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4"/>
      <c r="AN43" s="124"/>
      <c r="AO43" s="124"/>
      <c r="AP43" s="124"/>
      <c r="AQ43" s="124"/>
      <c r="AR43" s="124"/>
      <c r="AS43" s="129"/>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4"/>
      <c r="AN44" s="124"/>
      <c r="AO44" s="124"/>
      <c r="AP44" s="124"/>
      <c r="AQ44" s="124"/>
      <c r="AR44" s="124"/>
      <c r="AS44" s="129"/>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4"/>
      <c r="AN45" s="124"/>
      <c r="AO45" s="124"/>
      <c r="AP45" s="124"/>
      <c r="AQ45" s="124"/>
      <c r="AR45" s="124"/>
      <c r="AS45" s="129"/>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4"/>
      <c r="AN46" s="124"/>
      <c r="AO46" s="124"/>
      <c r="AP46" s="124"/>
      <c r="AQ46" s="124"/>
      <c r="AR46" s="124"/>
      <c r="AS46" s="129"/>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299</v>
      </c>
      <c r="AN47" s="332"/>
      <c r="AO47" s="137" t="s">
        <v>298</v>
      </c>
      <c r="AP47" s="137" t="s">
        <v>297</v>
      </c>
      <c r="AQ47" s="129"/>
    </row>
    <row r="48" spans="1:45" ht="12" customHeight="1" x14ac:dyDescent="0.25">
      <c r="A48" s="315" t="s">
        <v>317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41"/>
      <c r="AP48" s="141"/>
      <c r="AQ48" s="129"/>
    </row>
    <row r="49" spans="1:43" ht="12" customHeight="1" x14ac:dyDescent="0.25">
      <c r="A49" s="315" t="s">
        <v>316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41"/>
      <c r="AP49" s="141"/>
      <c r="AQ49" s="129"/>
    </row>
    <row r="50" spans="1:43" ht="12" customHeight="1" thickBot="1" x14ac:dyDescent="0.3">
      <c r="A50" s="333" t="s">
        <v>315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30" t="s">
        <v>314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299</v>
      </c>
      <c r="AN52" s="332"/>
      <c r="AO52" s="137" t="s">
        <v>298</v>
      </c>
      <c r="AP52" s="137" t="s">
        <v>297</v>
      </c>
      <c r="AQ52" s="129"/>
    </row>
    <row r="53" spans="1:43" ht="11.25" customHeight="1" x14ac:dyDescent="0.25">
      <c r="A53" s="339" t="s">
        <v>313</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5"/>
      <c r="AP53" s="145"/>
      <c r="AQ53" s="129"/>
    </row>
    <row r="54" spans="1:43" ht="12" customHeight="1" x14ac:dyDescent="0.25">
      <c r="A54" s="315" t="s">
        <v>312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41"/>
      <c r="AP54" s="141"/>
      <c r="AQ54" s="129"/>
    </row>
    <row r="55" spans="1:43" ht="12" customHeight="1" x14ac:dyDescent="0.25">
      <c r="A55" s="315" t="s">
        <v>311</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41"/>
      <c r="AP55" s="141"/>
      <c r="AQ55" s="129"/>
    </row>
    <row r="56" spans="1:43" ht="12" customHeight="1" thickBot="1" x14ac:dyDescent="0.3">
      <c r="A56" s="333" t="s">
        <v>310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30" t="s">
        <v>309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299</v>
      </c>
      <c r="AN58" s="332"/>
      <c r="AO58" s="137" t="s">
        <v>298</v>
      </c>
      <c r="AP58" s="137" t="s">
        <v>297</v>
      </c>
      <c r="AQ58" s="129"/>
    </row>
    <row r="59" spans="1:43" ht="12.75" customHeight="1" x14ac:dyDescent="0.25">
      <c r="A59" s="336" t="s">
        <v>308</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3"/>
      <c r="AP59" s="143"/>
      <c r="AQ59" s="135"/>
    </row>
    <row r="60" spans="1:43" ht="12" customHeight="1" x14ac:dyDescent="0.25">
      <c r="A60" s="315" t="s">
        <v>307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41"/>
      <c r="AP60" s="141"/>
      <c r="AQ60" s="129"/>
    </row>
    <row r="61" spans="1:43" ht="12" customHeight="1" x14ac:dyDescent="0.25">
      <c r="A61" s="315" t="s">
        <v>306</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41"/>
      <c r="AP61" s="141"/>
      <c r="AQ61" s="129"/>
    </row>
    <row r="62" spans="1:43" ht="12" customHeight="1" x14ac:dyDescent="0.25">
      <c r="A62" s="315" t="s">
        <v>305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41"/>
      <c r="AP62" s="141"/>
      <c r="AQ62" s="12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41"/>
      <c r="AP63" s="141"/>
      <c r="AQ63" s="12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41"/>
      <c r="AP64" s="141"/>
      <c r="AQ64" s="129"/>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41"/>
      <c r="AP65" s="141"/>
      <c r="AQ65" s="129"/>
    </row>
    <row r="66" spans="1:43" ht="27.75" customHeight="1" x14ac:dyDescent="0.25">
      <c r="A66" s="319" t="s">
        <v>303</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42"/>
      <c r="AP66" s="142"/>
      <c r="AQ66" s="135"/>
    </row>
    <row r="67" spans="1:43" ht="11.25" customHeight="1" x14ac:dyDescent="0.25">
      <c r="A67" s="315" t="s">
        <v>295</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41"/>
      <c r="AP67" s="141"/>
      <c r="AQ67" s="129"/>
    </row>
    <row r="68" spans="1:43" ht="25.5" customHeight="1" x14ac:dyDescent="0.25">
      <c r="A68" s="319" t="s">
        <v>296</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42"/>
      <c r="AP68" s="142"/>
      <c r="AQ68" s="135"/>
    </row>
    <row r="69" spans="1:43" ht="12" customHeight="1" x14ac:dyDescent="0.25">
      <c r="A69" s="315" t="s">
        <v>294</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41"/>
      <c r="AP69" s="141"/>
      <c r="AQ69" s="129"/>
    </row>
    <row r="70" spans="1:43" ht="12.75" customHeight="1" x14ac:dyDescent="0.25">
      <c r="A70" s="324" t="s">
        <v>302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42"/>
      <c r="AP70" s="142"/>
      <c r="AQ70" s="135"/>
    </row>
    <row r="71" spans="1:43" ht="12" customHeight="1" x14ac:dyDescent="0.25">
      <c r="A71" s="315" t="s">
        <v>293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41"/>
      <c r="AP71" s="141"/>
      <c r="AQ71" s="129"/>
    </row>
    <row r="72" spans="1:43" ht="12.75" customHeight="1" thickBot="1" x14ac:dyDescent="0.3">
      <c r="A72" s="326" t="s">
        <v>301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30" t="s">
        <v>300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299</v>
      </c>
      <c r="AN74" s="332"/>
      <c r="AO74" s="137" t="s">
        <v>298</v>
      </c>
      <c r="AP74" s="137" t="s">
        <v>297</v>
      </c>
      <c r="AQ74" s="129"/>
    </row>
    <row r="75" spans="1:43" ht="25.5" customHeight="1" x14ac:dyDescent="0.25">
      <c r="A75" s="319" t="s">
        <v>296</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33"/>
      <c r="AP75" s="133"/>
      <c r="AQ75" s="135"/>
    </row>
    <row r="76" spans="1:43" ht="12" customHeight="1" x14ac:dyDescent="0.25">
      <c r="A76" s="315" t="s">
        <v>295</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6"/>
      <c r="AP76" s="136"/>
      <c r="AQ76" s="129"/>
    </row>
    <row r="77" spans="1:43" ht="12" customHeight="1" x14ac:dyDescent="0.25">
      <c r="A77" s="315" t="s">
        <v>294</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6"/>
      <c r="AP77" s="136"/>
      <c r="AQ77" s="129"/>
    </row>
    <row r="78" spans="1:43" ht="12" customHeight="1" x14ac:dyDescent="0.25">
      <c r="A78" s="315" t="s">
        <v>293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6"/>
      <c r="AP78" s="136"/>
      <c r="AQ78" s="129"/>
    </row>
    <row r="79" spans="1:43" ht="12" customHeight="1" x14ac:dyDescent="0.25">
      <c r="A79" s="315" t="s">
        <v>292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6"/>
      <c r="AP79" s="136"/>
      <c r="AQ79" s="129"/>
    </row>
    <row r="80" spans="1:43" ht="12" customHeight="1" x14ac:dyDescent="0.25">
      <c r="A80" s="315" t="s">
        <v>291</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6"/>
      <c r="AP80" s="136"/>
      <c r="AQ80" s="129"/>
    </row>
    <row r="81" spans="1:45" ht="12.75" customHeight="1" x14ac:dyDescent="0.25">
      <c r="A81" s="315" t="s">
        <v>290</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6"/>
      <c r="AP81" s="136"/>
      <c r="AQ81" s="129"/>
    </row>
    <row r="82" spans="1:45" ht="12.75" customHeight="1" x14ac:dyDescent="0.25">
      <c r="A82" s="315" t="s">
        <v>289</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6"/>
      <c r="AP82" s="136"/>
      <c r="AQ82" s="129"/>
    </row>
    <row r="83" spans="1:45" ht="12" customHeight="1" x14ac:dyDescent="0.25">
      <c r="A83" s="324" t="s">
        <v>288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33"/>
      <c r="AP83" s="133"/>
      <c r="AQ83" s="135"/>
    </row>
    <row r="84" spans="1:45" ht="12" customHeight="1" x14ac:dyDescent="0.25">
      <c r="A84" s="324" t="s">
        <v>287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33"/>
      <c r="AP84" s="133"/>
      <c r="AQ84" s="135"/>
    </row>
    <row r="85" spans="1:45" ht="12" customHeight="1" x14ac:dyDescent="0.25">
      <c r="A85" s="315" t="s">
        <v>286</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6"/>
      <c r="AP85" s="136"/>
      <c r="AQ85" s="123"/>
    </row>
    <row r="86" spans="1:45" ht="27.75" customHeight="1" x14ac:dyDescent="0.25">
      <c r="A86" s="319" t="s">
        <v>285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33"/>
      <c r="AP86" s="133"/>
      <c r="AQ86" s="135"/>
    </row>
    <row r="87" spans="1:45" x14ac:dyDescent="0.25">
      <c r="A87" s="319" t="s">
        <v>284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33"/>
      <c r="AP87" s="133"/>
      <c r="AQ87" s="135"/>
    </row>
    <row r="88" spans="1:45" ht="14.25" customHeight="1" x14ac:dyDescent="0.25">
      <c r="A88" s="308" t="s">
        <v>283</v>
      </c>
      <c r="B88" s="309"/>
      <c r="C88" s="309"/>
      <c r="D88" s="310"/>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11"/>
      <c r="AL88" s="312"/>
      <c r="AM88" s="313"/>
      <c r="AN88" s="314"/>
      <c r="AO88" s="133"/>
      <c r="AP88" s="133"/>
      <c r="AQ88" s="135"/>
    </row>
    <row r="89" spans="1:45" x14ac:dyDescent="0.25">
      <c r="A89" s="308" t="s">
        <v>282</v>
      </c>
      <c r="B89" s="309"/>
      <c r="C89" s="309"/>
      <c r="D89" s="310"/>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11"/>
      <c r="AL89" s="312"/>
      <c r="AM89" s="313"/>
      <c r="AN89" s="314"/>
      <c r="AO89" s="133"/>
      <c r="AP89" s="133"/>
      <c r="AQ89" s="123"/>
    </row>
    <row r="90" spans="1:45" ht="12" customHeight="1" thickBot="1" x14ac:dyDescent="0.3">
      <c r="A90" s="132" t="s">
        <v>281</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4"/>
      <c r="AL90" s="305"/>
      <c r="AM90" s="306"/>
      <c r="AN90" s="307"/>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280</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279</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278</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277</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276</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9" zoomScale="60" workbookViewId="0">
      <selection activeCell="I38" sqref="I38:J46"/>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O_Kgn_1.1.1.3.81</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8.75" x14ac:dyDescent="0.25">
      <c r="A15" s="260" t="str">
        <f>'1. паспорт местоположение'!A15:C15</f>
        <v>ТП-827 (оборудование) (203006041) (по договору  КГ-23-0242-200-110)</v>
      </c>
      <c r="B15" s="260"/>
      <c r="C15" s="260"/>
      <c r="D15" s="260"/>
      <c r="E15" s="260"/>
      <c r="F15" s="260"/>
      <c r="G15" s="260"/>
      <c r="H15" s="260"/>
      <c r="I15" s="260"/>
      <c r="J15" s="260"/>
      <c r="K15" s="260"/>
      <c r="L15" s="260"/>
    </row>
    <row r="16" spans="1:44" x14ac:dyDescent="0.25">
      <c r="A16" s="258" t="s">
        <v>6</v>
      </c>
      <c r="B16" s="258"/>
      <c r="C16" s="258"/>
      <c r="D16" s="258"/>
      <c r="E16" s="258"/>
      <c r="F16" s="258"/>
      <c r="G16" s="258"/>
      <c r="H16" s="258"/>
      <c r="I16" s="258"/>
      <c r="J16" s="258"/>
      <c r="K16" s="258"/>
      <c r="L16" s="258"/>
    </row>
    <row r="17" spans="1:12" ht="15.75" customHeight="1" x14ac:dyDescent="0.25">
      <c r="L17" s="101"/>
    </row>
    <row r="18" spans="1:12" x14ac:dyDescent="0.25">
      <c r="K18" s="100"/>
    </row>
    <row r="19" spans="1:12" ht="15.75" customHeight="1" x14ac:dyDescent="0.25">
      <c r="A19" s="381" t="s">
        <v>466</v>
      </c>
      <c r="B19" s="381"/>
      <c r="C19" s="381"/>
      <c r="D19" s="381"/>
      <c r="E19" s="381"/>
      <c r="F19" s="381"/>
      <c r="G19" s="381"/>
      <c r="H19" s="381"/>
      <c r="I19" s="381"/>
      <c r="J19" s="381"/>
      <c r="K19" s="381"/>
      <c r="L19" s="381"/>
    </row>
    <row r="20" spans="1:12" x14ac:dyDescent="0.25">
      <c r="A20" s="72"/>
      <c r="B20" s="72"/>
      <c r="C20" s="99"/>
      <c r="D20" s="99"/>
      <c r="E20" s="99"/>
      <c r="F20" s="99"/>
      <c r="G20" s="99"/>
      <c r="H20" s="99"/>
      <c r="I20" s="99"/>
      <c r="J20" s="99"/>
      <c r="K20" s="99"/>
      <c r="L20" s="99"/>
    </row>
    <row r="21" spans="1:12" ht="28.5" customHeight="1" x14ac:dyDescent="0.25">
      <c r="A21" s="371" t="s">
        <v>203</v>
      </c>
      <c r="B21" s="371" t="s">
        <v>202</v>
      </c>
      <c r="C21" s="377" t="s">
        <v>424</v>
      </c>
      <c r="D21" s="377"/>
      <c r="E21" s="377"/>
      <c r="F21" s="377"/>
      <c r="G21" s="377"/>
      <c r="H21" s="377"/>
      <c r="I21" s="372" t="s">
        <v>201</v>
      </c>
      <c r="J21" s="374" t="s">
        <v>426</v>
      </c>
      <c r="K21" s="371" t="s">
        <v>200</v>
      </c>
      <c r="L21" s="373" t="s">
        <v>425</v>
      </c>
    </row>
    <row r="22" spans="1:12" ht="58.5" customHeight="1" x14ac:dyDescent="0.25">
      <c r="A22" s="371"/>
      <c r="B22" s="371"/>
      <c r="C22" s="378" t="s">
        <v>2</v>
      </c>
      <c r="D22" s="378"/>
      <c r="E22" s="181"/>
      <c r="F22" s="182"/>
      <c r="G22" s="379" t="s">
        <v>11</v>
      </c>
      <c r="H22" s="380"/>
      <c r="I22" s="372"/>
      <c r="J22" s="375"/>
      <c r="K22" s="371"/>
      <c r="L22" s="373"/>
    </row>
    <row r="23" spans="1:12" ht="47.25" x14ac:dyDescent="0.25">
      <c r="A23" s="371"/>
      <c r="B23" s="371"/>
      <c r="C23" s="98" t="s">
        <v>199</v>
      </c>
      <c r="D23" s="98" t="s">
        <v>198</v>
      </c>
      <c r="E23" s="98" t="s">
        <v>199</v>
      </c>
      <c r="F23" s="98" t="s">
        <v>198</v>
      </c>
      <c r="G23" s="98" t="s">
        <v>199</v>
      </c>
      <c r="H23" s="98" t="s">
        <v>198</v>
      </c>
      <c r="I23" s="372"/>
      <c r="J23" s="376"/>
      <c r="K23" s="371"/>
      <c r="L23" s="373"/>
    </row>
    <row r="24" spans="1:12" x14ac:dyDescent="0.25">
      <c r="A24" s="81">
        <v>1</v>
      </c>
      <c r="B24" s="81">
        <v>2</v>
      </c>
      <c r="C24" s="98">
        <v>3</v>
      </c>
      <c r="D24" s="98">
        <v>4</v>
      </c>
      <c r="E24" s="98">
        <v>5</v>
      </c>
      <c r="F24" s="98">
        <v>6</v>
      </c>
      <c r="G24" s="98">
        <v>7</v>
      </c>
      <c r="H24" s="98">
        <v>8</v>
      </c>
      <c r="I24" s="98">
        <v>9</v>
      </c>
      <c r="J24" s="98">
        <v>10</v>
      </c>
      <c r="K24" s="98">
        <v>11</v>
      </c>
      <c r="L24" s="98">
        <v>12</v>
      </c>
    </row>
    <row r="25" spans="1:12" ht="21.75" customHeight="1" x14ac:dyDescent="0.25">
      <c r="A25" s="211" t="s">
        <v>181</v>
      </c>
      <c r="B25" s="212" t="s">
        <v>197</v>
      </c>
      <c r="C25" s="237"/>
      <c r="D25" s="237"/>
      <c r="E25" s="240">
        <v>43466</v>
      </c>
      <c r="F25" s="240">
        <v>43632</v>
      </c>
      <c r="G25" s="237"/>
      <c r="H25" s="237"/>
      <c r="I25" s="97"/>
      <c r="J25" s="97"/>
      <c r="K25" s="95"/>
      <c r="L25" s="95"/>
    </row>
    <row r="26" spans="1:12" s="75" customFormat="1" ht="39" customHeight="1" x14ac:dyDescent="0.25">
      <c r="A26" s="213" t="s">
        <v>501</v>
      </c>
      <c r="B26" s="214" t="s">
        <v>502</v>
      </c>
      <c r="C26" s="237"/>
      <c r="D26" s="237"/>
      <c r="E26" s="97"/>
      <c r="F26" s="97"/>
      <c r="G26" s="237"/>
      <c r="H26" s="237"/>
      <c r="I26" s="97"/>
      <c r="J26" s="97"/>
      <c r="K26" s="95"/>
      <c r="L26" s="95"/>
    </row>
    <row r="27" spans="1:12" s="75" customFormat="1" ht="70.5" customHeight="1" x14ac:dyDescent="0.25">
      <c r="A27" s="213" t="s">
        <v>503</v>
      </c>
      <c r="B27" s="214" t="s">
        <v>504</v>
      </c>
      <c r="C27" s="237"/>
      <c r="D27" s="237"/>
      <c r="E27" s="97"/>
      <c r="F27" s="97"/>
      <c r="G27" s="237"/>
      <c r="H27" s="237"/>
      <c r="I27" s="97"/>
      <c r="J27" s="97"/>
      <c r="K27" s="95"/>
      <c r="L27" s="95"/>
    </row>
    <row r="28" spans="1:12" s="75" customFormat="1" ht="54" customHeight="1" x14ac:dyDescent="0.25">
      <c r="A28" s="213" t="s">
        <v>505</v>
      </c>
      <c r="B28" s="214" t="s">
        <v>431</v>
      </c>
      <c r="C28" s="237"/>
      <c r="D28" s="237"/>
      <c r="E28" s="240">
        <v>43831</v>
      </c>
      <c r="F28" s="240">
        <v>43861</v>
      </c>
      <c r="G28" s="237"/>
      <c r="H28" s="237"/>
      <c r="I28" s="97"/>
      <c r="J28" s="97"/>
      <c r="K28" s="95"/>
      <c r="L28" s="95"/>
    </row>
    <row r="29" spans="1:12" s="75" customFormat="1" ht="42" customHeight="1" x14ac:dyDescent="0.25">
      <c r="A29" s="213" t="s">
        <v>506</v>
      </c>
      <c r="B29" s="214" t="s">
        <v>507</v>
      </c>
      <c r="C29" s="237"/>
      <c r="D29" s="237"/>
      <c r="E29" s="240">
        <v>43892</v>
      </c>
      <c r="F29" s="240">
        <v>43982</v>
      </c>
      <c r="G29" s="237"/>
      <c r="H29" s="237"/>
      <c r="I29" s="97"/>
      <c r="J29" s="97"/>
      <c r="K29" s="95"/>
      <c r="L29" s="95"/>
    </row>
    <row r="30" spans="1:12" s="75" customFormat="1" ht="37.5" customHeight="1" x14ac:dyDescent="0.25">
      <c r="A30" s="213" t="s">
        <v>508</v>
      </c>
      <c r="B30" s="214" t="s">
        <v>196</v>
      </c>
      <c r="C30" s="237"/>
      <c r="D30" s="237"/>
      <c r="E30" s="240">
        <v>43983</v>
      </c>
      <c r="F30" s="240">
        <v>43998</v>
      </c>
      <c r="G30" s="237"/>
      <c r="H30" s="237"/>
      <c r="I30" s="97"/>
      <c r="J30" s="97"/>
      <c r="K30" s="95"/>
      <c r="L30" s="95"/>
    </row>
    <row r="31" spans="1:12" s="75" customFormat="1" ht="18.75" x14ac:dyDescent="0.25">
      <c r="A31" s="213" t="s">
        <v>509</v>
      </c>
      <c r="B31" s="214" t="s">
        <v>195</v>
      </c>
      <c r="C31" s="237"/>
      <c r="D31" s="237"/>
      <c r="E31" s="97"/>
      <c r="F31" s="97"/>
      <c r="G31" s="237"/>
      <c r="H31" s="237"/>
      <c r="I31" s="97"/>
      <c r="J31" s="97"/>
      <c r="K31" s="95"/>
      <c r="L31" s="95"/>
    </row>
    <row r="32" spans="1:12" s="75" customFormat="1" ht="37.5" customHeight="1" x14ac:dyDescent="0.25">
      <c r="A32" s="211" t="s">
        <v>179</v>
      </c>
      <c r="B32" s="212" t="s">
        <v>194</v>
      </c>
      <c r="C32" s="237"/>
      <c r="D32" s="237"/>
      <c r="E32" s="240">
        <v>43466</v>
      </c>
      <c r="F32" s="240">
        <v>43526</v>
      </c>
      <c r="G32" s="237">
        <v>45301</v>
      </c>
      <c r="H32" s="237">
        <v>45311</v>
      </c>
      <c r="I32" s="97">
        <f>IF([1]Лист2!$B$3&lt;G32,0,IF(H32&lt;&gt;" ",(100),([1]Лист2!$B$3-C32+1)/(D32-C32+1)*100))</f>
        <v>100</v>
      </c>
      <c r="J32" s="97">
        <f>IF(I32&gt;0,100,0)</f>
        <v>100</v>
      </c>
      <c r="K32" s="95"/>
      <c r="L32" s="95"/>
    </row>
    <row r="33" spans="1:12" s="75" customFormat="1" ht="47.25" customHeight="1" x14ac:dyDescent="0.25">
      <c r="A33" s="213" t="s">
        <v>510</v>
      </c>
      <c r="B33" s="214" t="s">
        <v>511</v>
      </c>
      <c r="C33" s="237"/>
      <c r="D33" s="237"/>
      <c r="E33" s="241">
        <v>43466</v>
      </c>
      <c r="F33" s="241">
        <v>43496</v>
      </c>
      <c r="G33" s="237">
        <v>45316</v>
      </c>
      <c r="H33" s="237">
        <v>45326</v>
      </c>
      <c r="I33" s="97">
        <f>IF([1]Лист2!$B$3&lt;G33,0,IF(H33&lt;&gt;" ",(100),([1]Лист2!$B$3-C33+1)/(D33-C33+1)*100))</f>
        <v>100</v>
      </c>
      <c r="J33" s="97">
        <f t="shared" ref="J33:J37" si="0">IF(I33&gt;0,100,0)</f>
        <v>100</v>
      </c>
      <c r="K33" s="96"/>
      <c r="L33" s="95"/>
    </row>
    <row r="34" spans="1:12" s="75" customFormat="1" ht="49.5" customHeight="1" x14ac:dyDescent="0.25">
      <c r="A34" s="213" t="s">
        <v>512</v>
      </c>
      <c r="B34" s="214" t="s">
        <v>513</v>
      </c>
      <c r="C34" s="237"/>
      <c r="D34" s="237"/>
      <c r="E34" s="241">
        <v>43466</v>
      </c>
      <c r="F34" s="241">
        <v>43526</v>
      </c>
      <c r="G34" s="237">
        <v>45331</v>
      </c>
      <c r="H34" s="237">
        <v>45341</v>
      </c>
      <c r="I34" s="97">
        <f>IF([1]Лист2!$B$3&lt;G34,0,IF(H34&lt;&gt;" ",(100),([1]Лист2!$B$3-C34+1)/(D34-C34+1)*100))</f>
        <v>100</v>
      </c>
      <c r="J34" s="97">
        <f t="shared" si="0"/>
        <v>100</v>
      </c>
      <c r="K34" s="96"/>
      <c r="L34" s="95"/>
    </row>
    <row r="35" spans="1:12" ht="37.5" customHeight="1" x14ac:dyDescent="0.25">
      <c r="A35" s="213" t="s">
        <v>514</v>
      </c>
      <c r="B35" s="214" t="s">
        <v>515</v>
      </c>
      <c r="C35" s="237"/>
      <c r="D35" s="237"/>
      <c r="E35" s="238"/>
      <c r="F35" s="239"/>
      <c r="G35" s="237">
        <v>45346</v>
      </c>
      <c r="H35" s="237">
        <v>45356</v>
      </c>
      <c r="I35" s="97">
        <f>IF([1]Лист2!$B$3&lt;G35,0,IF(H35&lt;&gt;" ",(100),([1]Лист2!$B$3-C35+1)/(D35-C35+1)*100))</f>
        <v>100</v>
      </c>
      <c r="J35" s="97">
        <f t="shared" si="0"/>
        <v>100</v>
      </c>
      <c r="K35" s="95"/>
      <c r="L35" s="95"/>
    </row>
    <row r="36" spans="1:12" ht="37.5" x14ac:dyDescent="0.25">
      <c r="A36" s="211" t="s">
        <v>177</v>
      </c>
      <c r="B36" s="212" t="s">
        <v>516</v>
      </c>
      <c r="C36" s="237"/>
      <c r="D36" s="237"/>
      <c r="E36" s="242">
        <v>43983</v>
      </c>
      <c r="F36" s="243">
        <v>44125</v>
      </c>
      <c r="G36" s="237">
        <v>45361</v>
      </c>
      <c r="H36" s="237">
        <v>45371</v>
      </c>
      <c r="I36" s="97">
        <f>IF([1]Лист2!$B$3&lt;G36,0,IF(H36&lt;&gt;" ",(100),([1]Лист2!$B$3-C36+1)/(D36-C36+1)*100))</f>
        <v>100</v>
      </c>
      <c r="J36" s="97">
        <f t="shared" si="0"/>
        <v>100</v>
      </c>
      <c r="K36" s="95"/>
      <c r="L36" s="95"/>
    </row>
    <row r="37" spans="1:12" ht="37.5" x14ac:dyDescent="0.25">
      <c r="A37" s="213" t="s">
        <v>517</v>
      </c>
      <c r="B37" s="214" t="s">
        <v>518</v>
      </c>
      <c r="C37" s="237"/>
      <c r="D37" s="237"/>
      <c r="E37" s="244">
        <v>43999</v>
      </c>
      <c r="F37" s="244">
        <v>44029</v>
      </c>
      <c r="G37" s="237">
        <v>45376</v>
      </c>
      <c r="H37" s="237"/>
      <c r="I37" s="97">
        <f>IF([1]Лист2!$B$3&lt;G37,0,IF(H37&lt;&gt;" ",(100),([1]Лист2!$B$3-C37+1)/(D37-C37+1)*100))</f>
        <v>100</v>
      </c>
      <c r="J37" s="97">
        <f t="shared" si="0"/>
        <v>100</v>
      </c>
      <c r="K37" s="95"/>
      <c r="L37" s="95"/>
    </row>
    <row r="38" spans="1:12" ht="18.75" x14ac:dyDescent="0.25">
      <c r="A38" s="213" t="s">
        <v>519</v>
      </c>
      <c r="B38" s="214" t="s">
        <v>193</v>
      </c>
      <c r="C38" s="237"/>
      <c r="D38" s="237"/>
      <c r="E38" s="244">
        <v>43983</v>
      </c>
      <c r="F38" s="244">
        <v>44043</v>
      </c>
      <c r="G38" s="237"/>
      <c r="H38" s="237"/>
      <c r="I38" s="97"/>
      <c r="J38" s="97"/>
      <c r="K38" s="95"/>
      <c r="L38" s="95"/>
    </row>
    <row r="39" spans="1:12" ht="33.75" customHeight="1" x14ac:dyDescent="0.25">
      <c r="A39" s="213" t="s">
        <v>520</v>
      </c>
      <c r="B39" s="214" t="s">
        <v>192</v>
      </c>
      <c r="C39" s="237"/>
      <c r="D39" s="237"/>
      <c r="E39" s="244">
        <v>44044</v>
      </c>
      <c r="F39" s="244">
        <v>44089</v>
      </c>
      <c r="G39" s="237"/>
      <c r="H39" s="237"/>
      <c r="I39" s="97"/>
      <c r="J39" s="97"/>
      <c r="K39" s="95"/>
      <c r="L39" s="95"/>
    </row>
    <row r="40" spans="1:12" ht="63" customHeight="1" x14ac:dyDescent="0.25">
      <c r="A40" s="213" t="s">
        <v>521</v>
      </c>
      <c r="B40" s="214" t="s">
        <v>191</v>
      </c>
      <c r="C40" s="237"/>
      <c r="D40" s="237"/>
      <c r="E40" s="244">
        <v>44090</v>
      </c>
      <c r="F40" s="244">
        <v>44120</v>
      </c>
      <c r="G40" s="237"/>
      <c r="H40" s="237"/>
      <c r="I40" s="97"/>
      <c r="J40" s="97"/>
      <c r="K40" s="95"/>
      <c r="L40" s="95"/>
    </row>
    <row r="41" spans="1:12" ht="58.5" customHeight="1" x14ac:dyDescent="0.25">
      <c r="A41" s="213" t="s">
        <v>522</v>
      </c>
      <c r="B41" s="214" t="s">
        <v>523</v>
      </c>
      <c r="C41" s="237"/>
      <c r="D41" s="237"/>
      <c r="E41" s="244">
        <v>44120</v>
      </c>
      <c r="F41" s="244">
        <v>44125</v>
      </c>
      <c r="G41" s="237"/>
      <c r="H41" s="237"/>
      <c r="I41" s="97"/>
      <c r="J41" s="97"/>
      <c r="K41" s="95"/>
      <c r="L41" s="95"/>
    </row>
    <row r="42" spans="1:12" ht="34.5" customHeight="1" x14ac:dyDescent="0.25">
      <c r="A42" s="211" t="s">
        <v>176</v>
      </c>
      <c r="B42" s="212" t="s">
        <v>190</v>
      </c>
      <c r="C42" s="237"/>
      <c r="D42" s="237"/>
      <c r="E42" s="244">
        <v>44120</v>
      </c>
      <c r="F42" s="244">
        <v>44125</v>
      </c>
      <c r="G42" s="237"/>
      <c r="H42" s="237"/>
      <c r="I42" s="97"/>
      <c r="J42" s="97"/>
      <c r="K42" s="95"/>
      <c r="L42" s="95"/>
    </row>
    <row r="43" spans="1:12" ht="24.75" customHeight="1" x14ac:dyDescent="0.25">
      <c r="A43" s="213" t="s">
        <v>524</v>
      </c>
      <c r="B43" s="214" t="s">
        <v>525</v>
      </c>
      <c r="C43" s="237"/>
      <c r="D43" s="237"/>
      <c r="E43" s="244">
        <v>44120</v>
      </c>
      <c r="F43" s="244">
        <v>44125</v>
      </c>
      <c r="G43" s="237"/>
      <c r="H43" s="237"/>
      <c r="I43" s="97"/>
      <c r="J43" s="97"/>
      <c r="K43" s="95"/>
      <c r="L43" s="95"/>
    </row>
    <row r="44" spans="1:12" ht="90.75" customHeight="1" x14ac:dyDescent="0.25">
      <c r="A44" s="213" t="s">
        <v>526</v>
      </c>
      <c r="B44" s="214" t="s">
        <v>189</v>
      </c>
      <c r="C44" s="237"/>
      <c r="D44" s="237"/>
      <c r="E44" s="244">
        <v>44120</v>
      </c>
      <c r="F44" s="244">
        <v>44125</v>
      </c>
      <c r="G44" s="237"/>
      <c r="H44" s="237"/>
      <c r="I44" s="97"/>
      <c r="J44" s="97"/>
      <c r="K44" s="95"/>
      <c r="L44" s="95"/>
    </row>
    <row r="45" spans="1:12" ht="167.25" customHeight="1" x14ac:dyDescent="0.25">
      <c r="A45" s="213" t="s">
        <v>527</v>
      </c>
      <c r="B45" s="214" t="s">
        <v>528</v>
      </c>
      <c r="C45" s="237"/>
      <c r="D45" s="237"/>
      <c r="E45" s="244">
        <v>44120</v>
      </c>
      <c r="F45" s="244">
        <v>44125</v>
      </c>
      <c r="G45" s="237"/>
      <c r="H45" s="237"/>
      <c r="I45" s="97"/>
      <c r="J45" s="97"/>
      <c r="K45" s="95"/>
      <c r="L45" s="95"/>
    </row>
    <row r="46" spans="1:12" ht="30.75" customHeight="1" x14ac:dyDescent="0.25">
      <c r="A46" s="213" t="s">
        <v>529</v>
      </c>
      <c r="B46" s="214" t="s">
        <v>530</v>
      </c>
      <c r="C46" s="237"/>
      <c r="D46" s="237"/>
      <c r="E46" s="244">
        <v>44120</v>
      </c>
      <c r="F46" s="244">
        <v>44125</v>
      </c>
      <c r="G46" s="237"/>
      <c r="H46" s="237"/>
      <c r="I46" s="97"/>
      <c r="J46" s="97"/>
      <c r="K46" s="95"/>
      <c r="L46"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31" zoomScale="60" zoomScaleNormal="70" workbookViewId="0">
      <selection activeCell="D56" sqref="D56:D63"/>
    </sheetView>
  </sheetViews>
  <sheetFormatPr defaultColWidth="9.140625" defaultRowHeight="15.75" x14ac:dyDescent="0.25"/>
  <cols>
    <col min="1" max="1" width="9.140625" style="67"/>
    <col min="2" max="2" width="57.85546875" style="67" customWidth="1"/>
    <col min="3" max="3" width="13" style="221"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8"/>
      <c r="D1" s="68"/>
      <c r="E1" s="68"/>
      <c r="F1" s="68"/>
      <c r="L1" s="68"/>
      <c r="M1" s="68"/>
      <c r="P1" s="68"/>
      <c r="Q1" s="68"/>
      <c r="T1" s="68"/>
      <c r="U1" s="68"/>
      <c r="AC1" s="42" t="s">
        <v>69</v>
      </c>
    </row>
    <row r="2" spans="1:29" ht="18.75" x14ac:dyDescent="0.3">
      <c r="A2" s="68"/>
      <c r="B2" s="68"/>
      <c r="C2" s="218"/>
      <c r="D2" s="68"/>
      <c r="E2" s="68"/>
      <c r="F2" s="68"/>
      <c r="L2" s="68"/>
      <c r="M2" s="68"/>
      <c r="P2" s="68"/>
      <c r="Q2" s="68"/>
      <c r="T2" s="68"/>
      <c r="U2" s="68"/>
      <c r="AC2" s="14" t="s">
        <v>10</v>
      </c>
    </row>
    <row r="3" spans="1:29" ht="18.75" x14ac:dyDescent="0.3">
      <c r="A3" s="68"/>
      <c r="B3" s="68"/>
      <c r="C3" s="218"/>
      <c r="D3" s="68"/>
      <c r="E3" s="68"/>
      <c r="F3" s="68"/>
      <c r="L3" s="68"/>
      <c r="M3" s="68"/>
      <c r="P3" s="68"/>
      <c r="Q3" s="68"/>
      <c r="T3" s="68"/>
      <c r="U3" s="68"/>
      <c r="AC3" s="14" t="s">
        <v>68</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8"/>
      <c r="B5" s="68"/>
      <c r="C5" s="218"/>
      <c r="D5" s="68"/>
      <c r="E5" s="68"/>
      <c r="F5" s="68"/>
      <c r="L5" s="68"/>
      <c r="M5" s="68"/>
      <c r="P5" s="68"/>
      <c r="Q5" s="68"/>
      <c r="T5" s="68"/>
      <c r="U5" s="68"/>
      <c r="AC5" s="14"/>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2"/>
      <c r="B7" s="12"/>
      <c r="C7" s="215"/>
      <c r="D7" s="12"/>
      <c r="E7" s="12"/>
      <c r="F7" s="12"/>
      <c r="G7" s="12"/>
      <c r="H7" s="12"/>
      <c r="I7" s="12"/>
      <c r="J7" s="93"/>
      <c r="K7" s="93"/>
      <c r="L7" s="93"/>
      <c r="M7" s="93"/>
      <c r="N7" s="93"/>
      <c r="O7" s="93"/>
      <c r="P7" s="93"/>
      <c r="Q7" s="93"/>
      <c r="R7" s="93"/>
      <c r="S7" s="93"/>
      <c r="T7" s="93"/>
      <c r="U7" s="93"/>
      <c r="V7" s="93"/>
      <c r="W7" s="93"/>
      <c r="X7" s="93"/>
      <c r="Y7" s="93"/>
      <c r="Z7" s="93"/>
      <c r="AA7" s="93"/>
      <c r="AB7" s="93"/>
      <c r="AC7" s="93"/>
    </row>
    <row r="8" spans="1:29"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2"/>
      <c r="B10" s="12"/>
      <c r="C10" s="215"/>
      <c r="D10" s="12"/>
      <c r="E10" s="12"/>
      <c r="F10" s="12"/>
      <c r="G10" s="12"/>
      <c r="H10" s="12"/>
      <c r="I10" s="12"/>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0" t="str">
        <f>'1. паспорт местоположение'!A12:C12</f>
        <v>O_Kgn_1.1.1.3.81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0"/>
      <c r="B13" s="10"/>
      <c r="C13" s="216"/>
      <c r="D13" s="10"/>
      <c r="E13" s="10"/>
      <c r="F13" s="10"/>
      <c r="G13" s="10"/>
      <c r="H13" s="10"/>
      <c r="I13" s="10"/>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0" t="str">
        <f>'1. паспорт местоположение'!A15:C15</f>
        <v>ТП-827 (оборудование) (203006041) (по договору  КГ-23-0242-200-110)</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92" t="s">
        <v>467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8"/>
      <c r="B19" s="68"/>
      <c r="C19" s="21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9" t="s">
        <v>188</v>
      </c>
      <c r="B20" s="389" t="s">
        <v>187</v>
      </c>
      <c r="C20" s="371" t="s">
        <v>186</v>
      </c>
      <c r="D20" s="371"/>
      <c r="E20" s="391" t="s">
        <v>185</v>
      </c>
      <c r="F20" s="391"/>
      <c r="G20" s="389" t="s">
        <v>575</v>
      </c>
      <c r="H20" s="382" t="s">
        <v>545</v>
      </c>
      <c r="I20" s="383"/>
      <c r="J20" s="383"/>
      <c r="K20" s="383"/>
      <c r="L20" s="382" t="s">
        <v>546</v>
      </c>
      <c r="M20" s="383"/>
      <c r="N20" s="383"/>
      <c r="O20" s="383"/>
      <c r="P20" s="382" t="s">
        <v>547</v>
      </c>
      <c r="Q20" s="383"/>
      <c r="R20" s="383"/>
      <c r="S20" s="383"/>
      <c r="T20" s="382" t="s">
        <v>548</v>
      </c>
      <c r="U20" s="383"/>
      <c r="V20" s="383"/>
      <c r="W20" s="383"/>
      <c r="X20" s="382" t="s">
        <v>549</v>
      </c>
      <c r="Y20" s="383"/>
      <c r="Z20" s="383"/>
      <c r="AA20" s="383"/>
      <c r="AB20" s="393" t="s">
        <v>184</v>
      </c>
      <c r="AC20" s="394"/>
      <c r="AD20" s="91"/>
      <c r="AE20" s="91"/>
      <c r="AF20" s="91"/>
    </row>
    <row r="21" spans="1:32" ht="99.75" customHeight="1" x14ac:dyDescent="0.25">
      <c r="A21" s="390"/>
      <c r="B21" s="390"/>
      <c r="C21" s="371"/>
      <c r="D21" s="371"/>
      <c r="E21" s="391"/>
      <c r="F21" s="391"/>
      <c r="G21" s="390"/>
      <c r="H21" s="371" t="s">
        <v>2</v>
      </c>
      <c r="I21" s="371"/>
      <c r="J21" s="371" t="s">
        <v>11</v>
      </c>
      <c r="K21" s="371"/>
      <c r="L21" s="371" t="s">
        <v>2</v>
      </c>
      <c r="M21" s="371"/>
      <c r="N21" s="371" t="s">
        <v>11</v>
      </c>
      <c r="O21" s="371"/>
      <c r="P21" s="371" t="s">
        <v>2</v>
      </c>
      <c r="Q21" s="371"/>
      <c r="R21" s="371" t="s">
        <v>11</v>
      </c>
      <c r="S21" s="371"/>
      <c r="T21" s="371" t="s">
        <v>2</v>
      </c>
      <c r="U21" s="371"/>
      <c r="V21" s="371" t="s">
        <v>11</v>
      </c>
      <c r="W21" s="371"/>
      <c r="X21" s="371" t="s">
        <v>2</v>
      </c>
      <c r="Y21" s="371"/>
      <c r="Z21" s="371" t="s">
        <v>574</v>
      </c>
      <c r="AA21" s="371"/>
      <c r="AB21" s="395"/>
      <c r="AC21" s="396"/>
    </row>
    <row r="22" spans="1:32" ht="89.25" customHeight="1" x14ac:dyDescent="0.25">
      <c r="A22" s="378"/>
      <c r="B22" s="378"/>
      <c r="C22" s="219" t="s">
        <v>2</v>
      </c>
      <c r="D22" s="88" t="s">
        <v>11</v>
      </c>
      <c r="E22" s="90" t="s">
        <v>576</v>
      </c>
      <c r="F22" s="90" t="s">
        <v>577</v>
      </c>
      <c r="G22" s="378"/>
      <c r="H22" s="89" t="s">
        <v>449</v>
      </c>
      <c r="I22" s="89" t="s">
        <v>450</v>
      </c>
      <c r="J22" s="89" t="s">
        <v>449</v>
      </c>
      <c r="K22" s="89" t="s">
        <v>450</v>
      </c>
      <c r="L22" s="89" t="s">
        <v>449</v>
      </c>
      <c r="M22" s="89" t="s">
        <v>450</v>
      </c>
      <c r="N22" s="89" t="s">
        <v>449</v>
      </c>
      <c r="O22" s="89" t="s">
        <v>450</v>
      </c>
      <c r="P22" s="89" t="s">
        <v>449</v>
      </c>
      <c r="Q22" s="89" t="s">
        <v>450</v>
      </c>
      <c r="R22" s="89" t="s">
        <v>449</v>
      </c>
      <c r="S22" s="89" t="s">
        <v>450</v>
      </c>
      <c r="T22" s="89" t="s">
        <v>449</v>
      </c>
      <c r="U22" s="89" t="s">
        <v>450</v>
      </c>
      <c r="V22" s="89" t="s">
        <v>449</v>
      </c>
      <c r="W22" s="89" t="s">
        <v>450</v>
      </c>
      <c r="X22" s="89" t="s">
        <v>449</v>
      </c>
      <c r="Y22" s="89" t="s">
        <v>450</v>
      </c>
      <c r="Z22" s="89" t="s">
        <v>449</v>
      </c>
      <c r="AA22" s="89" t="s">
        <v>450</v>
      </c>
      <c r="AB22" s="88" t="s">
        <v>183</v>
      </c>
      <c r="AC22" s="88" t="s">
        <v>11</v>
      </c>
    </row>
    <row r="23" spans="1:32" ht="19.5" customHeight="1" x14ac:dyDescent="0.25">
      <c r="A23" s="81">
        <v>1</v>
      </c>
      <c r="B23" s="81">
        <v>2</v>
      </c>
      <c r="C23" s="217">
        <v>3</v>
      </c>
      <c r="D23" s="81">
        <v>4</v>
      </c>
      <c r="E23" s="81">
        <v>5</v>
      </c>
      <c r="F23" s="81">
        <v>6</v>
      </c>
      <c r="G23" s="192">
        <v>7</v>
      </c>
      <c r="H23" s="192">
        <v>8</v>
      </c>
      <c r="I23" s="192">
        <v>9</v>
      </c>
      <c r="J23" s="192">
        <v>10</v>
      </c>
      <c r="K23" s="192">
        <v>11</v>
      </c>
      <c r="L23" s="217">
        <v>12</v>
      </c>
      <c r="M23" s="217">
        <v>13</v>
      </c>
      <c r="N23" s="217">
        <v>14</v>
      </c>
      <c r="O23" s="217">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ht="47.25" customHeight="1" x14ac:dyDescent="0.25">
      <c r="A24" s="86">
        <v>1</v>
      </c>
      <c r="B24" s="85" t="s">
        <v>182</v>
      </c>
      <c r="C24" s="229">
        <f>C27</f>
        <v>0</v>
      </c>
      <c r="D24" s="229">
        <f>D27</f>
        <v>6.5393423999999992E-2</v>
      </c>
      <c r="E24" s="249">
        <f>E25+E26+E27+E28+E29</f>
        <v>0</v>
      </c>
      <c r="F24" s="249">
        <f>F25+F26+F27+F28+F29</f>
        <v>0</v>
      </c>
      <c r="G24" s="229"/>
      <c r="H24" s="229">
        <f>H25+H26+H27+H28+H29</f>
        <v>0</v>
      </c>
      <c r="I24" s="229">
        <f t="shared" ref="I24:AB24" si="0">I25+I26+I27+I28+I29</f>
        <v>0</v>
      </c>
      <c r="J24" s="229">
        <f t="shared" si="0"/>
        <v>0</v>
      </c>
      <c r="K24" s="229">
        <f t="shared" si="0"/>
        <v>0</v>
      </c>
      <c r="L24" s="229">
        <f t="shared" si="0"/>
        <v>0</v>
      </c>
      <c r="M24" s="229">
        <f t="shared" si="0"/>
        <v>0</v>
      </c>
      <c r="N24" s="229">
        <f t="shared" si="0"/>
        <v>6.5393423999999992E-2</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6.5393423999999992E-2</v>
      </c>
    </row>
    <row r="25" spans="1:32" ht="24" customHeight="1" x14ac:dyDescent="0.25">
      <c r="A25" s="83" t="s">
        <v>181</v>
      </c>
      <c r="B25" s="54" t="s">
        <v>180</v>
      </c>
      <c r="C25" s="229"/>
      <c r="D25" s="229"/>
      <c r="E25" s="249"/>
      <c r="F25" s="24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3"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3" t="s">
        <v>177</v>
      </c>
      <c r="B27" s="54" t="s">
        <v>430</v>
      </c>
      <c r="C27" s="228">
        <f>SUM(H27,L27,P27,T27,X27)</f>
        <v>0</v>
      </c>
      <c r="D27" s="228">
        <f>SUM(J27,N27,R27,V27,Z27)</f>
        <v>6.5393423999999992E-2</v>
      </c>
      <c r="E27" s="228">
        <f>X27+T27+P27+L27+H27</f>
        <v>0</v>
      </c>
      <c r="F27" s="228">
        <f>X27+T27+P27+L27+H27</f>
        <v>0</v>
      </c>
      <c r="G27" s="228"/>
      <c r="H27" s="228">
        <v>0</v>
      </c>
      <c r="I27" s="228"/>
      <c r="J27" s="228">
        <v>0</v>
      </c>
      <c r="K27" s="228"/>
      <c r="L27" s="228">
        <v>0</v>
      </c>
      <c r="M27" s="228"/>
      <c r="N27" s="228">
        <v>6.5393423999999992E-2</v>
      </c>
      <c r="O27" s="228"/>
      <c r="P27" s="228">
        <v>0</v>
      </c>
      <c r="Q27" s="228"/>
      <c r="R27" s="228">
        <v>0</v>
      </c>
      <c r="S27" s="228"/>
      <c r="T27" s="228">
        <v>0</v>
      </c>
      <c r="U27" s="228"/>
      <c r="V27" s="228">
        <v>0</v>
      </c>
      <c r="W27" s="228"/>
      <c r="X27" s="228">
        <v>0</v>
      </c>
      <c r="Y27" s="228"/>
      <c r="Z27" s="228">
        <v>0</v>
      </c>
      <c r="AA27" s="228"/>
      <c r="AB27" s="228">
        <f>X27+T27+P27+L27+H27</f>
        <v>0</v>
      </c>
      <c r="AC27" s="228">
        <f>Z27+V27+R27+N27+J27</f>
        <v>6.5393423999999992E-2</v>
      </c>
    </row>
    <row r="28" spans="1:32" x14ac:dyDescent="0.25">
      <c r="A28" s="83" t="s">
        <v>176</v>
      </c>
      <c r="B28" s="54" t="s">
        <v>175</v>
      </c>
      <c r="C28" s="228"/>
      <c r="D28" s="228"/>
      <c r="E28" s="228"/>
      <c r="F28" s="228"/>
      <c r="G28" s="231"/>
      <c r="H28" s="231"/>
      <c r="I28" s="231"/>
      <c r="J28" s="231"/>
      <c r="K28" s="231"/>
      <c r="L28" s="231"/>
      <c r="M28" s="231"/>
      <c r="N28" s="231"/>
      <c r="O28" s="228"/>
      <c r="P28" s="231"/>
      <c r="Q28" s="231"/>
      <c r="R28" s="231"/>
      <c r="S28" s="228"/>
      <c r="T28" s="231"/>
      <c r="U28" s="231"/>
      <c r="V28" s="231"/>
      <c r="W28" s="228"/>
      <c r="X28" s="228"/>
      <c r="Y28" s="228"/>
      <c r="Z28" s="228"/>
      <c r="AA28" s="228"/>
      <c r="AB28" s="228"/>
      <c r="AC28" s="228"/>
    </row>
    <row r="29" spans="1:32" x14ac:dyDescent="0.25">
      <c r="A29" s="83" t="s">
        <v>174</v>
      </c>
      <c r="B29" s="87" t="s">
        <v>173</v>
      </c>
      <c r="C29" s="228"/>
      <c r="D29" s="228"/>
      <c r="E29" s="228"/>
      <c r="F29" s="228"/>
      <c r="G29" s="231"/>
      <c r="H29" s="231"/>
      <c r="I29" s="231"/>
      <c r="J29" s="231"/>
      <c r="K29" s="231"/>
      <c r="L29" s="231"/>
      <c r="M29" s="231"/>
      <c r="N29" s="231"/>
      <c r="O29" s="228"/>
      <c r="P29" s="231"/>
      <c r="Q29" s="231"/>
      <c r="R29" s="231"/>
      <c r="S29" s="228"/>
      <c r="T29" s="231"/>
      <c r="U29" s="231"/>
      <c r="V29" s="231"/>
      <c r="W29" s="228"/>
      <c r="X29" s="228"/>
      <c r="Y29" s="228"/>
      <c r="Z29" s="228"/>
      <c r="AA29" s="228"/>
      <c r="AB29" s="228"/>
      <c r="AC29" s="228"/>
    </row>
    <row r="30" spans="1:32" ht="47.25" x14ac:dyDescent="0.25">
      <c r="A30" s="86" t="s">
        <v>63</v>
      </c>
      <c r="B30" s="85" t="s">
        <v>172</v>
      </c>
      <c r="C30" s="228">
        <f>SUM(H30,L30,P30,T30,X30)</f>
        <v>0</v>
      </c>
      <c r="D30" s="228">
        <f>SUM(J30,N30,R30,V30,Z30)</f>
        <v>5.4494520000000005E-2</v>
      </c>
      <c r="E30" s="228">
        <f>X30+T30+P30+L30+H30</f>
        <v>0</v>
      </c>
      <c r="F30" s="228">
        <f>X30+T30+P30+L30+H30</f>
        <v>0</v>
      </c>
      <c r="G30" s="231"/>
      <c r="H30" s="228">
        <v>0</v>
      </c>
      <c r="I30" s="228"/>
      <c r="J30" s="228">
        <v>0</v>
      </c>
      <c r="K30" s="228"/>
      <c r="L30" s="228">
        <v>0</v>
      </c>
      <c r="M30" s="228"/>
      <c r="N30" s="228">
        <v>5.4494520000000005E-2</v>
      </c>
      <c r="O30" s="228"/>
      <c r="P30" s="228">
        <v>0</v>
      </c>
      <c r="Q30" s="228"/>
      <c r="R30" s="228">
        <v>0</v>
      </c>
      <c r="S30" s="228"/>
      <c r="T30" s="228">
        <v>0</v>
      </c>
      <c r="U30" s="228"/>
      <c r="V30" s="228">
        <v>0</v>
      </c>
      <c r="W30" s="228"/>
      <c r="X30" s="228">
        <v>0</v>
      </c>
      <c r="Y30" s="228"/>
      <c r="Z30" s="228">
        <v>0</v>
      </c>
      <c r="AA30" s="228"/>
      <c r="AB30" s="228">
        <f>C30</f>
        <v>0</v>
      </c>
      <c r="AC30" s="228">
        <f>D30</f>
        <v>5.4494520000000005E-2</v>
      </c>
    </row>
    <row r="31" spans="1:32" x14ac:dyDescent="0.25">
      <c r="A31" s="86" t="s">
        <v>171</v>
      </c>
      <c r="B31" s="54" t="s">
        <v>170</v>
      </c>
      <c r="C31" s="228"/>
      <c r="D31" s="228"/>
      <c r="E31" s="229"/>
      <c r="F31" s="229"/>
      <c r="G31" s="231"/>
      <c r="H31" s="231"/>
      <c r="I31" s="231"/>
      <c r="J31" s="231"/>
      <c r="K31" s="231"/>
      <c r="L31" s="231"/>
      <c r="M31" s="231"/>
      <c r="N31" s="231"/>
      <c r="O31" s="228"/>
      <c r="P31" s="231"/>
      <c r="Q31" s="231"/>
      <c r="R31" s="231"/>
      <c r="S31" s="228"/>
      <c r="T31" s="231"/>
      <c r="U31" s="231"/>
      <c r="V31" s="231"/>
      <c r="W31" s="228"/>
      <c r="X31" s="228"/>
      <c r="Y31" s="228"/>
      <c r="Z31" s="228"/>
      <c r="AA31" s="228"/>
      <c r="AB31" s="228"/>
      <c r="AC31" s="228"/>
    </row>
    <row r="32" spans="1:32" ht="31.5" x14ac:dyDescent="0.25">
      <c r="A32" s="86" t="s">
        <v>169</v>
      </c>
      <c r="B32" s="54" t="s">
        <v>168</v>
      </c>
      <c r="C32" s="228"/>
      <c r="D32" s="228"/>
      <c r="E32" s="229"/>
      <c r="F32" s="229"/>
      <c r="G32" s="231"/>
      <c r="H32" s="231"/>
      <c r="I32" s="231"/>
      <c r="J32" s="231"/>
      <c r="K32" s="231"/>
      <c r="L32" s="231"/>
      <c r="M32" s="231"/>
      <c r="N32" s="231"/>
      <c r="O32" s="228"/>
      <c r="P32" s="231"/>
      <c r="Q32" s="231"/>
      <c r="R32" s="231"/>
      <c r="S32" s="228"/>
      <c r="T32" s="231"/>
      <c r="U32" s="231"/>
      <c r="V32" s="231"/>
      <c r="W32" s="228"/>
      <c r="X32" s="228"/>
      <c r="Y32" s="228"/>
      <c r="Z32" s="228"/>
      <c r="AA32" s="228"/>
      <c r="AB32" s="228"/>
      <c r="AC32" s="228"/>
    </row>
    <row r="33" spans="1:29" x14ac:dyDescent="0.25">
      <c r="A33" s="86" t="s">
        <v>167</v>
      </c>
      <c r="B33" s="54" t="s">
        <v>166</v>
      </c>
      <c r="C33" s="228"/>
      <c r="D33" s="228"/>
      <c r="E33" s="229"/>
      <c r="F33" s="229"/>
      <c r="G33" s="231"/>
      <c r="H33" s="231"/>
      <c r="I33" s="231"/>
      <c r="J33" s="231"/>
      <c r="K33" s="231"/>
      <c r="L33" s="231"/>
      <c r="M33" s="231"/>
      <c r="N33" s="231"/>
      <c r="O33" s="228"/>
      <c r="P33" s="231"/>
      <c r="Q33" s="231"/>
      <c r="R33" s="231"/>
      <c r="S33" s="228"/>
      <c r="T33" s="231"/>
      <c r="U33" s="231"/>
      <c r="V33" s="231"/>
      <c r="W33" s="228"/>
      <c r="X33" s="228"/>
      <c r="Y33" s="228"/>
      <c r="Z33" s="228"/>
      <c r="AA33" s="228"/>
      <c r="AB33" s="228"/>
      <c r="AC33" s="228"/>
    </row>
    <row r="34" spans="1:29" x14ac:dyDescent="0.25">
      <c r="A34" s="86" t="s">
        <v>165</v>
      </c>
      <c r="B34" s="54" t="s">
        <v>164</v>
      </c>
      <c r="C34" s="228"/>
      <c r="D34" s="228"/>
      <c r="E34" s="229"/>
      <c r="F34" s="229"/>
      <c r="G34" s="231"/>
      <c r="H34" s="231"/>
      <c r="I34" s="231"/>
      <c r="J34" s="231"/>
      <c r="K34" s="231"/>
      <c r="L34" s="231"/>
      <c r="M34" s="231"/>
      <c r="N34" s="231"/>
      <c r="O34" s="228"/>
      <c r="P34" s="231"/>
      <c r="Q34" s="231"/>
      <c r="R34" s="231"/>
      <c r="S34" s="228"/>
      <c r="T34" s="231"/>
      <c r="U34" s="231"/>
      <c r="V34" s="231"/>
      <c r="W34" s="228"/>
      <c r="X34" s="228"/>
      <c r="Y34" s="228"/>
      <c r="Z34" s="228"/>
      <c r="AA34" s="228"/>
      <c r="AB34" s="228"/>
      <c r="AC34" s="228"/>
    </row>
    <row r="35" spans="1:29" ht="31.5" x14ac:dyDescent="0.25">
      <c r="A35" s="86" t="s">
        <v>62</v>
      </c>
      <c r="B35" s="85" t="s">
        <v>163</v>
      </c>
      <c r="C35" s="229"/>
      <c r="D35" s="229"/>
      <c r="E35" s="231"/>
      <c r="F35" s="231"/>
      <c r="G35" s="231"/>
      <c r="H35" s="231"/>
      <c r="I35" s="231"/>
      <c r="J35" s="231"/>
      <c r="K35" s="231"/>
      <c r="L35" s="231"/>
      <c r="M35" s="231"/>
      <c r="N35" s="231"/>
      <c r="O35" s="228"/>
      <c r="P35" s="231"/>
      <c r="Q35" s="231"/>
      <c r="R35" s="231"/>
      <c r="S35" s="228"/>
      <c r="T35" s="231"/>
      <c r="U35" s="231"/>
      <c r="V35" s="231"/>
      <c r="W35" s="228"/>
      <c r="X35" s="228"/>
      <c r="Y35" s="228"/>
      <c r="Z35" s="228"/>
      <c r="AA35" s="228"/>
      <c r="AB35" s="228">
        <f t="shared" ref="AB35:AC36" si="2">C35</f>
        <v>0</v>
      </c>
      <c r="AC35" s="228">
        <f t="shared" si="2"/>
        <v>0</v>
      </c>
    </row>
    <row r="36" spans="1:29" ht="31.5" x14ac:dyDescent="0.25">
      <c r="A36" s="83" t="s">
        <v>162</v>
      </c>
      <c r="B36" s="82" t="s">
        <v>161</v>
      </c>
      <c r="C36" s="232"/>
      <c r="D36" s="229"/>
      <c r="E36" s="231"/>
      <c r="F36" s="231"/>
      <c r="G36" s="231"/>
      <c r="H36" s="231"/>
      <c r="I36" s="231"/>
      <c r="J36" s="231"/>
      <c r="K36" s="231"/>
      <c r="L36" s="231"/>
      <c r="M36" s="231"/>
      <c r="N36" s="231"/>
      <c r="O36" s="228"/>
      <c r="P36" s="231"/>
      <c r="Q36" s="231"/>
      <c r="R36" s="231"/>
      <c r="S36" s="228"/>
      <c r="T36" s="231"/>
      <c r="U36" s="231"/>
      <c r="V36" s="231"/>
      <c r="W36" s="228"/>
      <c r="X36" s="228"/>
      <c r="Y36" s="228"/>
      <c r="Z36" s="228"/>
      <c r="AA36" s="228"/>
      <c r="AB36" s="228">
        <f t="shared" si="2"/>
        <v>0</v>
      </c>
      <c r="AC36" s="228">
        <f t="shared" si="2"/>
        <v>0</v>
      </c>
    </row>
    <row r="37" spans="1:29" x14ac:dyDescent="0.25">
      <c r="A37" s="83" t="s">
        <v>160</v>
      </c>
      <c r="B37" s="82" t="s">
        <v>150</v>
      </c>
      <c r="C37" s="232">
        <f>H37+L37+P37+T37+X37</f>
        <v>0</v>
      </c>
      <c r="D37" s="228">
        <f>J37+N37+R37+V37+Z37</f>
        <v>0</v>
      </c>
      <c r="E37" s="228">
        <f>X37+T37+P37+L37+H37</f>
        <v>0</v>
      </c>
      <c r="F37" s="228">
        <f t="shared" ref="F37" si="3">X37+T37+P37+L37+H37</f>
        <v>0</v>
      </c>
      <c r="G37" s="231"/>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ref="AB37" si="4">X37+T37+P37+L37+H37</f>
        <v>0</v>
      </c>
      <c r="AC37" s="228">
        <f t="shared" ref="AC37" si="5">Z37+V37+R37+N37+J37</f>
        <v>0</v>
      </c>
    </row>
    <row r="38" spans="1:29" x14ac:dyDescent="0.25">
      <c r="A38" s="83" t="s">
        <v>159</v>
      </c>
      <c r="B38" s="82" t="s">
        <v>148</v>
      </c>
      <c r="C38" s="232">
        <f t="shared" ref="C38:C44" si="6">H38+L38+P38+T38+X38</f>
        <v>0</v>
      </c>
      <c r="D38" s="228">
        <f t="shared" ref="D38:D44" si="7">J38+N38+R38+V38+Z38</f>
        <v>0</v>
      </c>
      <c r="E38" s="228">
        <f t="shared" ref="E38:E44" si="8">X38+T38+P38+L38+H38</f>
        <v>0</v>
      </c>
      <c r="F38" s="228">
        <f t="shared" ref="F38:F44" si="9">X38+T38+P38+L38+H38</f>
        <v>0</v>
      </c>
      <c r="G38" s="231"/>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ref="AB38:AB44" si="10">X38+T38+P38+L38+H38</f>
        <v>0</v>
      </c>
      <c r="AC38" s="228">
        <f t="shared" ref="AC38:AC44" si="11">Z38+V38+R38+N38+J38</f>
        <v>0</v>
      </c>
    </row>
    <row r="39" spans="1:29" ht="31.5" x14ac:dyDescent="0.25">
      <c r="A39" s="83" t="s">
        <v>158</v>
      </c>
      <c r="B39" s="54" t="s">
        <v>146</v>
      </c>
      <c r="C39" s="232">
        <f t="shared" si="6"/>
        <v>0</v>
      </c>
      <c r="D39" s="228">
        <f t="shared" si="7"/>
        <v>0</v>
      </c>
      <c r="E39" s="228">
        <f t="shared" si="8"/>
        <v>0</v>
      </c>
      <c r="F39" s="228">
        <f t="shared" si="9"/>
        <v>0</v>
      </c>
      <c r="G39" s="231"/>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10"/>
        <v>0</v>
      </c>
      <c r="AC39" s="228">
        <f t="shared" si="11"/>
        <v>0</v>
      </c>
    </row>
    <row r="40" spans="1:29" ht="31.5" x14ac:dyDescent="0.25">
      <c r="A40" s="83" t="s">
        <v>157</v>
      </c>
      <c r="B40" s="54" t="s">
        <v>144</v>
      </c>
      <c r="C40" s="232">
        <f t="shared" si="6"/>
        <v>0</v>
      </c>
      <c r="D40" s="228">
        <f t="shared" si="7"/>
        <v>0</v>
      </c>
      <c r="E40" s="228">
        <f t="shared" si="8"/>
        <v>0</v>
      </c>
      <c r="F40" s="228">
        <f t="shared" si="9"/>
        <v>0</v>
      </c>
      <c r="G40" s="231"/>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10"/>
        <v>0</v>
      </c>
      <c r="AC40" s="228">
        <f t="shared" si="11"/>
        <v>0</v>
      </c>
    </row>
    <row r="41" spans="1:29" x14ac:dyDescent="0.25">
      <c r="A41" s="83" t="s">
        <v>156</v>
      </c>
      <c r="B41" s="54" t="s">
        <v>142</v>
      </c>
      <c r="C41" s="232">
        <f t="shared" si="6"/>
        <v>0</v>
      </c>
      <c r="D41" s="228">
        <f t="shared" si="7"/>
        <v>0</v>
      </c>
      <c r="E41" s="228">
        <f t="shared" si="8"/>
        <v>0</v>
      </c>
      <c r="F41" s="228">
        <f t="shared" si="9"/>
        <v>0</v>
      </c>
      <c r="G41" s="231"/>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10"/>
        <v>0</v>
      </c>
      <c r="AC41" s="228">
        <f t="shared" si="11"/>
        <v>0</v>
      </c>
    </row>
    <row r="42" spans="1:29" x14ac:dyDescent="0.25">
      <c r="A42" s="83" t="s">
        <v>155</v>
      </c>
      <c r="B42" s="54" t="s">
        <v>550</v>
      </c>
      <c r="C42" s="232">
        <f t="shared" si="6"/>
        <v>0</v>
      </c>
      <c r="D42" s="228">
        <f t="shared" si="7"/>
        <v>2</v>
      </c>
      <c r="E42" s="228">
        <f t="shared" si="8"/>
        <v>0</v>
      </c>
      <c r="F42" s="228">
        <f t="shared" si="9"/>
        <v>0</v>
      </c>
      <c r="G42" s="231"/>
      <c r="H42" s="228">
        <v>0</v>
      </c>
      <c r="I42" s="228"/>
      <c r="J42" s="228">
        <v>0</v>
      </c>
      <c r="K42" s="228"/>
      <c r="L42" s="228">
        <v>0</v>
      </c>
      <c r="M42" s="228"/>
      <c r="N42" s="228">
        <v>2</v>
      </c>
      <c r="O42" s="228"/>
      <c r="P42" s="228">
        <v>0</v>
      </c>
      <c r="Q42" s="228"/>
      <c r="R42" s="228">
        <v>0</v>
      </c>
      <c r="S42" s="228"/>
      <c r="T42" s="228">
        <v>0</v>
      </c>
      <c r="U42" s="228"/>
      <c r="V42" s="228">
        <v>0</v>
      </c>
      <c r="W42" s="228"/>
      <c r="X42" s="228">
        <v>0</v>
      </c>
      <c r="Y42" s="228"/>
      <c r="Z42" s="228">
        <v>0</v>
      </c>
      <c r="AA42" s="228"/>
      <c r="AB42" s="228">
        <f t="shared" si="10"/>
        <v>0</v>
      </c>
      <c r="AC42" s="228">
        <f t="shared" si="11"/>
        <v>2</v>
      </c>
    </row>
    <row r="43" spans="1:29" x14ac:dyDescent="0.25">
      <c r="A43" s="83" t="s">
        <v>551</v>
      </c>
      <c r="B43" s="54" t="s">
        <v>552</v>
      </c>
      <c r="C43" s="232">
        <f t="shared" si="6"/>
        <v>0</v>
      </c>
      <c r="D43" s="228">
        <f t="shared" si="7"/>
        <v>0</v>
      </c>
      <c r="E43" s="228">
        <f t="shared" si="8"/>
        <v>0</v>
      </c>
      <c r="F43" s="228">
        <f t="shared" si="9"/>
        <v>0</v>
      </c>
      <c r="G43" s="231"/>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10"/>
        <v>0</v>
      </c>
      <c r="AC43" s="228">
        <f t="shared" si="11"/>
        <v>0</v>
      </c>
    </row>
    <row r="44" spans="1:29" x14ac:dyDescent="0.25">
      <c r="A44" s="83" t="s">
        <v>553</v>
      </c>
      <c r="B44" s="82" t="s">
        <v>554</v>
      </c>
      <c r="C44" s="232">
        <f t="shared" si="6"/>
        <v>0</v>
      </c>
      <c r="D44" s="228">
        <f t="shared" si="7"/>
        <v>0</v>
      </c>
      <c r="E44" s="228">
        <f t="shared" si="8"/>
        <v>0</v>
      </c>
      <c r="F44" s="228">
        <f t="shared" si="9"/>
        <v>0</v>
      </c>
      <c r="G44" s="231"/>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10"/>
        <v>0</v>
      </c>
      <c r="AC44" s="228">
        <f t="shared" si="11"/>
        <v>0</v>
      </c>
    </row>
    <row r="45" spans="1:29" x14ac:dyDescent="0.25">
      <c r="A45" s="86" t="s">
        <v>61</v>
      </c>
      <c r="B45" s="85" t="s">
        <v>154</v>
      </c>
      <c r="C45" s="229"/>
      <c r="D45" s="229"/>
      <c r="E45" s="231"/>
      <c r="F45" s="231"/>
      <c r="G45" s="231"/>
      <c r="H45" s="229"/>
      <c r="I45" s="231"/>
      <c r="J45" s="229"/>
      <c r="K45" s="231"/>
      <c r="L45" s="229"/>
      <c r="M45" s="231"/>
      <c r="N45" s="229"/>
      <c r="O45" s="228"/>
      <c r="P45" s="229"/>
      <c r="Q45" s="231"/>
      <c r="R45" s="229"/>
      <c r="S45" s="228"/>
      <c r="T45" s="229"/>
      <c r="U45" s="231"/>
      <c r="V45" s="229"/>
      <c r="W45" s="228"/>
      <c r="X45" s="229"/>
      <c r="Y45" s="228"/>
      <c r="Z45" s="229"/>
      <c r="AA45" s="228"/>
      <c r="AB45" s="228"/>
      <c r="AC45" s="228"/>
    </row>
    <row r="46" spans="1:29" x14ac:dyDescent="0.25">
      <c r="A46" s="83" t="s">
        <v>153</v>
      </c>
      <c r="B46" s="54" t="s">
        <v>152</v>
      </c>
      <c r="C46" s="228"/>
      <c r="D46" s="228"/>
      <c r="E46" s="231"/>
      <c r="F46" s="231"/>
      <c r="G46" s="231"/>
      <c r="H46" s="228"/>
      <c r="I46" s="231"/>
      <c r="J46" s="228"/>
      <c r="K46" s="231"/>
      <c r="L46" s="228"/>
      <c r="M46" s="231"/>
      <c r="N46" s="228"/>
      <c r="O46" s="228"/>
      <c r="P46" s="228"/>
      <c r="Q46" s="231"/>
      <c r="R46" s="228"/>
      <c r="S46" s="228"/>
      <c r="T46" s="228"/>
      <c r="U46" s="231"/>
      <c r="V46" s="228"/>
      <c r="W46" s="228"/>
      <c r="X46" s="228"/>
      <c r="Y46" s="228"/>
      <c r="Z46" s="228"/>
      <c r="AA46" s="228"/>
      <c r="AB46" s="228"/>
      <c r="AC46" s="228"/>
    </row>
    <row r="47" spans="1:29" x14ac:dyDescent="0.25">
      <c r="A47" s="83" t="s">
        <v>151</v>
      </c>
      <c r="B47" s="54" t="s">
        <v>150</v>
      </c>
      <c r="C47" s="228">
        <f>SUM(H47,L47,P47,T47,X47)</f>
        <v>0</v>
      </c>
      <c r="D47" s="228">
        <f>SUM(J47,N47,R47,V47,Z47)</f>
        <v>0</v>
      </c>
      <c r="E47" s="228">
        <f>X47+T47+P47+L47+H47</f>
        <v>0</v>
      </c>
      <c r="F47" s="228">
        <f>X47+T47+P47+L47+H47</f>
        <v>0</v>
      </c>
      <c r="G47" s="231"/>
      <c r="H47" s="228">
        <v>0</v>
      </c>
      <c r="I47" s="231"/>
      <c r="J47" s="228">
        <v>0</v>
      </c>
      <c r="K47" s="231"/>
      <c r="L47" s="228">
        <v>0</v>
      </c>
      <c r="M47" s="231"/>
      <c r="N47" s="228">
        <v>0</v>
      </c>
      <c r="O47" s="228"/>
      <c r="P47" s="228">
        <v>0</v>
      </c>
      <c r="Q47" s="231"/>
      <c r="R47" s="228">
        <v>0</v>
      </c>
      <c r="S47" s="228"/>
      <c r="T47" s="228">
        <v>0</v>
      </c>
      <c r="U47" s="231"/>
      <c r="V47" s="228">
        <v>0</v>
      </c>
      <c r="W47" s="228"/>
      <c r="X47" s="228">
        <v>0</v>
      </c>
      <c r="Y47" s="228"/>
      <c r="Z47" s="228">
        <v>0</v>
      </c>
      <c r="AA47" s="228"/>
      <c r="AB47" s="228">
        <f t="shared" ref="AB47:AB60" si="12">X47+T47+P47+L47+H47</f>
        <v>0</v>
      </c>
      <c r="AC47" s="228">
        <f>Z47+V47+R47+N47+J47</f>
        <v>0</v>
      </c>
    </row>
    <row r="48" spans="1:29" x14ac:dyDescent="0.25">
      <c r="A48" s="83" t="s">
        <v>149</v>
      </c>
      <c r="B48" s="54" t="s">
        <v>148</v>
      </c>
      <c r="C48" s="228"/>
      <c r="D48" s="228"/>
      <c r="E48" s="228"/>
      <c r="F48" s="228"/>
      <c r="G48" s="231"/>
      <c r="H48" s="228"/>
      <c r="I48" s="231"/>
      <c r="J48" s="228"/>
      <c r="K48" s="231"/>
      <c r="L48" s="228"/>
      <c r="M48" s="231"/>
      <c r="N48" s="228"/>
      <c r="O48" s="228"/>
      <c r="P48" s="228"/>
      <c r="Q48" s="231"/>
      <c r="R48" s="228"/>
      <c r="S48" s="228"/>
      <c r="T48" s="228"/>
      <c r="U48" s="231"/>
      <c r="V48" s="228"/>
      <c r="W48" s="228"/>
      <c r="X48" s="228"/>
      <c r="Y48" s="228"/>
      <c r="Z48" s="228"/>
      <c r="AA48" s="228"/>
      <c r="AB48" s="228"/>
      <c r="AC48" s="228"/>
    </row>
    <row r="49" spans="1:29" ht="31.5" x14ac:dyDescent="0.25">
      <c r="A49" s="83" t="s">
        <v>147</v>
      </c>
      <c r="B49" s="54" t="s">
        <v>146</v>
      </c>
      <c r="C49" s="228">
        <f t="shared" ref="C49:C54" si="13">SUM(H49,L49,P49,T49,X49)</f>
        <v>0</v>
      </c>
      <c r="D49" s="228">
        <f t="shared" ref="D49:D54" si="14">SUM(J49,N49,R49,V49,Z49)</f>
        <v>0</v>
      </c>
      <c r="E49" s="228">
        <f t="shared" ref="E49:E54" si="15">X49+T49+P49+L49+H49</f>
        <v>0</v>
      </c>
      <c r="F49" s="228">
        <f t="shared" ref="F49:F54" si="16">X49+T49+P49+L49+H49</f>
        <v>0</v>
      </c>
      <c r="G49" s="231"/>
      <c r="H49" s="228">
        <v>0</v>
      </c>
      <c r="I49" s="231"/>
      <c r="J49" s="228">
        <v>0</v>
      </c>
      <c r="K49" s="231"/>
      <c r="L49" s="228">
        <v>0</v>
      </c>
      <c r="M49" s="231"/>
      <c r="N49" s="228">
        <v>0</v>
      </c>
      <c r="O49" s="228"/>
      <c r="P49" s="228">
        <v>0</v>
      </c>
      <c r="Q49" s="231"/>
      <c r="R49" s="228">
        <v>0</v>
      </c>
      <c r="S49" s="228"/>
      <c r="T49" s="228">
        <v>0</v>
      </c>
      <c r="U49" s="231"/>
      <c r="V49" s="228">
        <v>0</v>
      </c>
      <c r="W49" s="228"/>
      <c r="X49" s="228">
        <v>0</v>
      </c>
      <c r="Y49" s="228"/>
      <c r="Z49" s="228">
        <v>0</v>
      </c>
      <c r="AA49" s="228"/>
      <c r="AB49" s="228">
        <f t="shared" si="12"/>
        <v>0</v>
      </c>
      <c r="AC49" s="228">
        <f>Z49+V49+R49+N49+J49</f>
        <v>0</v>
      </c>
    </row>
    <row r="50" spans="1:29" ht="31.5" x14ac:dyDescent="0.25">
      <c r="A50" s="83" t="s">
        <v>145</v>
      </c>
      <c r="B50" s="54" t="s">
        <v>144</v>
      </c>
      <c r="C50" s="228">
        <f t="shared" si="13"/>
        <v>0</v>
      </c>
      <c r="D50" s="228">
        <f t="shared" si="14"/>
        <v>0</v>
      </c>
      <c r="E50" s="228">
        <f t="shared" si="15"/>
        <v>0</v>
      </c>
      <c r="F50" s="228">
        <f t="shared" si="16"/>
        <v>0</v>
      </c>
      <c r="G50" s="231"/>
      <c r="H50" s="228">
        <v>0</v>
      </c>
      <c r="I50" s="231"/>
      <c r="J50" s="228">
        <v>0</v>
      </c>
      <c r="K50" s="231"/>
      <c r="L50" s="228">
        <v>0</v>
      </c>
      <c r="M50" s="231"/>
      <c r="N50" s="228">
        <v>0</v>
      </c>
      <c r="O50" s="228"/>
      <c r="P50" s="228">
        <v>0</v>
      </c>
      <c r="Q50" s="231"/>
      <c r="R50" s="228">
        <v>0</v>
      </c>
      <c r="S50" s="228"/>
      <c r="T50" s="228">
        <v>0</v>
      </c>
      <c r="U50" s="231"/>
      <c r="V50" s="228">
        <v>0</v>
      </c>
      <c r="W50" s="228"/>
      <c r="X50" s="228">
        <v>0</v>
      </c>
      <c r="Y50" s="228"/>
      <c r="Z50" s="228">
        <v>0</v>
      </c>
      <c r="AA50" s="228"/>
      <c r="AB50" s="228">
        <f t="shared" si="12"/>
        <v>0</v>
      </c>
      <c r="AC50" s="228">
        <f t="shared" ref="AC50" si="17">Z50+V50+R50+N50+J50</f>
        <v>0</v>
      </c>
    </row>
    <row r="51" spans="1:29" x14ac:dyDescent="0.25">
      <c r="A51" s="83" t="s">
        <v>143</v>
      </c>
      <c r="B51" s="54" t="s">
        <v>142</v>
      </c>
      <c r="C51" s="228">
        <f t="shared" si="13"/>
        <v>0</v>
      </c>
      <c r="D51" s="228">
        <f t="shared" si="14"/>
        <v>0</v>
      </c>
      <c r="E51" s="228">
        <f t="shared" si="15"/>
        <v>0</v>
      </c>
      <c r="F51" s="228">
        <f t="shared" si="16"/>
        <v>0</v>
      </c>
      <c r="G51" s="231"/>
      <c r="H51" s="228">
        <v>0</v>
      </c>
      <c r="I51" s="231"/>
      <c r="J51" s="228">
        <v>0</v>
      </c>
      <c r="K51" s="231"/>
      <c r="L51" s="228">
        <v>0</v>
      </c>
      <c r="M51" s="231"/>
      <c r="N51" s="228">
        <v>0</v>
      </c>
      <c r="O51" s="228"/>
      <c r="P51" s="228">
        <v>0</v>
      </c>
      <c r="Q51" s="231"/>
      <c r="R51" s="228">
        <v>0</v>
      </c>
      <c r="S51" s="228"/>
      <c r="T51" s="228">
        <v>0</v>
      </c>
      <c r="U51" s="231"/>
      <c r="V51" s="228">
        <v>0</v>
      </c>
      <c r="W51" s="228"/>
      <c r="X51" s="228">
        <v>0</v>
      </c>
      <c r="Y51" s="228"/>
      <c r="Z51" s="228">
        <v>0</v>
      </c>
      <c r="AA51" s="228"/>
      <c r="AB51" s="228">
        <f t="shared" si="12"/>
        <v>0</v>
      </c>
      <c r="AC51" s="228">
        <f>Z51+V51+R51+N51+J51</f>
        <v>0</v>
      </c>
    </row>
    <row r="52" spans="1:29" x14ac:dyDescent="0.25">
      <c r="A52" s="83" t="s">
        <v>141</v>
      </c>
      <c r="B52" s="54" t="s">
        <v>550</v>
      </c>
      <c r="C52" s="228">
        <f t="shared" ref="C52:C53" si="18">SUM(H52,L52,P52,T52,X52)</f>
        <v>0</v>
      </c>
      <c r="D52" s="228">
        <f t="shared" ref="D52:D53" si="19">SUM(J52,N52,R52,V52,Z52)</f>
        <v>2</v>
      </c>
      <c r="E52" s="228">
        <f t="shared" si="15"/>
        <v>0</v>
      </c>
      <c r="F52" s="228">
        <f t="shared" si="16"/>
        <v>0</v>
      </c>
      <c r="G52" s="231"/>
      <c r="H52" s="228">
        <v>0</v>
      </c>
      <c r="I52" s="231"/>
      <c r="J52" s="228">
        <v>0</v>
      </c>
      <c r="K52" s="231"/>
      <c r="L52" s="228">
        <v>0</v>
      </c>
      <c r="M52" s="231"/>
      <c r="N52" s="228">
        <v>2</v>
      </c>
      <c r="O52" s="228"/>
      <c r="P52" s="228">
        <v>0</v>
      </c>
      <c r="Q52" s="231"/>
      <c r="R52" s="228">
        <v>0</v>
      </c>
      <c r="S52" s="228"/>
      <c r="T52" s="228">
        <v>0</v>
      </c>
      <c r="U52" s="231"/>
      <c r="V52" s="228">
        <v>0</v>
      </c>
      <c r="W52" s="228"/>
      <c r="X52" s="228">
        <v>0</v>
      </c>
      <c r="Y52" s="228"/>
      <c r="Z52" s="228">
        <v>0</v>
      </c>
      <c r="AA52" s="228"/>
      <c r="AB52" s="228">
        <f t="shared" ref="AB52:AB53" si="20">X52+T52+P52+L52+H52</f>
        <v>0</v>
      </c>
      <c r="AC52" s="228">
        <f t="shared" ref="AC52:AC53" si="21">Z52+V52+R52+N52+J52</f>
        <v>2</v>
      </c>
    </row>
    <row r="53" spans="1:29" x14ac:dyDescent="0.25">
      <c r="A53" s="83" t="s">
        <v>555</v>
      </c>
      <c r="B53" s="54" t="s">
        <v>552</v>
      </c>
      <c r="C53" s="228">
        <f t="shared" si="18"/>
        <v>0</v>
      </c>
      <c r="D53" s="228">
        <f t="shared" si="19"/>
        <v>0</v>
      </c>
      <c r="E53" s="228">
        <f t="shared" si="15"/>
        <v>0</v>
      </c>
      <c r="F53" s="228">
        <f t="shared" si="16"/>
        <v>0</v>
      </c>
      <c r="G53" s="231"/>
      <c r="H53" s="228">
        <v>0</v>
      </c>
      <c r="I53" s="231"/>
      <c r="J53" s="228">
        <v>0</v>
      </c>
      <c r="K53" s="231"/>
      <c r="L53" s="228">
        <v>0</v>
      </c>
      <c r="M53" s="231"/>
      <c r="N53" s="228">
        <v>0</v>
      </c>
      <c r="O53" s="228"/>
      <c r="P53" s="228">
        <v>0</v>
      </c>
      <c r="Q53" s="231"/>
      <c r="R53" s="228">
        <v>0</v>
      </c>
      <c r="S53" s="228"/>
      <c r="T53" s="228">
        <v>0</v>
      </c>
      <c r="U53" s="231"/>
      <c r="V53" s="228">
        <v>0</v>
      </c>
      <c r="W53" s="228"/>
      <c r="X53" s="228">
        <v>0</v>
      </c>
      <c r="Y53" s="228"/>
      <c r="Z53" s="228">
        <v>0</v>
      </c>
      <c r="AA53" s="228"/>
      <c r="AB53" s="228">
        <f t="shared" si="20"/>
        <v>0</v>
      </c>
      <c r="AC53" s="228">
        <f t="shared" si="21"/>
        <v>0</v>
      </c>
    </row>
    <row r="54" spans="1:29" x14ac:dyDescent="0.25">
      <c r="A54" s="83" t="s">
        <v>556</v>
      </c>
      <c r="B54" s="82" t="s">
        <v>554</v>
      </c>
      <c r="C54" s="228">
        <f t="shared" si="13"/>
        <v>0</v>
      </c>
      <c r="D54" s="228">
        <f t="shared" si="14"/>
        <v>0</v>
      </c>
      <c r="E54" s="228">
        <f t="shared" si="15"/>
        <v>0</v>
      </c>
      <c r="F54" s="228">
        <f t="shared" si="16"/>
        <v>0</v>
      </c>
      <c r="G54" s="231"/>
      <c r="H54" s="228">
        <v>0</v>
      </c>
      <c r="I54" s="231"/>
      <c r="J54" s="228">
        <v>0</v>
      </c>
      <c r="K54" s="231"/>
      <c r="L54" s="228">
        <v>0</v>
      </c>
      <c r="M54" s="231"/>
      <c r="N54" s="228">
        <v>0</v>
      </c>
      <c r="O54" s="228"/>
      <c r="P54" s="228">
        <v>0</v>
      </c>
      <c r="Q54" s="231"/>
      <c r="R54" s="228">
        <v>0</v>
      </c>
      <c r="S54" s="228"/>
      <c r="T54" s="228">
        <v>0</v>
      </c>
      <c r="U54" s="231"/>
      <c r="V54" s="228">
        <v>0</v>
      </c>
      <c r="W54" s="228"/>
      <c r="X54" s="228">
        <v>0</v>
      </c>
      <c r="Y54" s="228"/>
      <c r="Z54" s="228">
        <v>0</v>
      </c>
      <c r="AA54" s="228"/>
      <c r="AB54" s="228">
        <f t="shared" si="12"/>
        <v>0</v>
      </c>
      <c r="AC54" s="228">
        <f>Z54+V54+R54+N54+J54</f>
        <v>0</v>
      </c>
    </row>
    <row r="55" spans="1:29" ht="35.25" customHeight="1" x14ac:dyDescent="0.25">
      <c r="A55" s="86" t="s">
        <v>59</v>
      </c>
      <c r="B55" s="85" t="s">
        <v>140</v>
      </c>
      <c r="C55" s="229"/>
      <c r="D55" s="229"/>
      <c r="E55" s="229"/>
      <c r="F55" s="229"/>
      <c r="G55" s="231"/>
      <c r="H55" s="231"/>
      <c r="I55" s="231"/>
      <c r="J55" s="231"/>
      <c r="K55" s="231"/>
      <c r="L55" s="231"/>
      <c r="M55" s="231"/>
      <c r="N55" s="231"/>
      <c r="O55" s="228"/>
      <c r="P55" s="231"/>
      <c r="Q55" s="231"/>
      <c r="R55" s="231"/>
      <c r="S55" s="228"/>
      <c r="T55" s="231"/>
      <c r="U55" s="231"/>
      <c r="V55" s="231"/>
      <c r="W55" s="228"/>
      <c r="X55" s="228"/>
      <c r="Y55" s="228"/>
      <c r="Z55" s="228"/>
      <c r="AA55" s="228"/>
      <c r="AB55" s="228"/>
      <c r="AC55" s="228"/>
    </row>
    <row r="56" spans="1:29" x14ac:dyDescent="0.25">
      <c r="A56" s="83" t="s">
        <v>139</v>
      </c>
      <c r="B56" s="54" t="s">
        <v>138</v>
      </c>
      <c r="C56" s="228">
        <f>SUM(H56,L56,P56,T56,X56)</f>
        <v>0</v>
      </c>
      <c r="D56" s="228">
        <f>D30</f>
        <v>5.4494520000000005E-2</v>
      </c>
      <c r="E56" s="228">
        <f>X56+T56+P56+L56+H56</f>
        <v>0</v>
      </c>
      <c r="F56" s="228">
        <f>X56+T56+P56+L56+H56</f>
        <v>0</v>
      </c>
      <c r="G56" s="231"/>
      <c r="H56" s="231">
        <f>H30</f>
        <v>0</v>
      </c>
      <c r="I56" s="231"/>
      <c r="J56" s="231">
        <f>J30</f>
        <v>0</v>
      </c>
      <c r="K56" s="231"/>
      <c r="L56" s="231">
        <f>L30</f>
        <v>0</v>
      </c>
      <c r="M56" s="231"/>
      <c r="N56" s="231">
        <v>5.4494519999999998E-2</v>
      </c>
      <c r="O56" s="228"/>
      <c r="P56" s="231">
        <f>P30</f>
        <v>0</v>
      </c>
      <c r="Q56" s="231"/>
      <c r="R56" s="231">
        <f>R30</f>
        <v>0</v>
      </c>
      <c r="S56" s="228"/>
      <c r="T56" s="231">
        <f>T30</f>
        <v>0</v>
      </c>
      <c r="U56" s="231"/>
      <c r="V56" s="231">
        <v>0</v>
      </c>
      <c r="W56" s="228"/>
      <c r="X56" s="231">
        <f>X30</f>
        <v>0</v>
      </c>
      <c r="Y56" s="231"/>
      <c r="Z56" s="231">
        <f>Z30</f>
        <v>0</v>
      </c>
      <c r="AA56" s="228"/>
      <c r="AB56" s="228">
        <f t="shared" si="12"/>
        <v>0</v>
      </c>
      <c r="AC56" s="228">
        <f>Z56+V56+R56+N56+J56</f>
        <v>5.4494519999999998E-2</v>
      </c>
    </row>
    <row r="57" spans="1:29" x14ac:dyDescent="0.25">
      <c r="A57" s="83" t="s">
        <v>137</v>
      </c>
      <c r="B57" s="54" t="s">
        <v>131</v>
      </c>
      <c r="C57" s="228"/>
      <c r="D57" s="228"/>
      <c r="E57" s="228"/>
      <c r="F57" s="228"/>
      <c r="G57" s="231"/>
      <c r="H57" s="231"/>
      <c r="I57" s="231"/>
      <c r="J57" s="231"/>
      <c r="K57" s="231"/>
      <c r="L57" s="231"/>
      <c r="M57" s="231"/>
      <c r="N57" s="231"/>
      <c r="O57" s="228"/>
      <c r="P57" s="231"/>
      <c r="Q57" s="231"/>
      <c r="R57" s="231"/>
      <c r="S57" s="228"/>
      <c r="T57" s="231"/>
      <c r="U57" s="231"/>
      <c r="V57" s="231"/>
      <c r="W57" s="228"/>
      <c r="X57" s="231"/>
      <c r="Y57" s="228"/>
      <c r="Z57" s="231"/>
      <c r="AA57" s="228"/>
      <c r="AB57" s="228"/>
      <c r="AC57" s="228"/>
    </row>
    <row r="58" spans="1:29" x14ac:dyDescent="0.25">
      <c r="A58" s="83" t="s">
        <v>136</v>
      </c>
      <c r="B58" s="82" t="s">
        <v>130</v>
      </c>
      <c r="C58" s="232">
        <f>C47</f>
        <v>0</v>
      </c>
      <c r="D58" s="232">
        <f>D47</f>
        <v>0</v>
      </c>
      <c r="E58" s="228">
        <f t="shared" ref="E58:E63" si="22">X58+T58+P58+L58+H58</f>
        <v>0</v>
      </c>
      <c r="F58" s="228">
        <f t="shared" ref="F58:F63" si="23">X58+T58+P58+L58+H58</f>
        <v>0</v>
      </c>
      <c r="G58" s="231"/>
      <c r="H58" s="231">
        <f>H47</f>
        <v>0</v>
      </c>
      <c r="I58" s="231"/>
      <c r="J58" s="231">
        <f>J47</f>
        <v>0</v>
      </c>
      <c r="K58" s="231"/>
      <c r="L58" s="231">
        <f>L47</f>
        <v>0</v>
      </c>
      <c r="M58" s="231"/>
      <c r="N58" s="231">
        <f>N47</f>
        <v>0</v>
      </c>
      <c r="O58" s="228"/>
      <c r="P58" s="231">
        <f>P47</f>
        <v>0</v>
      </c>
      <c r="Q58" s="231"/>
      <c r="R58" s="231">
        <f>R47</f>
        <v>0</v>
      </c>
      <c r="S58" s="228"/>
      <c r="T58" s="231">
        <f>T47</f>
        <v>0</v>
      </c>
      <c r="U58" s="231"/>
      <c r="V58" s="231">
        <f>V47</f>
        <v>0</v>
      </c>
      <c r="W58" s="228"/>
      <c r="X58" s="231">
        <f>X47</f>
        <v>0</v>
      </c>
      <c r="Y58" s="228"/>
      <c r="Z58" s="231">
        <f>Z47</f>
        <v>0</v>
      </c>
      <c r="AA58" s="228"/>
      <c r="AB58" s="228">
        <f t="shared" si="12"/>
        <v>0</v>
      </c>
      <c r="AC58" s="228">
        <f>Z58+V58+R58+N58+J58</f>
        <v>0</v>
      </c>
    </row>
    <row r="59" spans="1:29" x14ac:dyDescent="0.25">
      <c r="A59" s="83" t="s">
        <v>135</v>
      </c>
      <c r="B59" s="82" t="s">
        <v>129</v>
      </c>
      <c r="C59" s="232"/>
      <c r="D59" s="232"/>
      <c r="E59" s="228"/>
      <c r="F59" s="228"/>
      <c r="G59" s="231"/>
      <c r="H59" s="231"/>
      <c r="I59" s="231"/>
      <c r="J59" s="231"/>
      <c r="K59" s="231"/>
      <c r="L59" s="231"/>
      <c r="M59" s="231"/>
      <c r="N59" s="231"/>
      <c r="O59" s="228"/>
      <c r="P59" s="231"/>
      <c r="Q59" s="231"/>
      <c r="R59" s="231"/>
      <c r="S59" s="228"/>
      <c r="T59" s="231"/>
      <c r="U59" s="231"/>
      <c r="V59" s="231"/>
      <c r="W59" s="228"/>
      <c r="X59" s="231"/>
      <c r="Y59" s="228"/>
      <c r="Z59" s="231"/>
      <c r="AA59" s="228"/>
      <c r="AB59" s="228"/>
      <c r="AC59" s="228"/>
    </row>
    <row r="60" spans="1:29" x14ac:dyDescent="0.25">
      <c r="A60" s="83" t="s">
        <v>134</v>
      </c>
      <c r="B60" s="82" t="s">
        <v>128</v>
      </c>
      <c r="C60" s="232">
        <f>C49+C51</f>
        <v>0</v>
      </c>
      <c r="D60" s="232">
        <f>D51+D50+D49</f>
        <v>0</v>
      </c>
      <c r="E60" s="228">
        <f t="shared" si="22"/>
        <v>0</v>
      </c>
      <c r="F60" s="228">
        <f t="shared" si="23"/>
        <v>0</v>
      </c>
      <c r="G60" s="231"/>
      <c r="H60" s="231">
        <f>H49+H51</f>
        <v>0</v>
      </c>
      <c r="I60" s="231"/>
      <c r="J60" s="231">
        <f>J49+J51</f>
        <v>0</v>
      </c>
      <c r="K60" s="231"/>
      <c r="L60" s="231">
        <f>L49+L51</f>
        <v>0</v>
      </c>
      <c r="M60" s="231"/>
      <c r="N60" s="231">
        <f>N49+N51</f>
        <v>0</v>
      </c>
      <c r="O60" s="228"/>
      <c r="P60" s="231">
        <f>P49+P51</f>
        <v>0</v>
      </c>
      <c r="Q60" s="231"/>
      <c r="R60" s="231">
        <f>R49+R51</f>
        <v>0</v>
      </c>
      <c r="S60" s="228"/>
      <c r="T60" s="231">
        <f>T49+T51</f>
        <v>0</v>
      </c>
      <c r="U60" s="231"/>
      <c r="V60" s="231">
        <f>V49+V51</f>
        <v>0</v>
      </c>
      <c r="W60" s="228"/>
      <c r="X60" s="231">
        <f>X49+X51</f>
        <v>0</v>
      </c>
      <c r="Y60" s="228"/>
      <c r="Z60" s="231">
        <f>Z49+Z51</f>
        <v>0</v>
      </c>
      <c r="AA60" s="228"/>
      <c r="AB60" s="228">
        <f t="shared" si="12"/>
        <v>0</v>
      </c>
      <c r="AC60" s="228">
        <f>Z60+V60+R60+N60+J60</f>
        <v>0</v>
      </c>
    </row>
    <row r="61" spans="1:29" x14ac:dyDescent="0.25">
      <c r="A61" s="83" t="s">
        <v>133</v>
      </c>
      <c r="B61" s="82" t="s">
        <v>550</v>
      </c>
      <c r="C61" s="232">
        <f t="shared" ref="C61:D61" si="24">C50+C52</f>
        <v>0</v>
      </c>
      <c r="D61" s="232">
        <f>D52</f>
        <v>2</v>
      </c>
      <c r="E61" s="228">
        <f t="shared" si="22"/>
        <v>0</v>
      </c>
      <c r="F61" s="228">
        <f t="shared" si="23"/>
        <v>0</v>
      </c>
      <c r="G61" s="231"/>
      <c r="H61" s="231">
        <f t="shared" ref="H61:H63" si="25">H50+H52</f>
        <v>0</v>
      </c>
      <c r="I61" s="231"/>
      <c r="J61" s="231">
        <f t="shared" ref="J61:J62" si="26">J50+J52</f>
        <v>0</v>
      </c>
      <c r="K61" s="231"/>
      <c r="L61" s="231">
        <f t="shared" ref="L61:L63" si="27">L50+L52</f>
        <v>0</v>
      </c>
      <c r="M61" s="231"/>
      <c r="N61" s="231">
        <f t="shared" ref="N61:N62" si="28">N50+N52</f>
        <v>2</v>
      </c>
      <c r="O61" s="228"/>
      <c r="P61" s="231">
        <f t="shared" ref="P61:P63" si="29">P50+P52</f>
        <v>0</v>
      </c>
      <c r="Q61" s="231"/>
      <c r="R61" s="231">
        <f t="shared" ref="R61:R63" si="30">R50+R52</f>
        <v>0</v>
      </c>
      <c r="S61" s="228"/>
      <c r="T61" s="231">
        <f t="shared" ref="T61:T63" si="31">T50+T52</f>
        <v>0</v>
      </c>
      <c r="U61" s="231"/>
      <c r="V61" s="231">
        <f t="shared" ref="V61:V63" si="32">V50+V52</f>
        <v>0</v>
      </c>
      <c r="W61" s="228"/>
      <c r="X61" s="231">
        <f t="shared" ref="X61:X63" si="33">X50+X52</f>
        <v>0</v>
      </c>
      <c r="Y61" s="228"/>
      <c r="Z61" s="231">
        <f t="shared" ref="Z61:Z63" si="34">Z50+Z52</f>
        <v>0</v>
      </c>
      <c r="AA61" s="228"/>
      <c r="AB61" s="228">
        <f t="shared" ref="AB61:AB63" si="35">X61+T61+P61+L61+H61</f>
        <v>0</v>
      </c>
      <c r="AC61" s="228">
        <f t="shared" ref="AC61:AC63" si="36">Z61+V61+R61+N61+J61</f>
        <v>2</v>
      </c>
    </row>
    <row r="62" spans="1:29" x14ac:dyDescent="0.25">
      <c r="A62" s="83" t="s">
        <v>557</v>
      </c>
      <c r="B62" s="82" t="s">
        <v>552</v>
      </c>
      <c r="C62" s="232">
        <f t="shared" ref="C62:D62" si="37">C51+C53</f>
        <v>0</v>
      </c>
      <c r="D62" s="232">
        <f>D53</f>
        <v>0</v>
      </c>
      <c r="E62" s="228">
        <f t="shared" si="22"/>
        <v>0</v>
      </c>
      <c r="F62" s="228">
        <f t="shared" si="23"/>
        <v>0</v>
      </c>
      <c r="G62" s="231"/>
      <c r="H62" s="231">
        <f t="shared" si="25"/>
        <v>0</v>
      </c>
      <c r="I62" s="231"/>
      <c r="J62" s="231">
        <f t="shared" si="26"/>
        <v>0</v>
      </c>
      <c r="K62" s="231"/>
      <c r="L62" s="231">
        <f t="shared" si="27"/>
        <v>0</v>
      </c>
      <c r="M62" s="231"/>
      <c r="N62" s="231">
        <f t="shared" si="28"/>
        <v>0</v>
      </c>
      <c r="O62" s="228"/>
      <c r="P62" s="231">
        <f t="shared" si="29"/>
        <v>0</v>
      </c>
      <c r="Q62" s="231"/>
      <c r="R62" s="231">
        <f t="shared" si="30"/>
        <v>0</v>
      </c>
      <c r="S62" s="228"/>
      <c r="T62" s="231">
        <f t="shared" si="31"/>
        <v>0</v>
      </c>
      <c r="U62" s="231"/>
      <c r="V62" s="231">
        <f t="shared" si="32"/>
        <v>0</v>
      </c>
      <c r="W62" s="228"/>
      <c r="X62" s="231">
        <f t="shared" si="33"/>
        <v>0</v>
      </c>
      <c r="Y62" s="228"/>
      <c r="Z62" s="231">
        <f t="shared" si="34"/>
        <v>0</v>
      </c>
      <c r="AA62" s="228"/>
      <c r="AB62" s="228">
        <f t="shared" si="35"/>
        <v>0</v>
      </c>
      <c r="AC62" s="228">
        <f t="shared" si="36"/>
        <v>0</v>
      </c>
    </row>
    <row r="63" spans="1:29" x14ac:dyDescent="0.25">
      <c r="A63" s="83" t="s">
        <v>558</v>
      </c>
      <c r="B63" s="82" t="s">
        <v>554</v>
      </c>
      <c r="C63" s="232">
        <f t="shared" ref="C63:D63" si="38">C52+C54</f>
        <v>0</v>
      </c>
      <c r="D63" s="232">
        <f>D54</f>
        <v>0</v>
      </c>
      <c r="E63" s="228">
        <f t="shared" si="22"/>
        <v>0</v>
      </c>
      <c r="F63" s="228">
        <f t="shared" si="23"/>
        <v>0</v>
      </c>
      <c r="G63" s="231"/>
      <c r="H63" s="231">
        <f t="shared" si="25"/>
        <v>0</v>
      </c>
      <c r="I63" s="231"/>
      <c r="J63" s="231">
        <v>0</v>
      </c>
      <c r="K63" s="231"/>
      <c r="L63" s="231">
        <f t="shared" si="27"/>
        <v>0</v>
      </c>
      <c r="M63" s="231"/>
      <c r="N63" s="231">
        <v>0</v>
      </c>
      <c r="O63" s="228"/>
      <c r="P63" s="231">
        <f t="shared" si="29"/>
        <v>0</v>
      </c>
      <c r="Q63" s="231"/>
      <c r="R63" s="231">
        <f t="shared" si="30"/>
        <v>0</v>
      </c>
      <c r="S63" s="228"/>
      <c r="T63" s="231">
        <f t="shared" si="31"/>
        <v>0</v>
      </c>
      <c r="U63" s="231"/>
      <c r="V63" s="231">
        <f t="shared" si="32"/>
        <v>0</v>
      </c>
      <c r="W63" s="228"/>
      <c r="X63" s="231">
        <f t="shared" si="33"/>
        <v>0</v>
      </c>
      <c r="Y63" s="228"/>
      <c r="Z63" s="231">
        <f t="shared" si="34"/>
        <v>0</v>
      </c>
      <c r="AA63" s="228"/>
      <c r="AB63" s="228">
        <f t="shared" si="35"/>
        <v>0</v>
      </c>
      <c r="AC63" s="228">
        <f t="shared" si="36"/>
        <v>0</v>
      </c>
    </row>
    <row r="64" spans="1:29" ht="36.75" customHeight="1" x14ac:dyDescent="0.25">
      <c r="A64" s="86" t="s">
        <v>58</v>
      </c>
      <c r="B64" s="102" t="s">
        <v>211</v>
      </c>
      <c r="C64" s="222"/>
      <c r="D64" s="81"/>
      <c r="E64" s="81"/>
      <c r="F64" s="81"/>
      <c r="G64" s="54"/>
      <c r="H64" s="54"/>
      <c r="I64" s="54"/>
      <c r="J64" s="54"/>
      <c r="K64" s="54"/>
      <c r="L64" s="54"/>
      <c r="M64" s="54"/>
      <c r="N64" s="54"/>
      <c r="O64" s="80"/>
      <c r="P64" s="54"/>
      <c r="Q64" s="54"/>
      <c r="R64" s="54"/>
      <c r="S64" s="80"/>
      <c r="T64" s="54"/>
      <c r="U64" s="54"/>
      <c r="V64" s="54"/>
      <c r="W64" s="80"/>
      <c r="X64" s="80"/>
      <c r="Y64" s="80"/>
      <c r="Z64" s="80"/>
      <c r="AA64" s="80"/>
      <c r="AB64" s="80"/>
      <c r="AC64" s="79"/>
    </row>
    <row r="65" spans="1:29" x14ac:dyDescent="0.25">
      <c r="A65" s="86" t="s">
        <v>56</v>
      </c>
      <c r="B65" s="85" t="s">
        <v>132</v>
      </c>
      <c r="C65" s="217"/>
      <c r="D65" s="81"/>
      <c r="E65" s="54"/>
      <c r="F65" s="54"/>
      <c r="G65" s="54"/>
      <c r="H65" s="54"/>
      <c r="I65" s="54"/>
      <c r="J65" s="54"/>
      <c r="K65" s="54"/>
      <c r="L65" s="54"/>
      <c r="M65" s="54"/>
      <c r="N65" s="54"/>
      <c r="O65" s="80"/>
      <c r="P65" s="54"/>
      <c r="Q65" s="54"/>
      <c r="R65" s="54"/>
      <c r="S65" s="80"/>
      <c r="T65" s="54"/>
      <c r="U65" s="54"/>
      <c r="V65" s="54"/>
      <c r="W65" s="80"/>
      <c r="X65" s="80"/>
      <c r="Y65" s="80"/>
      <c r="Z65" s="80"/>
      <c r="AA65" s="80"/>
      <c r="AB65" s="80"/>
      <c r="AC65" s="79"/>
    </row>
    <row r="66" spans="1:29" x14ac:dyDescent="0.25">
      <c r="A66" s="83" t="s">
        <v>205</v>
      </c>
      <c r="B66" s="84" t="s">
        <v>152</v>
      </c>
      <c r="C66" s="245"/>
      <c r="D66" s="247"/>
      <c r="E66" s="246"/>
      <c r="F66" s="246"/>
      <c r="G66" s="246"/>
      <c r="H66" s="246"/>
      <c r="I66" s="246"/>
      <c r="J66" s="246"/>
      <c r="K66" s="246"/>
      <c r="L66" s="246"/>
      <c r="M66" s="246"/>
      <c r="N66" s="246"/>
      <c r="O66" s="247"/>
      <c r="P66" s="246"/>
      <c r="Q66" s="246"/>
      <c r="R66" s="246"/>
      <c r="S66" s="247"/>
      <c r="T66" s="246"/>
      <c r="U66" s="246"/>
      <c r="V66" s="246"/>
      <c r="W66" s="247"/>
      <c r="X66" s="247"/>
      <c r="Y66" s="247"/>
      <c r="Z66" s="247"/>
      <c r="AA66" s="247"/>
      <c r="AB66" s="247"/>
      <c r="AC66" s="248"/>
    </row>
    <row r="67" spans="1:29" x14ac:dyDescent="0.25">
      <c r="A67" s="83" t="s">
        <v>206</v>
      </c>
      <c r="B67" s="84" t="s">
        <v>150</v>
      </c>
      <c r="C67" s="245">
        <f t="shared" ref="C67:C72" si="39">H67+L67+P67+T67+X67</f>
        <v>0</v>
      </c>
      <c r="D67" s="247">
        <f t="shared" ref="D67:D72" si="40">J67+N67+R67+V67+Z67</f>
        <v>0</v>
      </c>
      <c r="E67" s="247">
        <f t="shared" ref="E67" si="41">X67+T67+P67+L67+H67</f>
        <v>0</v>
      </c>
      <c r="F67" s="247">
        <f t="shared" ref="F67" si="42">X67+T67+P67+L67+H67</f>
        <v>0</v>
      </c>
      <c r="G67" s="247"/>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f t="shared" ref="AB67:AB72" si="43">X67+T67+P67+L67+H67</f>
        <v>0</v>
      </c>
      <c r="AC67" s="250">
        <f t="shared" ref="AC67:AC72" si="44">Z67+V67+R67+N67+J67</f>
        <v>0</v>
      </c>
    </row>
    <row r="68" spans="1:29" x14ac:dyDescent="0.25">
      <c r="A68" s="83" t="s">
        <v>207</v>
      </c>
      <c r="B68" s="84" t="s">
        <v>148</v>
      </c>
      <c r="C68" s="245">
        <f t="shared" si="39"/>
        <v>0</v>
      </c>
      <c r="D68" s="247">
        <f t="shared" si="40"/>
        <v>0</v>
      </c>
      <c r="E68" s="247">
        <f t="shared" ref="E68:E72" si="45">X68+T68+P68+L68+H68</f>
        <v>0</v>
      </c>
      <c r="F68" s="247">
        <f t="shared" ref="F68:F72" si="46">X68+T68+P68+L68+H68</f>
        <v>0</v>
      </c>
      <c r="G68" s="247"/>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f t="shared" si="43"/>
        <v>0</v>
      </c>
      <c r="AC68" s="250">
        <f t="shared" si="44"/>
        <v>0</v>
      </c>
    </row>
    <row r="69" spans="1:29" x14ac:dyDescent="0.25">
      <c r="A69" s="83" t="s">
        <v>208</v>
      </c>
      <c r="B69" s="84" t="s">
        <v>210</v>
      </c>
      <c r="C69" s="245">
        <f t="shared" si="39"/>
        <v>0</v>
      </c>
      <c r="D69" s="247">
        <f t="shared" si="40"/>
        <v>0</v>
      </c>
      <c r="E69" s="247">
        <f t="shared" si="45"/>
        <v>0</v>
      </c>
      <c r="F69" s="247">
        <f t="shared" si="46"/>
        <v>0</v>
      </c>
      <c r="G69" s="247"/>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f t="shared" si="43"/>
        <v>0</v>
      </c>
      <c r="AC69" s="250">
        <f t="shared" si="44"/>
        <v>0</v>
      </c>
    </row>
    <row r="70" spans="1:29" x14ac:dyDescent="0.25">
      <c r="A70" s="83" t="s">
        <v>209</v>
      </c>
      <c r="B70" s="84" t="s">
        <v>550</v>
      </c>
      <c r="C70" s="245">
        <f t="shared" si="39"/>
        <v>0</v>
      </c>
      <c r="D70" s="247">
        <f t="shared" si="40"/>
        <v>0</v>
      </c>
      <c r="E70" s="247">
        <f t="shared" si="45"/>
        <v>0</v>
      </c>
      <c r="F70" s="247">
        <f t="shared" si="46"/>
        <v>0</v>
      </c>
      <c r="G70" s="247"/>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f t="shared" si="43"/>
        <v>0</v>
      </c>
      <c r="AC70" s="250">
        <f t="shared" si="44"/>
        <v>0</v>
      </c>
    </row>
    <row r="71" spans="1:29" x14ac:dyDescent="0.25">
      <c r="A71" s="83" t="s">
        <v>559</v>
      </c>
      <c r="B71" s="84" t="s">
        <v>552</v>
      </c>
      <c r="C71" s="245">
        <f t="shared" si="39"/>
        <v>0</v>
      </c>
      <c r="D71" s="247">
        <f t="shared" si="40"/>
        <v>0</v>
      </c>
      <c r="E71" s="247">
        <f t="shared" si="45"/>
        <v>0</v>
      </c>
      <c r="F71" s="247">
        <f t="shared" si="46"/>
        <v>0</v>
      </c>
      <c r="G71" s="247"/>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f t="shared" si="43"/>
        <v>0</v>
      </c>
      <c r="AC71" s="250">
        <f t="shared" si="44"/>
        <v>0</v>
      </c>
    </row>
    <row r="72" spans="1:29" x14ac:dyDescent="0.25">
      <c r="A72" s="83" t="s">
        <v>560</v>
      </c>
      <c r="B72" s="82" t="s">
        <v>554</v>
      </c>
      <c r="C72" s="245">
        <f t="shared" si="39"/>
        <v>0</v>
      </c>
      <c r="D72" s="247">
        <f t="shared" si="40"/>
        <v>0</v>
      </c>
      <c r="E72" s="247">
        <f t="shared" si="45"/>
        <v>0</v>
      </c>
      <c r="F72" s="247">
        <f t="shared" si="46"/>
        <v>0</v>
      </c>
      <c r="G72" s="247"/>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f t="shared" si="43"/>
        <v>0</v>
      </c>
      <c r="AC72" s="250">
        <f t="shared" si="44"/>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86"/>
      <c r="C74" s="386"/>
      <c r="D74" s="386"/>
      <c r="E74" s="386"/>
      <c r="F74" s="386"/>
      <c r="G74" s="386"/>
      <c r="H74" s="386"/>
      <c r="I74" s="386"/>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8"/>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87"/>
      <c r="C76" s="387"/>
      <c r="D76" s="387"/>
      <c r="E76" s="387"/>
      <c r="F76" s="387"/>
      <c r="G76" s="387"/>
      <c r="H76" s="387"/>
      <c r="I76" s="387"/>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8"/>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86"/>
      <c r="C78" s="386"/>
      <c r="D78" s="386"/>
      <c r="E78" s="386"/>
      <c r="F78" s="386"/>
      <c r="G78" s="386"/>
      <c r="H78" s="386"/>
      <c r="I78" s="386"/>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86"/>
      <c r="C80" s="386"/>
      <c r="D80" s="386"/>
      <c r="E80" s="386"/>
      <c r="F80" s="386"/>
      <c r="G80" s="386"/>
      <c r="H80" s="386"/>
      <c r="I80" s="386"/>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87"/>
      <c r="C81" s="387"/>
      <c r="D81" s="387"/>
      <c r="E81" s="387"/>
      <c r="F81" s="387"/>
      <c r="G81" s="387"/>
      <c r="H81" s="387"/>
      <c r="I81" s="387"/>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86"/>
      <c r="C82" s="386"/>
      <c r="D82" s="386"/>
      <c r="E82" s="386"/>
      <c r="F82" s="386"/>
      <c r="G82" s="386"/>
      <c r="H82" s="386"/>
      <c r="I82" s="386"/>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84"/>
      <c r="C83" s="384"/>
      <c r="D83" s="384"/>
      <c r="E83" s="384"/>
      <c r="F83" s="384"/>
      <c r="G83" s="384"/>
      <c r="H83" s="384"/>
      <c r="I83" s="384"/>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85"/>
      <c r="C85" s="385"/>
      <c r="D85" s="385"/>
      <c r="E85" s="385"/>
      <c r="F85" s="385"/>
      <c r="G85" s="385"/>
      <c r="H85" s="385"/>
      <c r="I85" s="385"/>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8"/>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8"/>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O_Kgn_1.1.1.3.81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0" t="str">
        <f>'1. паспорт местоположение'!A15:C15</f>
        <v>ТП-827 (оборудование) (203006041) (по договору  КГ-23-0242-200-110)</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5"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5" customFormat="1" x14ac:dyDescent="0.25">
      <c r="A21" s="411" t="s">
        <v>480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5" customFormat="1" ht="58.5" customHeight="1" x14ac:dyDescent="0.25">
      <c r="A22" s="402" t="s">
        <v>52</v>
      </c>
      <c r="B22" s="413" t="s">
        <v>24</v>
      </c>
      <c r="C22" s="402" t="s">
        <v>51</v>
      </c>
      <c r="D22" s="402" t="s">
        <v>50</v>
      </c>
      <c r="E22" s="416" t="s">
        <v>491</v>
      </c>
      <c r="F22" s="417"/>
      <c r="G22" s="417"/>
      <c r="H22" s="417"/>
      <c r="I22" s="417"/>
      <c r="J22" s="417"/>
      <c r="K22" s="417"/>
      <c r="L22" s="418"/>
      <c r="M22" s="402" t="s">
        <v>49</v>
      </c>
      <c r="N22" s="402" t="s">
        <v>48</v>
      </c>
      <c r="O22" s="402" t="s">
        <v>47</v>
      </c>
      <c r="P22" s="397" t="s">
        <v>241</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5" customFormat="1" ht="64.5" customHeight="1" x14ac:dyDescent="0.25">
      <c r="A23" s="412"/>
      <c r="B23" s="414"/>
      <c r="C23" s="412"/>
      <c r="D23" s="412"/>
      <c r="E23" s="407" t="s">
        <v>23</v>
      </c>
      <c r="F23" s="398" t="s">
        <v>131</v>
      </c>
      <c r="G23" s="398" t="s">
        <v>130</v>
      </c>
      <c r="H23" s="398" t="s">
        <v>129</v>
      </c>
      <c r="I23" s="400" t="s">
        <v>427</v>
      </c>
      <c r="J23" s="400" t="s">
        <v>428</v>
      </c>
      <c r="K23" s="400" t="s">
        <v>429</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5"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83" t="s">
        <v>13</v>
      </c>
      <c r="AG24" s="183" t="s">
        <v>12</v>
      </c>
      <c r="AH24" s="184" t="s">
        <v>2</v>
      </c>
      <c r="AI24" s="184" t="s">
        <v>11</v>
      </c>
      <c r="AJ24" s="403"/>
      <c r="AK24" s="403"/>
      <c r="AL24" s="403"/>
      <c r="AM24" s="403"/>
      <c r="AN24" s="403"/>
      <c r="AO24" s="403"/>
      <c r="AP24" s="403"/>
      <c r="AQ24" s="421"/>
      <c r="AR24" s="397"/>
      <c r="AS24" s="397"/>
      <c r="AT24" s="397"/>
      <c r="AU24" s="397"/>
      <c r="AV24" s="406"/>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6" zoomScale="60" zoomScaleNormal="90" workbookViewId="0">
      <selection activeCell="B55" sqref="B55"/>
    </sheetView>
  </sheetViews>
  <sheetFormatPr defaultRowHeight="15.75" x14ac:dyDescent="0.25"/>
  <cols>
    <col min="1" max="2" width="66.140625" style="154" customWidth="1"/>
    <col min="3" max="3" width="9.7109375" style="155"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7" t="str">
        <f>'1. паспорт местоположение'!A5:C5</f>
        <v>Год раскрытия информации: 2024 год</v>
      </c>
      <c r="B5" s="427"/>
      <c r="C5" s="94"/>
      <c r="D5" s="94"/>
      <c r="E5" s="94"/>
      <c r="F5" s="94"/>
      <c r="G5" s="94"/>
      <c r="H5" s="94"/>
    </row>
    <row r="6" spans="1:8" ht="18.75" x14ac:dyDescent="0.3">
      <c r="A6" s="188"/>
      <c r="B6" s="188"/>
      <c r="C6" s="188"/>
      <c r="D6" s="188"/>
      <c r="E6" s="188"/>
      <c r="F6" s="188"/>
      <c r="G6" s="188"/>
      <c r="H6" s="188"/>
    </row>
    <row r="7" spans="1:8" ht="18.75" x14ac:dyDescent="0.25">
      <c r="A7" s="261" t="s">
        <v>9</v>
      </c>
      <c r="B7" s="261"/>
      <c r="C7" s="187"/>
      <c r="D7" s="187"/>
      <c r="E7" s="187"/>
      <c r="F7" s="187"/>
      <c r="G7" s="187"/>
      <c r="H7" s="187"/>
    </row>
    <row r="8" spans="1:8" ht="18.75" x14ac:dyDescent="0.25">
      <c r="A8" s="187"/>
      <c r="B8" s="187"/>
      <c r="C8" s="187"/>
      <c r="D8" s="187"/>
      <c r="E8" s="187"/>
      <c r="F8" s="187"/>
      <c r="G8" s="187"/>
      <c r="H8" s="187"/>
    </row>
    <row r="9" spans="1:8" ht="18.75" x14ac:dyDescent="0.25">
      <c r="A9" s="260" t="str">
        <f>'1. паспорт местоположение'!A9:C9</f>
        <v>Акционерное общество "Сибирско-Уральская энергетическая компания"</v>
      </c>
      <c r="B9" s="260"/>
      <c r="C9" s="185"/>
      <c r="D9" s="185"/>
      <c r="E9" s="185"/>
      <c r="F9" s="185"/>
      <c r="G9" s="185"/>
      <c r="H9" s="185"/>
    </row>
    <row r="10" spans="1:8" x14ac:dyDescent="0.25">
      <c r="A10" s="258" t="s">
        <v>8</v>
      </c>
      <c r="B10" s="258"/>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60" t="str">
        <f>'1. паспорт местоположение'!A12:C12</f>
        <v>O_Kgn_1.1.1.3.81</v>
      </c>
      <c r="B12" s="260"/>
      <c r="C12" s="185"/>
      <c r="D12" s="185"/>
      <c r="E12" s="185"/>
      <c r="F12" s="185"/>
      <c r="G12" s="185"/>
      <c r="H12" s="185"/>
    </row>
    <row r="13" spans="1:8" x14ac:dyDescent="0.25">
      <c r="A13" s="258" t="s">
        <v>7</v>
      </c>
      <c r="B13" s="258"/>
      <c r="C13" s="186"/>
      <c r="D13" s="186"/>
      <c r="E13" s="186"/>
      <c r="F13" s="186"/>
      <c r="G13" s="186"/>
      <c r="H13" s="186"/>
    </row>
    <row r="14" spans="1:8" ht="18.75" x14ac:dyDescent="0.25">
      <c r="A14" s="10"/>
      <c r="B14" s="10"/>
      <c r="C14" s="10"/>
      <c r="D14" s="10"/>
      <c r="E14" s="10"/>
      <c r="F14" s="10"/>
      <c r="G14" s="10"/>
      <c r="H14" s="10"/>
    </row>
    <row r="15" spans="1:8" ht="18.75" x14ac:dyDescent="0.25">
      <c r="A15" s="260" t="str">
        <f>'1. паспорт местоположение'!A15:C15</f>
        <v>ТП-827 (оборудование) (203006041) (по договору  КГ-23-0242-200-110)</v>
      </c>
      <c r="B15" s="260"/>
      <c r="C15" s="185"/>
      <c r="D15" s="185"/>
      <c r="E15" s="185"/>
      <c r="F15" s="185"/>
      <c r="G15" s="185"/>
      <c r="H15" s="185"/>
    </row>
    <row r="16" spans="1:8" x14ac:dyDescent="0.25">
      <c r="A16" s="258" t="s">
        <v>6</v>
      </c>
      <c r="B16" s="258"/>
      <c r="C16" s="186"/>
      <c r="D16" s="186"/>
      <c r="E16" s="186"/>
      <c r="F16" s="186"/>
      <c r="G16" s="186"/>
      <c r="H16" s="186"/>
    </row>
    <row r="17" spans="1:2" x14ac:dyDescent="0.25">
      <c r="B17" s="156"/>
    </row>
    <row r="18" spans="1:2" ht="33.75" customHeight="1" x14ac:dyDescent="0.25">
      <c r="A18" s="425" t="s">
        <v>481</v>
      </c>
      <c r="B18" s="426"/>
    </row>
    <row r="19" spans="1:2" x14ac:dyDescent="0.25">
      <c r="B19" s="47"/>
    </row>
    <row r="20" spans="1:2" ht="16.5" thickBot="1" x14ac:dyDescent="0.3">
      <c r="B20" s="157"/>
    </row>
    <row r="21" spans="1:2" ht="67.150000000000006" customHeight="1" thickBot="1" x14ac:dyDescent="0.3">
      <c r="A21" s="224" t="s">
        <v>375</v>
      </c>
      <c r="B21" s="225" t="str">
        <f>A15</f>
        <v>ТП-827 (оборудование) (203006041) (по договору  КГ-23-0242-200-110)</v>
      </c>
    </row>
    <row r="22" spans="1:2" ht="16.5" thickBot="1" x14ac:dyDescent="0.3">
      <c r="A22" s="158" t="s">
        <v>376</v>
      </c>
      <c r="B22" s="226" t="str">
        <f>'1. паспорт местоположение'!$C$26&amp;", "&amp;'1. паспорт местоположение'!$C$27</f>
        <v>Курганская обл., г. Курган</v>
      </c>
    </row>
    <row r="23" spans="1:2" ht="16.5" thickBot="1" x14ac:dyDescent="0.3">
      <c r="A23" s="158"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8" t="s">
        <v>377</v>
      </c>
      <c r="B24" s="227"/>
    </row>
    <row r="25" spans="1:2" ht="16.5" thickBot="1" x14ac:dyDescent="0.3">
      <c r="A25" s="159" t="s">
        <v>378</v>
      </c>
      <c r="B25" s="226">
        <f>'3.3 паспорт описание'!C29</f>
        <v>2024</v>
      </c>
    </row>
    <row r="26" spans="1:2" ht="16.5" thickBot="1" x14ac:dyDescent="0.3">
      <c r="A26" s="160" t="s">
        <v>379</v>
      </c>
      <c r="B26" s="161"/>
    </row>
    <row r="27" spans="1:2" ht="29.25" thickBot="1" x14ac:dyDescent="0.3">
      <c r="A27" s="168" t="s">
        <v>380</v>
      </c>
      <c r="B27" s="163"/>
    </row>
    <row r="28" spans="1:2" ht="16.5" thickBot="1" x14ac:dyDescent="0.3">
      <c r="A28" s="163" t="s">
        <v>381</v>
      </c>
      <c r="B28" s="163" t="s">
        <v>531</v>
      </c>
    </row>
    <row r="29" spans="1:2" ht="29.25" thickBot="1" x14ac:dyDescent="0.3">
      <c r="A29" s="169" t="s">
        <v>382</v>
      </c>
      <c r="B29" s="163"/>
    </row>
    <row r="30" spans="1:2" ht="29.25" thickBot="1" x14ac:dyDescent="0.3">
      <c r="A30" s="169" t="s">
        <v>383</v>
      </c>
      <c r="B30" s="163"/>
    </row>
    <row r="31" spans="1:2" ht="16.5" thickBot="1" x14ac:dyDescent="0.3">
      <c r="A31" s="163" t="s">
        <v>384</v>
      </c>
      <c r="B31" s="163"/>
    </row>
    <row r="32" spans="1:2" ht="29.25" thickBot="1" x14ac:dyDescent="0.3">
      <c r="A32" s="169" t="s">
        <v>385</v>
      </c>
      <c r="B32" s="163"/>
    </row>
    <row r="33" spans="1:2" ht="16.5" thickBot="1" x14ac:dyDescent="0.3">
      <c r="A33" s="163" t="s">
        <v>386</v>
      </c>
      <c r="B33" s="163"/>
    </row>
    <row r="34" spans="1:2" ht="16.5" thickBot="1" x14ac:dyDescent="0.3">
      <c r="A34" s="163" t="s">
        <v>387</v>
      </c>
      <c r="B34" s="163"/>
    </row>
    <row r="35" spans="1:2" ht="16.5" thickBot="1" x14ac:dyDescent="0.3">
      <c r="A35" s="163" t="s">
        <v>388</v>
      </c>
      <c r="B35" s="163"/>
    </row>
    <row r="36" spans="1:2" ht="16.5" thickBot="1" x14ac:dyDescent="0.3">
      <c r="A36" s="163" t="s">
        <v>389</v>
      </c>
      <c r="B36" s="163"/>
    </row>
    <row r="37" spans="1:2" ht="29.25" thickBot="1" x14ac:dyDescent="0.3">
      <c r="A37" s="169" t="s">
        <v>390</v>
      </c>
      <c r="B37" s="163"/>
    </row>
    <row r="38" spans="1:2" ht="16.5" thickBot="1" x14ac:dyDescent="0.3">
      <c r="A38" s="163" t="s">
        <v>386</v>
      </c>
      <c r="B38" s="163"/>
    </row>
    <row r="39" spans="1:2" ht="16.5" thickBot="1" x14ac:dyDescent="0.3">
      <c r="A39" s="163" t="s">
        <v>387</v>
      </c>
      <c r="B39" s="163"/>
    </row>
    <row r="40" spans="1:2" ht="16.5" thickBot="1" x14ac:dyDescent="0.3">
      <c r="A40" s="163" t="s">
        <v>388</v>
      </c>
      <c r="B40" s="163"/>
    </row>
    <row r="41" spans="1:2" ht="16.5" thickBot="1" x14ac:dyDescent="0.3">
      <c r="A41" s="163" t="s">
        <v>389</v>
      </c>
      <c r="B41" s="163"/>
    </row>
    <row r="42" spans="1:2" ht="29.25" thickBot="1" x14ac:dyDescent="0.3">
      <c r="A42" s="169" t="s">
        <v>391</v>
      </c>
      <c r="B42" s="163"/>
    </row>
    <row r="43" spans="1:2" ht="16.5" thickBot="1" x14ac:dyDescent="0.3">
      <c r="A43" s="163" t="s">
        <v>386</v>
      </c>
      <c r="B43" s="163"/>
    </row>
    <row r="44" spans="1:2" ht="16.5" thickBot="1" x14ac:dyDescent="0.3">
      <c r="A44" s="163" t="s">
        <v>387</v>
      </c>
      <c r="B44" s="163"/>
    </row>
    <row r="45" spans="1:2" ht="16.5" thickBot="1" x14ac:dyDescent="0.3">
      <c r="A45" s="163" t="s">
        <v>388</v>
      </c>
      <c r="B45" s="163"/>
    </row>
    <row r="46" spans="1:2" ht="16.5" thickBot="1" x14ac:dyDescent="0.3">
      <c r="A46" s="163" t="s">
        <v>389</v>
      </c>
      <c r="B46" s="163"/>
    </row>
    <row r="47" spans="1:2" ht="29.25" thickBot="1" x14ac:dyDescent="0.3">
      <c r="A47" s="162" t="s">
        <v>392</v>
      </c>
      <c r="B47" s="170"/>
    </row>
    <row r="48" spans="1:2" ht="16.5" thickBot="1" x14ac:dyDescent="0.3">
      <c r="A48" s="164" t="s">
        <v>384</v>
      </c>
      <c r="B48" s="170"/>
    </row>
    <row r="49" spans="1:2" ht="16.5" thickBot="1" x14ac:dyDescent="0.3">
      <c r="A49" s="164" t="s">
        <v>393</v>
      </c>
      <c r="B49" s="170"/>
    </row>
    <row r="50" spans="1:2" ht="16.5" thickBot="1" x14ac:dyDescent="0.3">
      <c r="A50" s="164" t="s">
        <v>394</v>
      </c>
      <c r="B50" s="170"/>
    </row>
    <row r="51" spans="1:2" ht="16.5" thickBot="1" x14ac:dyDescent="0.3">
      <c r="A51" s="164" t="s">
        <v>395</v>
      </c>
      <c r="B51" s="170"/>
    </row>
    <row r="52" spans="1:2" ht="16.5" thickBot="1" x14ac:dyDescent="0.3">
      <c r="A52" s="159" t="s">
        <v>396</v>
      </c>
      <c r="B52" s="171"/>
    </row>
    <row r="53" spans="1:2" ht="16.5" thickBot="1" x14ac:dyDescent="0.3">
      <c r="A53" s="159" t="s">
        <v>397</v>
      </c>
      <c r="B53" s="171">
        <v>6.5393423999999992E-2</v>
      </c>
    </row>
    <row r="54" spans="1:2" ht="16.5" thickBot="1" x14ac:dyDescent="0.3">
      <c r="A54" s="159" t="s">
        <v>398</v>
      </c>
      <c r="B54" s="171"/>
    </row>
    <row r="55" spans="1:2" ht="16.5" thickBot="1" x14ac:dyDescent="0.3">
      <c r="A55" s="160" t="s">
        <v>399</v>
      </c>
      <c r="B55" s="161">
        <v>5.4494520000000005E-2</v>
      </c>
    </row>
    <row r="56" spans="1:2" x14ac:dyDescent="0.25">
      <c r="A56" s="162" t="s">
        <v>400</v>
      </c>
      <c r="B56" s="422"/>
    </row>
    <row r="57" spans="1:2" x14ac:dyDescent="0.25">
      <c r="A57" s="166" t="s">
        <v>401</v>
      </c>
      <c r="B57" s="423"/>
    </row>
    <row r="58" spans="1:2" x14ac:dyDescent="0.25">
      <c r="A58" s="166" t="s">
        <v>402</v>
      </c>
      <c r="B58" s="423"/>
    </row>
    <row r="59" spans="1:2" x14ac:dyDescent="0.25">
      <c r="A59" s="166" t="s">
        <v>403</v>
      </c>
      <c r="B59" s="423"/>
    </row>
    <row r="60" spans="1:2" x14ac:dyDescent="0.25">
      <c r="A60" s="166" t="s">
        <v>404</v>
      </c>
      <c r="B60" s="423"/>
    </row>
    <row r="61" spans="1:2" ht="16.5" thickBot="1" x14ac:dyDescent="0.3">
      <c r="A61" s="167" t="s">
        <v>405</v>
      </c>
      <c r="B61" s="424"/>
    </row>
    <row r="62" spans="1:2" ht="30.75" thickBot="1" x14ac:dyDescent="0.3">
      <c r="A62" s="164" t="s">
        <v>406</v>
      </c>
      <c r="B62" s="165"/>
    </row>
    <row r="63" spans="1:2" ht="29.25" thickBot="1" x14ac:dyDescent="0.3">
      <c r="A63" s="159" t="s">
        <v>407</v>
      </c>
      <c r="B63" s="165"/>
    </row>
    <row r="64" spans="1:2" ht="16.5" thickBot="1" x14ac:dyDescent="0.3">
      <c r="A64" s="164" t="s">
        <v>384</v>
      </c>
      <c r="B64" s="172"/>
    </row>
    <row r="65" spans="1:2" ht="16.5" thickBot="1" x14ac:dyDescent="0.3">
      <c r="A65" s="164" t="s">
        <v>408</v>
      </c>
      <c r="B65" s="165"/>
    </row>
    <row r="66" spans="1:2" ht="16.5" thickBot="1" x14ac:dyDescent="0.3">
      <c r="A66" s="164" t="s">
        <v>409</v>
      </c>
      <c r="B66" s="172"/>
    </row>
    <row r="67" spans="1:2" ht="16.5" thickBot="1" x14ac:dyDescent="0.3">
      <c r="A67" s="173" t="s">
        <v>410</v>
      </c>
      <c r="B67" s="220"/>
    </row>
    <row r="68" spans="1:2" ht="16.5" thickBot="1" x14ac:dyDescent="0.3">
      <c r="A68" s="159" t="s">
        <v>411</v>
      </c>
      <c r="B68" s="171"/>
    </row>
    <row r="69" spans="1:2" ht="16.5" thickBot="1" x14ac:dyDescent="0.3">
      <c r="A69" s="166" t="s">
        <v>412</v>
      </c>
      <c r="B69" s="174"/>
    </row>
    <row r="70" spans="1:2" ht="16.5" thickBot="1" x14ac:dyDescent="0.3">
      <c r="A70" s="166" t="s">
        <v>413</v>
      </c>
      <c r="B70" s="174"/>
    </row>
    <row r="71" spans="1:2" ht="16.5" thickBot="1" x14ac:dyDescent="0.3">
      <c r="A71" s="166" t="s">
        <v>414</v>
      </c>
      <c r="B71" s="174"/>
    </row>
    <row r="72" spans="1:2" ht="45.75" thickBot="1" x14ac:dyDescent="0.3">
      <c r="A72" s="175" t="s">
        <v>415</v>
      </c>
      <c r="B72" s="172" t="s">
        <v>416</v>
      </c>
    </row>
    <row r="73" spans="1:2" ht="28.5" x14ac:dyDescent="0.25">
      <c r="A73" s="162" t="s">
        <v>417</v>
      </c>
      <c r="B73" s="422" t="s">
        <v>418</v>
      </c>
    </row>
    <row r="74" spans="1:2" x14ac:dyDescent="0.25">
      <c r="A74" s="166" t="s">
        <v>419</v>
      </c>
      <c r="B74" s="423"/>
    </row>
    <row r="75" spans="1:2" x14ac:dyDescent="0.25">
      <c r="A75" s="166" t="s">
        <v>420</v>
      </c>
      <c r="B75" s="423"/>
    </row>
    <row r="76" spans="1:2" x14ac:dyDescent="0.25">
      <c r="A76" s="166" t="s">
        <v>421</v>
      </c>
      <c r="B76" s="423"/>
    </row>
    <row r="77" spans="1:2" x14ac:dyDescent="0.25">
      <c r="A77" s="166" t="s">
        <v>422</v>
      </c>
      <c r="B77" s="423"/>
    </row>
    <row r="78" spans="1:2" ht="16.5" thickBot="1" x14ac:dyDescent="0.3">
      <c r="A78" s="176" t="s">
        <v>423</v>
      </c>
      <c r="B78" s="424"/>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2024-08-12T11:10:35Z</dcterms:modified>
</cp:coreProperties>
</file>