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08A04621-6D08-4DF1-A547-612D835ABC97}"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I33" i="16"/>
  <c r="J33" i="16" s="1"/>
  <c r="I34" i="16"/>
  <c r="J34" i="16" s="1"/>
  <c r="I35" i="16"/>
  <c r="J35" i="16" s="1"/>
  <c r="I36" i="16"/>
  <c r="J36" i="16" s="1"/>
  <c r="I32" i="16"/>
  <c r="J32" i="16" s="1"/>
  <c r="J22" i="12" l="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P63" i="15"/>
  <c r="R63" i="15"/>
  <c r="T63" i="15"/>
  <c r="AB63" i="15" s="1"/>
  <c r="V63" i="15"/>
  <c r="X63" i="15"/>
  <c r="Z63" i="15"/>
  <c r="C52" i="15"/>
  <c r="D52" i="15"/>
  <c r="AB52" i="15"/>
  <c r="AC52" i="15"/>
  <c r="C53" i="15"/>
  <c r="D53" i="15"/>
  <c r="AB53" i="15"/>
  <c r="AC53" i="15"/>
  <c r="AC63"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<sst xmlns="http://schemas.openxmlformats.org/spreadsheetml/2006/main" count="908" uniqueCount="581">
  <si>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</si>
  <si>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</si>
  <si>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</si>
  <si>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</si>
  <si>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</si>
  <si>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</si>
  <si>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</si>
  <si>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</si>
  <si>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</si>
  <si>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</si>
  <si>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</si>
  <si>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</si>
  <si>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</si>
  <si>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</si>
  <si>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</si>
  <si>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</si>
  <si>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</si>
  <si>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</si>
  <si>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</si>
  <si>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</si>
  <si>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</si>
  <si>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</si>
  <si>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</si>
  <si>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</si>
  <si>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</si>
  <si>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</si>
  <si>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</si>
  <si>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</si>
  <si>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</si>
  <si>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</si>
  <si>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</si>
  <si>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</si>
  <si>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</si>
  <si>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</si>
  <si>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</si>
  <si>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</si>
  <si>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</si>
  <si>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</si>
  <si>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</si>
  <si>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</si>
  <si>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</si>
  <si>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</si>
  <si>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</si>
  <si>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</si>
  <si>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</si>
  <si>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</si>
  <si>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</si>
  <si>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</si>
  <si>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</si>
  <si>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</si>
  <si>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</si>
  <si>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</si>
  <si>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</si>
  <si>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</si>
  <si>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</si>
  <si>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</si>
  <si>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</si>
  <si>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</si>
  <si>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</si>
  <si>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</si>
  <si>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</si>
  <si>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</si>
  <si>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</si>
  <si>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</si>
  <si>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</si>
  <si>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</si>
  <si>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</si>
  <si>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</si>
  <si>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</si>
  <si>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</si>
  <si>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</si>
  <si>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</si>
  <si>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</si>
  <si>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</si>
  <si>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</si>
  <si>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</si>
  <si>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</si>
  <si>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</si>
  <si>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</si>
  <si>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</si>
  <si>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</si>
  <si>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</si>
  <si>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</si>
  <si>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</si>
  <si>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</si>
  <si>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</si>
  <si>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</si>
  <si>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</si>
  <si>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</si>
  <si>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</si>
  <si>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</si>
  <si>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</si>
  <si>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</si>
  <si>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</si>
  <si>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</si>
  <si>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</si>
  <si>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</si>
  <si>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</si>
  <si>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</si>
  <si>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</si>
  <si>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</si>
  <si>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</si>
  <si>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</si>
  <si>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</si>
  <si>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</si>
  <si>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</si>
  <si>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</si>
  <si>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</si>
  <si>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</si>
  <si>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</si>
  <si>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</si>
  <si>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</si>
  <si>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</si>
  <si>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</si>
  <si>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</si>
  <si>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</si>
  <si>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</si>
  <si>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</si>
  <si>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</si>
  <si>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</si>
  <si>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</si>
  <si>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</si>
  <si>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</si>
  <si>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</si>
  <si>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</si>
  <si>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</si>
  <si>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</si>
  <si>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</si>
  <si>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</si>
  <si>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</si>
  <si>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</si>
  <si>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</si>
  <si>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</si>
  <si>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</si>
  <si>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</si>
  <si>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</si>
  <si>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</si>
  <si>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</si>
  <si>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</si>
  <si>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</si>
  <si>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</si>
  <si>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</si>
  <si>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</si>
  <si>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</si>
  <si>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</si>
  <si>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</si>
  <si>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</si>
  <si>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</si>
  <si>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</si>
  <si>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</si>
  <si>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</si>
  <si>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</si>
  <si>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</si>
  <si>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</si>
  <si>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</si>
  <si>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</si>
  <si>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</si>
  <si>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</si>
  <si>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</si>
  <si>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</si>
  <si>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</si>
  <si>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</si>
  <si>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</si>
  <si>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</si>
  <si>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</si>
  <si>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</si>
  <si>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</si>
  <si>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</si>
  <si>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</si>
  <si>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</si>
  <si>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</si>
  <si>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</si>
  <si>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</si>
  <si>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</si>
  <si>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</si>
  <si>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</si>
  <si>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</si>
  <si>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</si>
  <si>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</si>
  <si>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</si>
  <si>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</si>
  <si>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</si>
  <si>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</si>
  <si>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</si>
  <si>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</si>
  <si>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</si>
  <si>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</si>
  <si>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</si>
  <si>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</si>
  <si>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</si>
  <si>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</si>
  <si>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</si>
  <si>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</si>
  <si>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</si>
  <si>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</si>
  <si>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</si>
  <si>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</si>
  <si>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</si>
  <si>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</si>
  <si>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</si>
  <si>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</si>
  <si>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</si>
  <si>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</si>
  <si>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</si>
  <si>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</si>
  <si>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</si>
  <si>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</si>
  <si>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</si>
  <si>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</si>
  <si>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</si>
  <si>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</si>
  <si>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</si>
  <si>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</si>
  <si>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</si>
  <si>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</si>
  <si>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</si>
  <si>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</si>
  <si>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</si>
  <si>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</si>
  <si>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</si>
  <si>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</si>
  <si>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</si>
  <si>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</si>
  <si>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</si>
  <si>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</si>
  <si>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</si>
  <si>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</si>
  <si>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</si>
  <si>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</si>
  <si>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</si>
  <si>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</si>
  <si>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</si>
  <si>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</si>
  <si>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</si>
  <si>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</si>
  <si>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</si>
  <si>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</si>
  <si>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</si>
  <si>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</si>
  <si>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</si>
  <si>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</si>
  <si>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</si>
  <si>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</si>
  <si>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</si>
  <si>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</si>
  <si>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</si>
  <si>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</si>
  <si>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</si>
  <si>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</si>
  <si>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</si>
  <si>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</si>
  <si>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</si>
  <si>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</si>
  <si>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</si>
  <si>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</si>
  <si>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</si>
  <si>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</si>
  <si>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</si>
  <si>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</si>
  <si>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</si>
  <si>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</si>
  <si>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</si>
  <si>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</si>
  <si>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</si>
  <si>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</si>
  <si>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</si>
  <si>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</si>
  <si>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</si>
  <si>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</si>
  <si>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</si>
  <si>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</si>
  <si>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</si>
  <si>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</si>
  <si>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</si>
  <si>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</si>
  <si>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</si>
  <si>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</si>
  <si>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</si>
  <si>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</si>
  <si>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</si>
  <si>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</si>
  <si>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</si>
  <si>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</si>
  <si>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</si>
  <si>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</si>
  <si>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</si>
  <si>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</si>
  <si>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</si>
  <si>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</si>
  <si>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</si>
  <si>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</si>
  <si>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</si>
  <si>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</si>
  <si>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</si>
  <si>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</si>
  <si>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</si>
  <si>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</si>
  <si>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</si>
  <si>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</si>
  <si>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</si>
  <si>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</si>
  <si>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</si>
  <si>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</si>
  <si>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</si>
  <si>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</si>
  <si>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</si>
  <si>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</si>
  <si>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</si>
  <si>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</si>
  <si>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</si>
  <si>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</si>
  <si>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</si>
  <si>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</si>
  <si>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</si>
  <si>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</si>
  <si>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</si>
  <si>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</si>
  <si>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</si>
  <si>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</si>
  <si>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</si>
  <si>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</si>
  <si>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</si>
  <si>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</si>
  <si>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</si>
  <si>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</si>
  <si>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</si>
  <si>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</si>
  <si>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</si>
  <si>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</si>
  <si>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</si>
  <si>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</si>
  <si>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</si>
  <si>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</si>
  <si>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</si>
  <si>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</si>
  <si>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</si>
  <si>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</si>
  <si>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</si>
  <si>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</si>
  <si>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</si>
  <si>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</si>
  <si>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</si>
  <si>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</si>
  <si>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</si>
  <si>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</si>
  <si>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</si>
  <si>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</si>
  <si>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</si>
  <si>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</si>
  <si>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</si>
  <si>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</si>
  <si>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</si>
  <si>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</si>
  <si>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</si>
  <si>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</si>
  <si>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</si>
  <si>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</si>
  <si>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</si>
  <si>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</si>
  <si>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</si>
  <si>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</si>
  <si>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</si>
  <si>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</si>
  <si>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</si>
  <si>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</si>
  <si>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</si>
  <si>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</si>
  <si>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</si>
  <si>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</si>
  <si>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</si>
  <si>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</si>
  <si>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</si>
  <si>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</si>
  <si>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</si>
  <si>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</si>
  <si>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</si>
  <si>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</si>
  <si>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</si>
  <si>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</si>
  <si>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</si>
  <si>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</si>
  <si>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</si>
  <si>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</si>
  <si>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</si>
  <si>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</si>
  <si>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</si>
  <si>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</si>
  <si>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</si>
  <si>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</si>
  <si>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</si>
  <si>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</si>
  <si>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</si>
  <si>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</si>
  <si>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</si>
  <si>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</si>
  <si>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</si>
  <si>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</si>
  <si>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</si>
  <si>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</si>
  <si>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</si>
  <si>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</si>
  <si>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</si>
  <si>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</si>
  <si>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</si>
  <si>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</si>
  <si>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</si>
  <si>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</si>
  <si>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</si>
  <si>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</si>
  <si>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</si>
  <si>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</si>
  <si>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</si>
  <si>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</si>
  <si>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</si>
  <si>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</si>
  <si>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</si>
  <si>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</si>
  <si>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</si>
  <si>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</si>
  <si>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</si>
  <si>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</si>
  <si>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</si>
  <si>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</si>
  <si>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</si>
  <si>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</si>
  <si>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</si>
  <si>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</si>
  <si>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</si>
  <si>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</si>
  <si>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</si>
  <si>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</si>
  <si>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</si>
  <si>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</si>
  <si>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</si>
  <si>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</si>
  <si>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</si>
  <si>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</si>
  <si>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</si>
  <si>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</si>
  <si>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</si>
  <si>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</si>
  <si>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</si>
  <si>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</si>
  <si>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</si>
  <si>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</si>
  <si>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</si>
  <si>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</si>
  <si>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</si>
  <si>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</si>
  <si>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</si>
  <si>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</si>
  <si>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</si>
  <si>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</si>
  <si>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</si>
  <si>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</si>
  <si>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</si>
  <si>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</si>
  <si>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</si>
  <si>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</si>
  <si>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</si>
  <si>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</si>
  <si>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</si>
  <si>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</si>
  <si>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</si>
  <si>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</si>
  <si>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</si>
  <si>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</si>
  <si>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</si>
  <si>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</si>
  <si>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</si>
  <si>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</si>
  <si>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</si>
  <si>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</si>
  <si>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</si>
  <si>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</si>
  <si>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</si>
  <si>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</si>
  <si>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</si>
  <si>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</si>
  <si>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</si>
  <si>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</si>
  <si>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</si>
  <si>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</si>
  <si>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</si>
  <si>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</si>
  <si>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</si>
  <si>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</si>
  <si>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</si>
  <si>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</si>
  <si>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</si>
  <si>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</si>
  <si>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</si>
  <si>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</si>
  <si>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</si>
  <si>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</si>
  <si>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</si>
  <si>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</si>
  <si>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</si>
  <si>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</si>
  <si>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</si>
  <si>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</si>
  <si>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</si>
  <si>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</si>
  <si>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</si>
  <si>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</si>
  <si>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</si>
  <si>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</si>
  <si>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</si>
  <si>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</si>
  <si>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</si>
  <si>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</si>
  <si>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</si>
  <si>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</si>
  <si>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</si>
  <si>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</si>
  <si>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</si>
  <si>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</si>
  <si>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</si>
  <si>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</si>
  <si>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</si>
  <si>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</si>
  <si>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</si>
  <si>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</si>
  <si>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</si>
  <si>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</si>
  <si>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</si>
  <si>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</si>
  <si>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</si>
  <si>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</si>
  <si>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</si>
  <si>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</si>
  <si>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</si>
  <si>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</si>
  <si>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</si>
  <si>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</si>
  <si>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</si>
  <si>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</si>
  <si>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</si>
  <si>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</si>
  <si>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</si>
  <si>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</si>
  <si>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</si>
  <si>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</si>
  <si>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</si>
  <si>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</si>
  <si>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</si>
  <si>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</si>
  <si>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</si>
  <si>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</si>
  <si>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</si>
  <si>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</si>
  <si>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</si>
  <si>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</si>
  <si>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</si>
  <si>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</si>
  <si>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</si>
  <si>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</si>
  <si>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</si>
  <si>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</si>
  <si>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</si>
  <si>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</si>
  <si>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</si>
  <si>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2 (две) точки присоединения - наконечники кабельных линий 0,4 кВ от БКТП-1036 (1 и 2 СШ) в ВРУ объекта</t>
  </si>
  <si>
    <t>вторая</t>
  </si>
  <si>
    <t>1.1.1.3.76</t>
  </si>
  <si>
    <t>ПС-110/10 кВ "ЗДС", ВЛ 110 кВ на ПС-110 ЗДС (по договору КГ-22-0829)</t>
  </si>
  <si>
    <t>КГ-22-0829</t>
  </si>
  <si>
    <t xml:space="preserve">Курганская обл. г. Курган земельные участки в границах территории в  координатах по договору № 1 о комплексном развитии незастроенной территории расположенной в районе озера Черное в городе Кургане  от 03 декабря 2021 г. (микрорайон на земельных участках кадастрового квартала 45:25:020501) </t>
  </si>
  <si>
    <t>Реконструкция ВЛ 110 кВ Курганская ТЭЦ-промышленная с отпайками с организацией шлейфового захода на ПС 110 кВ ЗДС. Реконструкция ПС 110 кВ ЗДС</t>
  </si>
  <si>
    <t xml:space="preserve"> 146 ВРУ-0,4 кВ</t>
  </si>
  <si>
    <t>ПС 110 кВ ЗДС</t>
  </si>
  <si>
    <t>ВЛ-110кВ КТЭЦ-2- п/с ЗДС 2 цепи</t>
  </si>
  <si>
    <t>ВЛ</t>
  </si>
  <si>
    <t>ЖБ</t>
  </si>
  <si>
    <t>П</t>
  </si>
  <si>
    <t>Присоединение новых потребителей по договору КГ-22-0829</t>
  </si>
  <si>
    <t>O_Kgn_1.1.1.3.76</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</si>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</sst>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564</v>
      </c>
      <c r="F2" s="15"/>
      <c r="G2" s="15"/>
    </row>
    <row r="3" spans="1:22" s="11" customFormat="1" ht="18.75" x14ac:dyDescent="0.3">
      <c r="A3" s="16"/>
      <c r="C3" s="14" t="s">
        <v>68</v>
      </c>
      <c r="E3" s="233" t="s">
        <v>576</v>
      </c>
      <c r="F3" s="15"/>
      <c r="G3" s="15"/>
    </row>
    <row r="4" spans="1:22" s="11" customFormat="1" ht="18.75" x14ac:dyDescent="0.3">
      <c r="A4" s="16"/>
      <c r="F4" s="15"/>
      <c r="G4" s="15"/>
      <c r="H4" s="14"/>
    </row>
    <row r="5" spans="1:22" s="11" customFormat="1" ht="15.75" x14ac:dyDescent="0.25">
      <c r="A5" s="259" t="s">
        <v>561</v>
      </c>
      <c r="B5" s="259"/>
      <c r="C5" s="259"/>
      <c r="D5" s="199"/>
      <c r="E5" s="199"/>
      <c r="F5" s="199"/>
      <c r="G5" s="199"/>
      <c r="H5" s="199"/>
      <c r="I5" s="199"/>
      <c r="J5" s="199"/>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537</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O_Kgn_1.1.1.3.76</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565</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482</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1.1.1.3.76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9.9083076959999996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8.25692308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O_Kgn_1.1.1.3.76</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4" t="str">
        <f>'1. паспорт местоположение'!A15:C15</f>
        <v>ПС-110/10 кВ "ЗДС", ВЛ 110 кВ на ПС-110 ЗДС (по договору КГ-22-0829)</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100</v>
      </c>
      <c r="C19" s="269" t="s">
        <v>374</v>
      </c>
      <c r="D19" s="268" t="s">
        <v>373</v>
      </c>
      <c r="E19" s="268" t="s">
        <v>99</v>
      </c>
      <c r="F19" s="268" t="s">
        <v>98</v>
      </c>
      <c r="G19" s="268" t="s">
        <v>369</v>
      </c>
      <c r="H19" s="268" t="s">
        <v>97</v>
      </c>
      <c r="I19" s="268" t="s">
        <v>96</v>
      </c>
      <c r="J19" s="268" t="s">
        <v>95</v>
      </c>
      <c r="K19" s="268" t="s">
        <v>94</v>
      </c>
      <c r="L19" s="268" t="s">
        <v>93</v>
      </c>
      <c r="M19" s="268" t="s">
        <v>92</v>
      </c>
      <c r="N19" s="268" t="s">
        <v>91</v>
      </c>
      <c r="O19" s="268" t="s">
        <v>90</v>
      </c>
      <c r="P19" s="268" t="s">
        <v>89</v>
      </c>
      <c r="Q19" s="268" t="s">
        <v>372</v>
      </c>
      <c r="R19" s="268"/>
      <c r="S19" s="271" t="s">
        <v>542</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5" t="s">
        <v>370</v>
      </c>
      <c r="R20" s="46" t="s">
        <v>371</v>
      </c>
      <c r="S20" s="271"/>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4" t="s">
        <v>566</v>
      </c>
      <c r="C22" s="50" t="s">
        <v>541</v>
      </c>
      <c r="D22" s="50" t="s">
        <v>540</v>
      </c>
      <c r="E22" s="253" t="s">
        <v>567</v>
      </c>
      <c r="F22" s="251" t="s">
        <v>569</v>
      </c>
      <c r="G22" s="252" t="s">
        <v>562</v>
      </c>
      <c r="H22" s="50">
        <v>18.1919</v>
      </c>
      <c r="I22" s="50">
        <v>0</v>
      </c>
      <c r="J22" s="50">
        <f>H22-I22</f>
        <v>18.1919</v>
      </c>
      <c r="K22" s="50">
        <v>0.4</v>
      </c>
      <c r="L22" s="50" t="s">
        <v>563</v>
      </c>
      <c r="M22" s="50" t="s">
        <v>541</v>
      </c>
      <c r="N22" s="50" t="s">
        <v>541</v>
      </c>
      <c r="O22" s="50" t="s">
        <v>541</v>
      </c>
      <c r="P22" s="50" t="s">
        <v>541</v>
      </c>
      <c r="Q22" s="41" t="s">
        <v>541</v>
      </c>
      <c r="R22" s="40" t="s">
        <v>568</v>
      </c>
      <c r="S22" s="189">
        <v>484.05235583000001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M36" sqref="M36"/>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O_Kgn_1.1.1.3.76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2" t="str">
        <f>'1. паспорт местоположение'!A15:C15</f>
        <v>ПС-110/10 кВ "ЗДС", ВЛ 110 кВ на ПС-110 ЗДС (по договору КГ-22-0829)</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204</v>
      </c>
      <c r="C21" s="280"/>
      <c r="D21" s="283" t="s">
        <v>122</v>
      </c>
      <c r="E21" s="279" t="s">
        <v>490</v>
      </c>
      <c r="F21" s="280"/>
      <c r="G21" s="279" t="s">
        <v>255</v>
      </c>
      <c r="H21" s="280"/>
      <c r="I21" s="279" t="s">
        <v>121</v>
      </c>
      <c r="J21" s="280"/>
      <c r="K21" s="283" t="s">
        <v>120</v>
      </c>
      <c r="L21" s="279" t="s">
        <v>119</v>
      </c>
      <c r="M21" s="280"/>
      <c r="N21" s="279" t="s">
        <v>486</v>
      </c>
      <c r="O21" s="280"/>
      <c r="P21" s="283" t="s">
        <v>118</v>
      </c>
      <c r="Q21" s="272" t="s">
        <v>117</v>
      </c>
      <c r="R21" s="273"/>
      <c r="S21" s="272" t="s">
        <v>116</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4" t="s">
        <v>115</v>
      </c>
      <c r="R22" s="114" t="s">
        <v>460</v>
      </c>
      <c r="S22" s="114" t="s">
        <v>114</v>
      </c>
      <c r="T22" s="114" t="s">
        <v>113</v>
      </c>
    </row>
    <row r="23" spans="1:113" ht="51.75" customHeight="1" x14ac:dyDescent="0.25">
      <c r="A23" s="278"/>
      <c r="B23" s="197" t="s">
        <v>111</v>
      </c>
      <c r="C23" s="197" t="s">
        <v>112</v>
      </c>
      <c r="D23" s="284"/>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570</v>
      </c>
      <c r="C25" s="65" t="s">
        <v>570</v>
      </c>
      <c r="D25" s="65" t="s">
        <v>541</v>
      </c>
      <c r="E25" s="65" t="s">
        <v>541</v>
      </c>
      <c r="F25" s="65" t="s">
        <v>541</v>
      </c>
      <c r="G25" s="65" t="s">
        <v>541</v>
      </c>
      <c r="H25" s="65" t="s">
        <v>541</v>
      </c>
      <c r="I25" s="65">
        <v>1988</v>
      </c>
      <c r="J25" s="65">
        <v>1988</v>
      </c>
      <c r="K25" s="65" t="s">
        <v>541</v>
      </c>
      <c r="L25" s="65">
        <v>110</v>
      </c>
      <c r="M25" s="65">
        <v>110</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5" t="s">
        <v>496</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W34" sqref="W3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2" t="str">
        <f>'1. паспорт местоположение'!A12:C12</f>
        <v>O_Kgn_1.1.1.3.76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2" t="str">
        <f>'1. паспорт местоположение'!A15:C15</f>
        <v>ПС-110/10 кВ "ЗДС", ВЛ 110 кВ на ПС-110 ЗДС (по договору КГ-22-0829)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91" t="s">
        <v>5</v>
      </c>
      <c r="B21" s="287" t="s">
        <v>470</v>
      </c>
      <c r="C21" s="288"/>
      <c r="D21" s="287" t="s">
        <v>472</v>
      </c>
      <c r="E21" s="288"/>
      <c r="F21" s="272" t="s">
        <v>94</v>
      </c>
      <c r="G21" s="274"/>
      <c r="H21" s="274"/>
      <c r="I21" s="273"/>
      <c r="J21" s="291" t="s">
        <v>473</v>
      </c>
      <c r="K21" s="287" t="s">
        <v>474</v>
      </c>
      <c r="L21" s="288"/>
      <c r="M21" s="287" t="s">
        <v>475</v>
      </c>
      <c r="N21" s="288"/>
      <c r="O21" s="287" t="s">
        <v>462</v>
      </c>
      <c r="P21" s="288"/>
      <c r="Q21" s="287" t="s">
        <v>127</v>
      </c>
      <c r="R21" s="288"/>
      <c r="S21" s="291" t="s">
        <v>126</v>
      </c>
      <c r="T21" s="291" t="s">
        <v>476</v>
      </c>
      <c r="U21" s="291" t="s">
        <v>471</v>
      </c>
      <c r="V21" s="287" t="s">
        <v>125</v>
      </c>
      <c r="W21" s="288"/>
      <c r="X21" s="272" t="s">
        <v>117</v>
      </c>
      <c r="Y21" s="274"/>
      <c r="Z21" s="272" t="s">
        <v>116</v>
      </c>
      <c r="AA21" s="274"/>
    </row>
    <row r="22" spans="1:27" ht="216" customHeight="1" x14ac:dyDescent="0.25">
      <c r="A22" s="293"/>
      <c r="B22" s="289"/>
      <c r="C22" s="290"/>
      <c r="D22" s="289"/>
      <c r="E22" s="290"/>
      <c r="F22" s="272" t="s">
        <v>124</v>
      </c>
      <c r="G22" s="273"/>
      <c r="H22" s="272" t="s">
        <v>123</v>
      </c>
      <c r="I22" s="273"/>
      <c r="J22" s="292"/>
      <c r="K22" s="289"/>
      <c r="L22" s="290"/>
      <c r="M22" s="289"/>
      <c r="N22" s="290"/>
      <c r="O22" s="289"/>
      <c r="P22" s="290"/>
      <c r="Q22" s="289"/>
      <c r="R22" s="290"/>
      <c r="S22" s="292"/>
      <c r="T22" s="292"/>
      <c r="U22" s="292"/>
      <c r="V22" s="289"/>
      <c r="W22" s="290"/>
      <c r="X22" s="114" t="s">
        <v>115</v>
      </c>
      <c r="Y22" s="114" t="s">
        <v>460</v>
      </c>
      <c r="Z22" s="114" t="s">
        <v>114</v>
      </c>
      <c r="AA22" s="114" t="s">
        <v>113</v>
      </c>
    </row>
    <row r="23" spans="1:27" ht="60" customHeight="1" x14ac:dyDescent="0.25">
      <c r="A23" s="292"/>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571</v>
      </c>
      <c r="C25" s="118" t="s">
        <v>571</v>
      </c>
      <c r="D25" s="118" t="s">
        <v>571</v>
      </c>
      <c r="E25" s="118" t="s">
        <v>571</v>
      </c>
      <c r="F25" s="118">
        <v>110</v>
      </c>
      <c r="G25" s="118">
        <v>110</v>
      </c>
      <c r="H25" s="118">
        <v>110</v>
      </c>
      <c r="I25" s="118">
        <v>110</v>
      </c>
      <c r="J25" s="118">
        <v>1999</v>
      </c>
      <c r="K25" s="118" t="s">
        <v>541</v>
      </c>
      <c r="L25" s="118" t="s">
        <v>541</v>
      </c>
      <c r="M25" s="118" t="s">
        <v>541</v>
      </c>
      <c r="N25" s="118" t="s">
        <v>541</v>
      </c>
      <c r="O25" s="118" t="s">
        <v>572</v>
      </c>
      <c r="P25" s="118" t="s">
        <v>572</v>
      </c>
      <c r="Q25" s="118" t="s">
        <v>541</v>
      </c>
      <c r="R25" s="118" t="s">
        <v>541</v>
      </c>
      <c r="S25" s="118" t="s">
        <v>541</v>
      </c>
      <c r="T25" s="118" t="s">
        <v>541</v>
      </c>
      <c r="U25" s="118" t="s">
        <v>541</v>
      </c>
      <c r="V25" s="118" t="s">
        <v>573</v>
      </c>
      <c r="W25" s="118" t="s">
        <v>573</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O_Kgn_1.1.1.3.76</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ПС-110/10 кВ "ЗДС", ВЛ 110 кВ на ПС-110 ЗДС (по договору КГ-22-0829)</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455</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575</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3"/>
      <c r="AB6" s="19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3"/>
      <c r="AB7" s="193"/>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4"/>
      <c r="AB8" s="19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5"/>
      <c r="AB9" s="19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3"/>
      <c r="AB10" s="193"/>
    </row>
    <row r="11" spans="1:28" x14ac:dyDescent="0.25">
      <c r="A11" s="294" t="str">
        <f>'1. паспорт местоположение'!A12:C12</f>
        <v>O_Kgn_1.1.1.3.76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4"/>
      <c r="AB11" s="19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5"/>
      <c r="AB12" s="19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94" t="str">
        <f>'1. паспорт местоположение'!A15:C15</f>
        <v>ПС-110/10 кВ "ЗДС", ВЛ 110 кВ на ПС-110 ЗДС (по договору КГ-22-0829)</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4"/>
      <c r="AB14" s="19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5"/>
      <c r="AB15" s="19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2"/>
      <c r="AB16" s="20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2"/>
      <c r="AB17" s="20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2"/>
      <c r="AB18" s="20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2"/>
      <c r="AB19" s="20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3"/>
      <c r="AB20" s="20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3"/>
      <c r="AB21" s="203"/>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4"/>
      <c r="AB22" s="204"/>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94" t="str">
        <f>'1. паспорт местоположение'!A12:C12</f>
        <v>O_Kgn_1.1.1.3.76</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94" t="str">
        <f>'1. паспорт местоположение'!A15:C15</f>
        <v>ПС-110/10 кВ "ЗДС", ВЛ 110 кВ на ПС-110 ЗДС (по договору КГ-22-0829)</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5" t="s">
        <v>464</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O_Kgn_1.1.1.3.76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ПС-110/10 кВ "ЗДС", ВЛ 110 кВ на ПС-110 ЗДС (по договору КГ-22-0829)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2" t="s">
        <v>341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3"/>
      <c r="AN24" s="123"/>
      <c r="AO24" s="151"/>
      <c r="AP24" s="151"/>
      <c r="AQ24" s="151"/>
      <c r="AR24" s="151"/>
      <c r="AS24" s="129"/>
    </row>
    <row r="25" spans="1:45" ht="12.75" customHeight="1" x14ac:dyDescent="0.25">
      <c r="A25" s="313" t="s">
        <v>340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24"/>
      <c r="AN25" s="316" t="s">
        <v>339</v>
      </c>
      <c r="AO25" s="316"/>
      <c r="AP25" s="316"/>
      <c r="AQ25" s="311"/>
      <c r="AR25" s="311"/>
      <c r="AS25" s="129"/>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24"/>
      <c r="AN26" s="306" t="s">
        <v>337</v>
      </c>
      <c r="AO26" s="307"/>
      <c r="AP26" s="308"/>
      <c r="AQ26" s="309"/>
      <c r="AR26" s="310"/>
      <c r="AS26" s="129"/>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24"/>
      <c r="AN27" s="306" t="s">
        <v>335</v>
      </c>
      <c r="AO27" s="307"/>
      <c r="AP27" s="308"/>
      <c r="AQ27" s="309"/>
      <c r="AR27" s="310"/>
      <c r="AS27" s="129"/>
    </row>
    <row r="28" spans="1:45" ht="27.75" customHeight="1" thickBot="1" x14ac:dyDescent="0.3">
      <c r="A28" s="326" t="s">
        <v>334</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24"/>
      <c r="AN28" s="330" t="s">
        <v>333</v>
      </c>
      <c r="AO28" s="331"/>
      <c r="AP28" s="332"/>
      <c r="AQ28" s="309"/>
      <c r="AR28" s="310"/>
      <c r="AS28" s="129"/>
    </row>
    <row r="29" spans="1:45" ht="17.25" customHeight="1" x14ac:dyDescent="0.25">
      <c r="A29" s="317" t="s">
        <v>332</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24"/>
      <c r="AN29" s="320"/>
      <c r="AO29" s="321"/>
      <c r="AP29" s="321"/>
      <c r="AQ29" s="309"/>
      <c r="AR29" s="322"/>
      <c r="AS29" s="129"/>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24"/>
      <c r="AS30" s="129"/>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24"/>
      <c r="AN31" s="124"/>
      <c r="AO31" s="150"/>
      <c r="AP31" s="150"/>
      <c r="AQ31" s="150"/>
      <c r="AR31" s="150"/>
      <c r="AS31" s="129"/>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24"/>
      <c r="AN32" s="124"/>
      <c r="AO32" s="124"/>
      <c r="AP32" s="124"/>
      <c r="AQ32" s="124"/>
      <c r="AR32" s="124"/>
      <c r="AS32" s="129"/>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24"/>
      <c r="AN33" s="124"/>
      <c r="AO33" s="124"/>
      <c r="AP33" s="124"/>
      <c r="AQ33" s="124"/>
      <c r="AR33" s="124"/>
      <c r="AS33" s="129"/>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24"/>
      <c r="AN34" s="124"/>
      <c r="AO34" s="124"/>
      <c r="AP34" s="124"/>
      <c r="AQ34" s="124"/>
      <c r="AR34" s="124"/>
      <c r="AS34" s="12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24"/>
      <c r="AN35" s="124"/>
      <c r="AO35" s="124"/>
      <c r="AP35" s="124"/>
      <c r="AQ35" s="124"/>
      <c r="AR35" s="124"/>
      <c r="AS35" s="129"/>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24"/>
      <c r="AN36" s="124"/>
      <c r="AO36" s="124"/>
      <c r="AP36" s="124"/>
      <c r="AQ36" s="124"/>
      <c r="AR36" s="124"/>
      <c r="AS36" s="12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24"/>
      <c r="AN37" s="124"/>
      <c r="AO37" s="124"/>
      <c r="AP37" s="124"/>
      <c r="AQ37" s="124"/>
      <c r="AR37" s="124"/>
      <c r="AS37" s="129"/>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24"/>
      <c r="AN38" s="124"/>
      <c r="AO38" s="124"/>
      <c r="AP38" s="124"/>
      <c r="AQ38" s="124"/>
      <c r="AR38" s="124"/>
      <c r="AS38" s="129"/>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24"/>
      <c r="AN39" s="124"/>
      <c r="AO39" s="124"/>
      <c r="AP39" s="124"/>
      <c r="AQ39" s="124"/>
      <c r="AR39" s="124"/>
      <c r="AS39" s="129"/>
    </row>
    <row r="40" spans="1:45" ht="17.25" customHeight="1" x14ac:dyDescent="0.25">
      <c r="A40" s="313" t="s">
        <v>325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24"/>
      <c r="AN40" s="124"/>
      <c r="AO40" s="124"/>
      <c r="AP40" s="124"/>
      <c r="AQ40" s="124"/>
      <c r="AR40" s="124"/>
      <c r="AS40" s="129"/>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24"/>
      <c r="AN41" s="124"/>
      <c r="AO41" s="124"/>
      <c r="AP41" s="124"/>
      <c r="AQ41" s="124"/>
      <c r="AR41" s="124"/>
      <c r="AS41" s="129"/>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24"/>
      <c r="AN42" s="124"/>
      <c r="AO42" s="124"/>
      <c r="AP42" s="124"/>
      <c r="AQ42" s="124"/>
      <c r="AR42" s="124"/>
      <c r="AS42" s="129"/>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24"/>
      <c r="AN43" s="124"/>
      <c r="AO43" s="124"/>
      <c r="AP43" s="124"/>
      <c r="AQ43" s="124"/>
      <c r="AR43" s="124"/>
      <c r="AS43" s="129"/>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24"/>
      <c r="AN44" s="124"/>
      <c r="AO44" s="124"/>
      <c r="AP44" s="124"/>
      <c r="AQ44" s="124"/>
      <c r="AR44" s="124"/>
      <c r="AS44" s="129"/>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24"/>
      <c r="AN45" s="124"/>
      <c r="AO45" s="124"/>
      <c r="AP45" s="124"/>
      <c r="AQ45" s="124"/>
      <c r="AR45" s="124"/>
      <c r="AS45" s="129"/>
    </row>
    <row r="46" spans="1:45" ht="17.25" customHeight="1" thickBot="1" x14ac:dyDescent="0.3">
      <c r="A46" s="336" t="s">
        <v>319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4"/>
      <c r="AN46" s="124"/>
      <c r="AO46" s="124"/>
      <c r="AP46" s="124"/>
      <c r="AQ46" s="124"/>
      <c r="AR46" s="124"/>
      <c r="AS46" s="129"/>
    </row>
    <row r="47" spans="1:45" ht="24" customHeight="1" x14ac:dyDescent="0.25">
      <c r="A47" s="339" t="s">
        <v>318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299</v>
      </c>
      <c r="AN47" s="342"/>
      <c r="AO47" s="137" t="s">
        <v>298</v>
      </c>
      <c r="AP47" s="137" t="s">
        <v>297</v>
      </c>
      <c r="AQ47" s="129"/>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1"/>
      <c r="AP48" s="141"/>
      <c r="AQ48" s="129"/>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1"/>
      <c r="AP49" s="141"/>
      <c r="AQ49" s="129"/>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3" t="s">
        <v>314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299</v>
      </c>
      <c r="AN52" s="342"/>
      <c r="AO52" s="137" t="s">
        <v>298</v>
      </c>
      <c r="AP52" s="137" t="s">
        <v>297</v>
      </c>
      <c r="AQ52" s="129"/>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5"/>
      <c r="AP53" s="145"/>
      <c r="AQ53" s="129"/>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1"/>
      <c r="AP54" s="141"/>
      <c r="AQ54" s="129"/>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1"/>
      <c r="AP55" s="141"/>
      <c r="AQ55" s="129"/>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3" t="s">
        <v>309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299</v>
      </c>
      <c r="AN58" s="342"/>
      <c r="AO58" s="137" t="s">
        <v>298</v>
      </c>
      <c r="AP58" s="137" t="s">
        <v>297</v>
      </c>
      <c r="AQ58" s="129"/>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3"/>
      <c r="AP59" s="143"/>
      <c r="AQ59" s="135"/>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1"/>
      <c r="AP60" s="141"/>
      <c r="AQ60" s="129"/>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1"/>
      <c r="AP61" s="141"/>
      <c r="AQ61" s="129"/>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1"/>
      <c r="AP62" s="141"/>
      <c r="AQ62" s="12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1"/>
      <c r="AP63" s="141"/>
      <c r="AQ63" s="12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1"/>
      <c r="AP64" s="141"/>
      <c r="AQ64" s="129"/>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1"/>
      <c r="AP65" s="141"/>
      <c r="AQ65" s="129"/>
    </row>
    <row r="66" spans="1:43" ht="27.75" customHeight="1" x14ac:dyDescent="0.25">
      <c r="A66" s="350" t="s">
        <v>303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2"/>
      <c r="AP66" s="142"/>
      <c r="AQ66" s="135"/>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1"/>
      <c r="AP67" s="141"/>
      <c r="AQ67" s="129"/>
    </row>
    <row r="68" spans="1:43" ht="25.5" customHeight="1" x14ac:dyDescent="0.25">
      <c r="A68" s="350" t="s">
        <v>296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2"/>
      <c r="AP68" s="142"/>
      <c r="AQ68" s="135"/>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1"/>
      <c r="AP69" s="141"/>
      <c r="AQ69" s="129"/>
    </row>
    <row r="70" spans="1:43" ht="12.75" customHeight="1" x14ac:dyDescent="0.25">
      <c r="A70" s="354" t="s">
        <v>302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2"/>
      <c r="AP70" s="142"/>
      <c r="AQ70" s="135"/>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1"/>
      <c r="AP71" s="141"/>
      <c r="AQ71" s="129"/>
    </row>
    <row r="72" spans="1:43" ht="12.75" customHeight="1" thickBot="1" x14ac:dyDescent="0.3">
      <c r="A72" s="356" t="s">
        <v>301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3" t="s">
        <v>300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299</v>
      </c>
      <c r="AN74" s="342"/>
      <c r="AO74" s="137" t="s">
        <v>298</v>
      </c>
      <c r="AP74" s="137" t="s">
        <v>297</v>
      </c>
      <c r="AQ74" s="129"/>
    </row>
    <row r="75" spans="1:43" ht="25.5" customHeight="1" x14ac:dyDescent="0.25">
      <c r="A75" s="350" t="s">
        <v>296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3"/>
      <c r="AP75" s="133"/>
      <c r="AQ75" s="135"/>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6"/>
      <c r="AP76" s="136"/>
      <c r="AQ76" s="129"/>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6"/>
      <c r="AP77" s="136"/>
      <c r="AQ77" s="129"/>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6"/>
      <c r="AP78" s="136"/>
      <c r="AQ78" s="129"/>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6"/>
      <c r="AP79" s="136"/>
      <c r="AQ79" s="129"/>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6"/>
      <c r="AP80" s="136"/>
      <c r="AQ80" s="129"/>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6"/>
      <c r="AP81" s="136"/>
      <c r="AQ81" s="129"/>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6"/>
      <c r="AP82" s="136"/>
      <c r="AQ82" s="129"/>
    </row>
    <row r="83" spans="1:45" ht="12" customHeight="1" x14ac:dyDescent="0.25">
      <c r="A83" s="354" t="s">
        <v>288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3"/>
      <c r="AP83" s="133"/>
      <c r="AQ83" s="135"/>
    </row>
    <row r="84" spans="1:45" ht="12" customHeight="1"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3"/>
      <c r="AP84" s="133"/>
      <c r="AQ84" s="135"/>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6"/>
      <c r="AP85" s="136"/>
      <c r="AQ85" s="123"/>
    </row>
    <row r="86" spans="1:45" ht="27.75" customHeight="1" x14ac:dyDescent="0.25">
      <c r="A86" s="350" t="s">
        <v>285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3"/>
      <c r="AP86" s="133"/>
      <c r="AQ86" s="135"/>
    </row>
    <row r="87" spans="1:45" x14ac:dyDescent="0.25">
      <c r="A87" s="350" t="s">
        <v>284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3"/>
      <c r="AP87" s="133"/>
      <c r="AQ87" s="135"/>
    </row>
    <row r="88" spans="1:45" ht="14.25" customHeight="1" x14ac:dyDescent="0.25">
      <c r="A88" s="366" t="s">
        <v>283</v>
      </c>
      <c r="B88" s="367"/>
      <c r="C88" s="367"/>
      <c r="D88" s="368"/>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9"/>
      <c r="AL88" s="370"/>
      <c r="AM88" s="371"/>
      <c r="AN88" s="372"/>
      <c r="AO88" s="133"/>
      <c r="AP88" s="133"/>
      <c r="AQ88" s="135"/>
    </row>
    <row r="89" spans="1:45" x14ac:dyDescent="0.25">
      <c r="A89" s="366" t="s">
        <v>282</v>
      </c>
      <c r="B89" s="367"/>
      <c r="C89" s="367"/>
      <c r="D89" s="368"/>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9"/>
      <c r="AL89" s="370"/>
      <c r="AM89" s="371"/>
      <c r="AN89" s="372"/>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2"/>
      <c r="AL90" s="363"/>
      <c r="AM90" s="364"/>
      <c r="AN90" s="365"/>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4" zoomScale="60" workbookViewId="0">
      <selection activeCell="I32" sqref="I32:J3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O_Kgn_1.1.1.3.76</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ПС-110/10 кВ "ЗДС", ВЛ 110 кВ на ПС-110 ЗДС (по договору КГ-22-0829)</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1"/>
    </row>
    <row r="18" spans="1:12" x14ac:dyDescent="0.25">
      <c r="K18" s="100"/>
    </row>
    <row r="19" spans="1:12" ht="15.75" customHeight="1" x14ac:dyDescent="0.25">
      <c r="A19" s="373" t="s">
        <v>466</v>
      </c>
      <c r="B19" s="373"/>
      <c r="C19" s="373"/>
      <c r="D19" s="373"/>
      <c r="E19" s="373"/>
      <c r="F19" s="373"/>
      <c r="G19" s="373"/>
      <c r="H19" s="373"/>
      <c r="I19" s="373"/>
      <c r="J19" s="373"/>
      <c r="K19" s="373"/>
      <c r="L19" s="373"/>
    </row>
    <row r="20" spans="1:12" x14ac:dyDescent="0.25">
      <c r="A20" s="72"/>
      <c r="B20" s="72"/>
      <c r="C20" s="99"/>
      <c r="D20" s="99"/>
      <c r="E20" s="99"/>
      <c r="F20" s="99"/>
      <c r="G20" s="99"/>
      <c r="H20" s="99"/>
      <c r="I20" s="99"/>
      <c r="J20" s="99"/>
      <c r="K20" s="99"/>
      <c r="L20" s="99"/>
    </row>
    <row r="21" spans="1:12" ht="28.5" customHeight="1" x14ac:dyDescent="0.25">
      <c r="A21" s="374" t="s">
        <v>203</v>
      </c>
      <c r="B21" s="374" t="s">
        <v>202</v>
      </c>
      <c r="C21" s="380" t="s">
        <v>424</v>
      </c>
      <c r="D21" s="380"/>
      <c r="E21" s="380"/>
      <c r="F21" s="380"/>
      <c r="G21" s="380"/>
      <c r="H21" s="380"/>
      <c r="I21" s="375" t="s">
        <v>201</v>
      </c>
      <c r="J21" s="377" t="s">
        <v>426</v>
      </c>
      <c r="K21" s="374" t="s">
        <v>200</v>
      </c>
      <c r="L21" s="376" t="s">
        <v>425</v>
      </c>
    </row>
    <row r="22" spans="1:12" ht="58.5" customHeight="1" x14ac:dyDescent="0.25">
      <c r="A22" s="374"/>
      <c r="B22" s="374"/>
      <c r="C22" s="381" t="s">
        <v>2</v>
      </c>
      <c r="D22" s="381"/>
      <c r="E22" s="181"/>
      <c r="F22" s="182"/>
      <c r="G22" s="382" t="s">
        <v>11</v>
      </c>
      <c r="H22" s="383"/>
      <c r="I22" s="375"/>
      <c r="J22" s="378"/>
      <c r="K22" s="374"/>
      <c r="L22" s="376"/>
    </row>
    <row r="23" spans="1:12" ht="47.25" x14ac:dyDescent="0.25">
      <c r="A23" s="374"/>
      <c r="B23" s="374"/>
      <c r="C23" s="98" t="s">
        <v>199</v>
      </c>
      <c r="D23" s="98" t="s">
        <v>198</v>
      </c>
      <c r="E23" s="98" t="s">
        <v>199</v>
      </c>
      <c r="F23" s="98" t="s">
        <v>198</v>
      </c>
      <c r="G23" s="98" t="s">
        <v>199</v>
      </c>
      <c r="H23" s="98" t="s">
        <v>198</v>
      </c>
      <c r="I23" s="375"/>
      <c r="J23" s="379"/>
      <c r="K23" s="374"/>
      <c r="L23" s="376"/>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36"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c r="I37" s="97"/>
      <c r="J37" s="97"/>
      <c r="K37" s="95"/>
      <c r="L37" s="95"/>
    </row>
    <row r="38" spans="1:12" ht="18.75" x14ac:dyDescent="0.25">
      <c r="A38" s="213" t="s">
        <v>519</v>
      </c>
      <c r="B38" s="214" t="s">
        <v>193</v>
      </c>
      <c r="C38" s="237"/>
      <c r="D38" s="237"/>
      <c r="E38" s="244">
        <v>43983</v>
      </c>
      <c r="F38" s="244">
        <v>44043</v>
      </c>
      <c r="G38" s="237"/>
      <c r="H38" s="237"/>
      <c r="I38" s="97"/>
      <c r="J38" s="97"/>
      <c r="K38" s="95"/>
      <c r="L38" s="95"/>
    </row>
    <row r="39" spans="1:12" ht="33.75" customHeight="1" x14ac:dyDescent="0.25">
      <c r="A39" s="213" t="s">
        <v>520</v>
      </c>
      <c r="B39" s="214" t="s">
        <v>192</v>
      </c>
      <c r="C39" s="237"/>
      <c r="D39" s="237"/>
      <c r="E39" s="244">
        <v>44044</v>
      </c>
      <c r="F39" s="244">
        <v>44089</v>
      </c>
      <c r="G39" s="237"/>
      <c r="H39" s="237"/>
      <c r="I39" s="97"/>
      <c r="J39" s="97"/>
      <c r="K39" s="95"/>
      <c r="L39" s="95"/>
    </row>
    <row r="40" spans="1:12" ht="63" customHeight="1" x14ac:dyDescent="0.25">
      <c r="A40" s="213" t="s">
        <v>521</v>
      </c>
      <c r="B40" s="214" t="s">
        <v>191</v>
      </c>
      <c r="C40" s="237"/>
      <c r="D40" s="237"/>
      <c r="E40" s="244">
        <v>44090</v>
      </c>
      <c r="F40" s="244">
        <v>44120</v>
      </c>
      <c r="G40" s="237"/>
      <c r="H40" s="237"/>
      <c r="I40" s="97"/>
      <c r="J40" s="97"/>
      <c r="K40" s="95"/>
      <c r="L40" s="95"/>
    </row>
    <row r="41" spans="1:12" ht="58.5" customHeight="1" x14ac:dyDescent="0.25">
      <c r="A41" s="213" t="s">
        <v>522</v>
      </c>
      <c r="B41" s="214" t="s">
        <v>523</v>
      </c>
      <c r="C41" s="237"/>
      <c r="D41" s="237"/>
      <c r="E41" s="244">
        <v>44120</v>
      </c>
      <c r="F41" s="244">
        <v>44125</v>
      </c>
      <c r="G41" s="237"/>
      <c r="H41" s="237"/>
      <c r="I41" s="97"/>
      <c r="J41" s="97"/>
      <c r="K41" s="95"/>
      <c r="L41" s="95"/>
    </row>
    <row r="42" spans="1:12" ht="34.5" customHeight="1" x14ac:dyDescent="0.25">
      <c r="A42" s="211" t="s">
        <v>176</v>
      </c>
      <c r="B42" s="212" t="s">
        <v>190</v>
      </c>
      <c r="C42" s="237"/>
      <c r="D42" s="237"/>
      <c r="E42" s="244">
        <v>44120</v>
      </c>
      <c r="F42" s="244">
        <v>44125</v>
      </c>
      <c r="G42" s="237"/>
      <c r="H42" s="237"/>
      <c r="I42" s="97"/>
      <c r="J42" s="97"/>
      <c r="K42" s="95"/>
      <c r="L42" s="95"/>
    </row>
    <row r="43" spans="1:12" ht="24.75" customHeight="1" x14ac:dyDescent="0.25">
      <c r="A43" s="213" t="s">
        <v>524</v>
      </c>
      <c r="B43" s="214" t="s">
        <v>525</v>
      </c>
      <c r="C43" s="237"/>
      <c r="D43" s="237"/>
      <c r="E43" s="244">
        <v>44120</v>
      </c>
      <c r="F43" s="244">
        <v>44125</v>
      </c>
      <c r="G43" s="237"/>
      <c r="H43" s="237"/>
      <c r="I43" s="97"/>
      <c r="J43" s="97"/>
      <c r="K43" s="95"/>
      <c r="L43" s="95"/>
    </row>
    <row r="44" spans="1:12" ht="90.75" customHeight="1" x14ac:dyDescent="0.25">
      <c r="A44" s="213" t="s">
        <v>526</v>
      </c>
      <c r="B44" s="214" t="s">
        <v>189</v>
      </c>
      <c r="C44" s="237"/>
      <c r="D44" s="237"/>
      <c r="E44" s="244">
        <v>44120</v>
      </c>
      <c r="F44" s="244">
        <v>44125</v>
      </c>
      <c r="G44" s="237"/>
      <c r="H44" s="237"/>
      <c r="I44" s="97"/>
      <c r="J44" s="97"/>
      <c r="K44" s="95"/>
      <c r="L44" s="95"/>
    </row>
    <row r="45" spans="1:12" ht="167.25" customHeight="1" x14ac:dyDescent="0.25">
      <c r="A45" s="213" t="s">
        <v>527</v>
      </c>
      <c r="B45" s="214" t="s">
        <v>528</v>
      </c>
      <c r="C45" s="237"/>
      <c r="D45" s="237"/>
      <c r="E45" s="244">
        <v>44120</v>
      </c>
      <c r="F45" s="244">
        <v>44125</v>
      </c>
      <c r="G45" s="237"/>
      <c r="H45" s="237"/>
      <c r="I45" s="97"/>
      <c r="J45" s="97"/>
      <c r="K45" s="95"/>
      <c r="L45" s="95"/>
    </row>
    <row r="46" spans="1:12" ht="30.75" customHeight="1" x14ac:dyDescent="0.25">
      <c r="A46" s="213" t="s">
        <v>529</v>
      </c>
      <c r="B46" s="214" t="s">
        <v>530</v>
      </c>
      <c r="C46" s="237"/>
      <c r="D46" s="237"/>
      <c r="E46" s="244">
        <v>44120</v>
      </c>
      <c r="F46" s="244">
        <v>44125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2" zoomScale="60" zoomScaleNormal="70" workbookViewId="0">
      <selection activeCell="D56" sqref="D56:D63"/>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8"/>
      <c r="B5" s="68"/>
      <c r="C5" s="218"/>
      <c r="D5" s="68"/>
      <c r="E5" s="68"/>
      <c r="F5" s="68"/>
      <c r="L5" s="68"/>
      <c r="M5" s="68"/>
      <c r="P5" s="68"/>
      <c r="Q5" s="68"/>
      <c r="T5" s="68"/>
      <c r="U5" s="68"/>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2" t="str">
        <f>'1. паспорт местоположение'!A12:C12</f>
        <v>O_Kgn_1.1.1.3.76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2" t="str">
        <f>'1. паспорт местоположение'!A15:C15</f>
        <v>ПС-110/10 кВ "ЗДС", ВЛ 110 кВ на ПС-110 ЗДС (по договору КГ-22-0829)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8" t="s">
        <v>467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5" t="s">
        <v>188</v>
      </c>
      <c r="B20" s="385" t="s">
        <v>187</v>
      </c>
      <c r="C20" s="374" t="s">
        <v>186</v>
      </c>
      <c r="D20" s="374"/>
      <c r="E20" s="387" t="s">
        <v>185</v>
      </c>
      <c r="F20" s="387"/>
      <c r="G20" s="385" t="s">
        <v>578</v>
      </c>
      <c r="H20" s="393" t="s">
        <v>545</v>
      </c>
      <c r="I20" s="394"/>
      <c r="J20" s="394"/>
      <c r="K20" s="394"/>
      <c r="L20" s="393" t="s">
        <v>546</v>
      </c>
      <c r="M20" s="394"/>
      <c r="N20" s="394"/>
      <c r="O20" s="394"/>
      <c r="P20" s="393" t="s">
        <v>547</v>
      </c>
      <c r="Q20" s="394"/>
      <c r="R20" s="394"/>
      <c r="S20" s="394"/>
      <c r="T20" s="393" t="s">
        <v>548</v>
      </c>
      <c r="U20" s="394"/>
      <c r="V20" s="394"/>
      <c r="W20" s="394"/>
      <c r="X20" s="393" t="s">
        <v>549</v>
      </c>
      <c r="Y20" s="394"/>
      <c r="Z20" s="394"/>
      <c r="AA20" s="394"/>
      <c r="AB20" s="389" t="s">
        <v>184</v>
      </c>
      <c r="AC20" s="390"/>
      <c r="AD20" s="91"/>
      <c r="AE20" s="91"/>
      <c r="AF20" s="91"/>
    </row>
    <row r="21" spans="1:32" ht="99.75" customHeight="1" x14ac:dyDescent="0.25">
      <c r="A21" s="386"/>
      <c r="B21" s="386"/>
      <c r="C21" s="374"/>
      <c r="D21" s="374"/>
      <c r="E21" s="387"/>
      <c r="F21" s="387"/>
      <c r="G21" s="386"/>
      <c r="H21" s="374" t="s">
        <v>2</v>
      </c>
      <c r="I21" s="374"/>
      <c r="J21" s="374" t="s">
        <v>11</v>
      </c>
      <c r="K21" s="374"/>
      <c r="L21" s="374" t="s">
        <v>2</v>
      </c>
      <c r="M21" s="374"/>
      <c r="N21" s="374" t="s">
        <v>11</v>
      </c>
      <c r="O21" s="374"/>
      <c r="P21" s="374" t="s">
        <v>2</v>
      </c>
      <c r="Q21" s="374"/>
      <c r="R21" s="374" t="s">
        <v>11</v>
      </c>
      <c r="S21" s="374"/>
      <c r="T21" s="374" t="s">
        <v>2</v>
      </c>
      <c r="U21" s="374"/>
      <c r="V21" s="374" t="s">
        <v>11</v>
      </c>
      <c r="W21" s="374"/>
      <c r="X21" s="374" t="s">
        <v>2</v>
      </c>
      <c r="Y21" s="374"/>
      <c r="Z21" s="374" t="s">
        <v>577</v>
      </c>
      <c r="AA21" s="374"/>
      <c r="AB21" s="391"/>
      <c r="AC21" s="392"/>
    </row>
    <row r="22" spans="1:32" ht="89.25" customHeight="1" x14ac:dyDescent="0.25">
      <c r="A22" s="381"/>
      <c r="B22" s="381"/>
      <c r="C22" s="219" t="s">
        <v>2</v>
      </c>
      <c r="D22" s="88" t="s">
        <v>11</v>
      </c>
      <c r="E22" s="90" t="s">
        <v>579</v>
      </c>
      <c r="F22" s="90" t="s">
        <v>580</v>
      </c>
      <c r="G22" s="381"/>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86">
        <v>1</v>
      </c>
      <c r="B24" s="85" t="s">
        <v>182</v>
      </c>
      <c r="C24" s="229">
        <f>C27</f>
        <v>0</v>
      </c>
      <c r="D24" s="229">
        <f>D27</f>
        <v>9.9083076959999996</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9.9083076959999996</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9.9083076959999996</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9.9083076959999996</v>
      </c>
      <c r="E27" s="228">
        <f>X27+T27+P27+L27+H27</f>
        <v>0</v>
      </c>
      <c r="F27" s="228">
        <f>X27+T27+P27+L27+H27</f>
        <v>0</v>
      </c>
      <c r="G27" s="228"/>
      <c r="H27" s="228">
        <v>0</v>
      </c>
      <c r="I27" s="228"/>
      <c r="J27" s="228">
        <v>0</v>
      </c>
      <c r="K27" s="228"/>
      <c r="L27" s="228">
        <v>0</v>
      </c>
      <c r="M27" s="228"/>
      <c r="N27" s="228">
        <v>9.9083076959999996</v>
      </c>
      <c r="O27" s="228"/>
      <c r="P27" s="228">
        <v>0</v>
      </c>
      <c r="Q27" s="228"/>
      <c r="R27" s="228">
        <v>0</v>
      </c>
      <c r="S27" s="228"/>
      <c r="T27" s="228">
        <v>0</v>
      </c>
      <c r="U27" s="228"/>
      <c r="V27" s="228">
        <v>0</v>
      </c>
      <c r="W27" s="228"/>
      <c r="X27" s="228">
        <v>0</v>
      </c>
      <c r="Y27" s="228"/>
      <c r="Z27" s="228">
        <v>0</v>
      </c>
      <c r="AA27" s="228"/>
      <c r="AB27" s="228">
        <f>X27+T27+P27+L27+H27</f>
        <v>0</v>
      </c>
      <c r="AC27" s="228">
        <f>Z27+V27+R27+N27+J27</f>
        <v>9.9083076959999996</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8.25692308</v>
      </c>
      <c r="E30" s="228">
        <f>X30+T30+P30+L30+H30</f>
        <v>0</v>
      </c>
      <c r="F30" s="228">
        <f>X30+T30+P30+L30+H30</f>
        <v>0</v>
      </c>
      <c r="G30" s="231"/>
      <c r="H30" s="228">
        <v>0</v>
      </c>
      <c r="I30" s="228"/>
      <c r="J30" s="228">
        <v>0</v>
      </c>
      <c r="K30" s="228"/>
      <c r="L30" s="228">
        <v>0</v>
      </c>
      <c r="M30" s="228"/>
      <c r="N30" s="228">
        <v>8.25692308</v>
      </c>
      <c r="O30" s="228"/>
      <c r="P30" s="228">
        <v>0</v>
      </c>
      <c r="Q30" s="228"/>
      <c r="R30" s="228">
        <v>0</v>
      </c>
      <c r="S30" s="228"/>
      <c r="T30" s="228">
        <v>0</v>
      </c>
      <c r="U30" s="228"/>
      <c r="V30" s="228">
        <v>0</v>
      </c>
      <c r="W30" s="228"/>
      <c r="X30" s="228">
        <v>0</v>
      </c>
      <c r="Y30" s="228"/>
      <c r="Z30" s="228">
        <v>0</v>
      </c>
      <c r="AA30" s="228"/>
      <c r="AB30" s="228">
        <f>C30</f>
        <v>0</v>
      </c>
      <c r="AC30" s="228">
        <f>D30</f>
        <v>8.25692308</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550</v>
      </c>
      <c r="C42" s="232">
        <f t="shared" si="6"/>
        <v>0</v>
      </c>
      <c r="D42" s="228">
        <f t="shared" si="7"/>
        <v>6</v>
      </c>
      <c r="E42" s="228">
        <f t="shared" si="8"/>
        <v>0</v>
      </c>
      <c r="F42" s="228">
        <f t="shared" si="9"/>
        <v>0</v>
      </c>
      <c r="G42" s="231"/>
      <c r="H42" s="228">
        <v>0</v>
      </c>
      <c r="I42" s="228"/>
      <c r="J42" s="228">
        <v>0</v>
      </c>
      <c r="K42" s="228"/>
      <c r="L42" s="228">
        <v>0</v>
      </c>
      <c r="M42" s="228"/>
      <c r="N42" s="228">
        <v>6</v>
      </c>
      <c r="O42" s="228"/>
      <c r="P42" s="228">
        <v>0</v>
      </c>
      <c r="Q42" s="228"/>
      <c r="R42" s="228">
        <v>0</v>
      </c>
      <c r="S42" s="228"/>
      <c r="T42" s="228">
        <v>0</v>
      </c>
      <c r="U42" s="228"/>
      <c r="V42" s="228">
        <v>0</v>
      </c>
      <c r="W42" s="228"/>
      <c r="X42" s="228">
        <v>0</v>
      </c>
      <c r="Y42" s="228"/>
      <c r="Z42" s="228">
        <v>0</v>
      </c>
      <c r="AA42" s="228"/>
      <c r="AB42" s="228">
        <f t="shared" si="10"/>
        <v>0</v>
      </c>
      <c r="AC42" s="228">
        <f t="shared" si="11"/>
        <v>6</v>
      </c>
    </row>
    <row r="43" spans="1:29" x14ac:dyDescent="0.25">
      <c r="A43" s="83" t="s">
        <v>551</v>
      </c>
      <c r="B43" s="54" t="s">
        <v>552</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553</v>
      </c>
      <c r="B44" s="82" t="s">
        <v>554</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550</v>
      </c>
      <c r="C52" s="228">
        <f t="shared" ref="C52:C53" si="18">SUM(H52,L52,P52,T52,X52)</f>
        <v>0</v>
      </c>
      <c r="D52" s="228">
        <f t="shared" ref="D52:D53" si="19">SUM(J52,N52,R52,V52,Z52)</f>
        <v>6</v>
      </c>
      <c r="E52" s="228">
        <f t="shared" si="15"/>
        <v>0</v>
      </c>
      <c r="F52" s="228">
        <f t="shared" si="16"/>
        <v>0</v>
      </c>
      <c r="G52" s="231"/>
      <c r="H52" s="228">
        <v>0</v>
      </c>
      <c r="I52" s="231"/>
      <c r="J52" s="228">
        <v>0</v>
      </c>
      <c r="K52" s="231"/>
      <c r="L52" s="228">
        <v>0</v>
      </c>
      <c r="M52" s="231"/>
      <c r="N52" s="228">
        <v>6</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6</v>
      </c>
    </row>
    <row r="53" spans="1:29" x14ac:dyDescent="0.25">
      <c r="A53" s="83" t="s">
        <v>555</v>
      </c>
      <c r="B53" s="54" t="s">
        <v>552</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556</v>
      </c>
      <c r="B54" s="82" t="s">
        <v>554</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D30</f>
        <v>8.25692308</v>
      </c>
      <c r="E56" s="228">
        <f>X56+T56+P56+L56+H56</f>
        <v>0</v>
      </c>
      <c r="F56" s="228">
        <f>X56+T56+P56+L56+H56</f>
        <v>0</v>
      </c>
      <c r="G56" s="231"/>
      <c r="H56" s="231">
        <f>H30</f>
        <v>0</v>
      </c>
      <c r="I56" s="231"/>
      <c r="J56" s="231">
        <f>J30</f>
        <v>0</v>
      </c>
      <c r="K56" s="231"/>
      <c r="L56" s="231">
        <f>L30</f>
        <v>0</v>
      </c>
      <c r="M56" s="231"/>
      <c r="N56" s="231">
        <v>8.25692308</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8.25692308</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550</v>
      </c>
      <c r="C61" s="232">
        <f t="shared" ref="C61:D61" si="24">C50+C52</f>
        <v>0</v>
      </c>
      <c r="D61" s="232">
        <f>D52</f>
        <v>6</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2" si="28">N50+N52</f>
        <v>6</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6</v>
      </c>
    </row>
    <row r="62" spans="1:29" x14ac:dyDescent="0.25">
      <c r="A62" s="83" t="s">
        <v>557</v>
      </c>
      <c r="B62" s="82" t="s">
        <v>552</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558</v>
      </c>
      <c r="B63" s="82" t="s">
        <v>554</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550</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559</v>
      </c>
      <c r="B71" s="84" t="s">
        <v>552</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560</v>
      </c>
      <c r="B72" s="82" t="s">
        <v>554</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6"/>
      <c r="C74" s="396"/>
      <c r="D74" s="396"/>
      <c r="E74" s="396"/>
      <c r="F74" s="396"/>
      <c r="G74" s="396"/>
      <c r="H74" s="396"/>
      <c r="I74" s="396"/>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7"/>
      <c r="C76" s="397"/>
      <c r="D76" s="397"/>
      <c r="E76" s="397"/>
      <c r="F76" s="397"/>
      <c r="G76" s="397"/>
      <c r="H76" s="397"/>
      <c r="I76" s="397"/>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6"/>
      <c r="C78" s="396"/>
      <c r="D78" s="396"/>
      <c r="E78" s="396"/>
      <c r="F78" s="396"/>
      <c r="G78" s="396"/>
      <c r="H78" s="396"/>
      <c r="I78" s="396"/>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6"/>
      <c r="C80" s="396"/>
      <c r="D80" s="396"/>
      <c r="E80" s="396"/>
      <c r="F80" s="396"/>
      <c r="G80" s="396"/>
      <c r="H80" s="396"/>
      <c r="I80" s="396"/>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7"/>
      <c r="C81" s="397"/>
      <c r="D81" s="397"/>
      <c r="E81" s="397"/>
      <c r="F81" s="397"/>
      <c r="G81" s="397"/>
      <c r="H81" s="397"/>
      <c r="I81" s="397"/>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6"/>
      <c r="C82" s="396"/>
      <c r="D82" s="396"/>
      <c r="E82" s="396"/>
      <c r="F82" s="396"/>
      <c r="G82" s="396"/>
      <c r="H82" s="396"/>
      <c r="I82" s="396"/>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8"/>
      <c r="C83" s="398"/>
      <c r="D83" s="398"/>
      <c r="E83" s="398"/>
      <c r="F83" s="398"/>
      <c r="G83" s="398"/>
      <c r="H83" s="398"/>
      <c r="I83" s="398"/>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5"/>
      <c r="C85" s="395"/>
      <c r="D85" s="395"/>
      <c r="E85" s="395"/>
      <c r="F85" s="395"/>
      <c r="G85" s="395"/>
      <c r="H85" s="395"/>
      <c r="I85" s="395"/>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L57" sqref="AL5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O_Kgn_1.1.1.3.76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2" t="str">
        <f>'1. паспорт местоположение'!A15:C15</f>
        <v>ПС-110/10 кВ "ЗДС", ВЛ 110 кВ на ПС-110 ЗДС (по договору КГ-22-0829)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9" t="s">
        <v>480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52</v>
      </c>
      <c r="B22" s="403" t="s">
        <v>24</v>
      </c>
      <c r="C22" s="400" t="s">
        <v>51</v>
      </c>
      <c r="D22" s="400" t="s">
        <v>50</v>
      </c>
      <c r="E22" s="406" t="s">
        <v>491</v>
      </c>
      <c r="F22" s="407"/>
      <c r="G22" s="407"/>
      <c r="H22" s="407"/>
      <c r="I22" s="407"/>
      <c r="J22" s="407"/>
      <c r="K22" s="407"/>
      <c r="L22" s="408"/>
      <c r="M22" s="400" t="s">
        <v>49</v>
      </c>
      <c r="N22" s="400" t="s">
        <v>48</v>
      </c>
      <c r="O22" s="400" t="s">
        <v>47</v>
      </c>
      <c r="P22" s="409" t="s">
        <v>241</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5" customFormat="1" ht="64.5" customHeight="1" x14ac:dyDescent="0.25">
      <c r="A23" s="401"/>
      <c r="B23" s="404"/>
      <c r="C23" s="401"/>
      <c r="D23" s="401"/>
      <c r="E23" s="415" t="s">
        <v>23</v>
      </c>
      <c r="F23" s="417" t="s">
        <v>131</v>
      </c>
      <c r="G23" s="417" t="s">
        <v>130</v>
      </c>
      <c r="H23" s="417" t="s">
        <v>129</v>
      </c>
      <c r="I23" s="421" t="s">
        <v>427</v>
      </c>
      <c r="J23" s="421" t="s">
        <v>428</v>
      </c>
      <c r="K23" s="421" t="s">
        <v>429</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3" t="s">
        <v>13</v>
      </c>
      <c r="AG24" s="183" t="s">
        <v>12</v>
      </c>
      <c r="AH24" s="184" t="s">
        <v>2</v>
      </c>
      <c r="AI24" s="184" t="s">
        <v>11</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4" t="str">
        <f>'1. паспорт местоположение'!A5:C5</f>
        <v>Год раскрытия информации: 2024 год</v>
      </c>
      <c r="B5" s="424"/>
      <c r="C5" s="94"/>
      <c r="D5" s="94"/>
      <c r="E5" s="94"/>
      <c r="F5" s="94"/>
      <c r="G5" s="94"/>
      <c r="H5" s="94"/>
    </row>
    <row r="6" spans="1:8" ht="18.75" x14ac:dyDescent="0.3">
      <c r="A6" s="188"/>
      <c r="B6" s="188"/>
      <c r="C6" s="188"/>
      <c r="D6" s="188"/>
      <c r="E6" s="188"/>
      <c r="F6" s="188"/>
      <c r="G6" s="188"/>
      <c r="H6" s="188"/>
    </row>
    <row r="7" spans="1:8" ht="18.75" x14ac:dyDescent="0.25">
      <c r="A7" s="263" t="s">
        <v>9</v>
      </c>
      <c r="B7" s="263"/>
      <c r="C7" s="187"/>
      <c r="D7" s="187"/>
      <c r="E7" s="187"/>
      <c r="F7" s="187"/>
      <c r="G7" s="187"/>
      <c r="H7" s="187"/>
    </row>
    <row r="8" spans="1:8" ht="18.75" x14ac:dyDescent="0.25">
      <c r="A8" s="187"/>
      <c r="B8" s="187"/>
      <c r="C8" s="187"/>
      <c r="D8" s="187"/>
      <c r="E8" s="187"/>
      <c r="F8" s="187"/>
      <c r="G8" s="187"/>
      <c r="H8" s="187"/>
    </row>
    <row r="9" spans="1:8" ht="18.75" x14ac:dyDescent="0.25">
      <c r="A9" s="262" t="str">
        <f>'1. паспорт местоположение'!A9:C9</f>
        <v>Акционерное общество "Сибирско-Уральская энергетическая компания"</v>
      </c>
      <c r="B9" s="262"/>
      <c r="C9" s="185"/>
      <c r="D9" s="185"/>
      <c r="E9" s="185"/>
      <c r="F9" s="185"/>
      <c r="G9" s="185"/>
      <c r="H9" s="185"/>
    </row>
    <row r="10" spans="1:8" x14ac:dyDescent="0.25">
      <c r="A10" s="260" t="s">
        <v>8</v>
      </c>
      <c r="B10" s="260"/>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2" t="str">
        <f>'1. паспорт местоположение'!A12:C12</f>
        <v>O_Kgn_1.1.1.3.76</v>
      </c>
      <c r="B12" s="262"/>
      <c r="C12" s="185"/>
      <c r="D12" s="185"/>
      <c r="E12" s="185"/>
      <c r="F12" s="185"/>
      <c r="G12" s="185"/>
      <c r="H12" s="185"/>
    </row>
    <row r="13" spans="1:8" x14ac:dyDescent="0.25">
      <c r="A13" s="260" t="s">
        <v>7</v>
      </c>
      <c r="B13" s="260"/>
      <c r="C13" s="186"/>
      <c r="D13" s="186"/>
      <c r="E13" s="186"/>
      <c r="F13" s="186"/>
      <c r="G13" s="186"/>
      <c r="H13" s="186"/>
    </row>
    <row r="14" spans="1:8" ht="18.75" x14ac:dyDescent="0.25">
      <c r="A14" s="10"/>
      <c r="B14" s="10"/>
      <c r="C14" s="10"/>
      <c r="D14" s="10"/>
      <c r="E14" s="10"/>
      <c r="F14" s="10"/>
      <c r="G14" s="10"/>
      <c r="H14" s="10"/>
    </row>
    <row r="15" spans="1:8" ht="18.75" x14ac:dyDescent="0.25">
      <c r="A15" s="262" t="str">
        <f>'1. паспорт местоположение'!A15:C15</f>
        <v>ПС-110/10 кВ "ЗДС", ВЛ 110 кВ на ПС-110 ЗДС (по договору КГ-22-0829)</v>
      </c>
      <c r="B15" s="262"/>
      <c r="C15" s="185"/>
      <c r="D15" s="185"/>
      <c r="E15" s="185"/>
      <c r="F15" s="185"/>
      <c r="G15" s="185"/>
      <c r="H15" s="185"/>
    </row>
    <row r="16" spans="1:8" x14ac:dyDescent="0.25">
      <c r="A16" s="260" t="s">
        <v>6</v>
      </c>
      <c r="B16" s="260"/>
      <c r="C16" s="186"/>
      <c r="D16" s="186"/>
      <c r="E16" s="186"/>
      <c r="F16" s="186"/>
      <c r="G16" s="186"/>
      <c r="H16" s="186"/>
    </row>
    <row r="17" spans="1:2" x14ac:dyDescent="0.25">
      <c r="B17" s="156"/>
    </row>
    <row r="18" spans="1:2" ht="33.75" customHeight="1" x14ac:dyDescent="0.25">
      <c r="A18" s="428" t="s">
        <v>481</v>
      </c>
      <c r="B18" s="429"/>
    </row>
    <row r="19" spans="1:2" x14ac:dyDescent="0.25">
      <c r="B19" s="47"/>
    </row>
    <row r="20" spans="1:2" ht="16.5" thickBot="1" x14ac:dyDescent="0.3">
      <c r="B20" s="157"/>
    </row>
    <row r="21" spans="1:2" ht="67.150000000000006" customHeight="1" thickBot="1" x14ac:dyDescent="0.3">
      <c r="A21" s="224" t="s">
        <v>375</v>
      </c>
      <c r="B21" s="225" t="str">
        <f>A15</f>
        <v>ПС-110/10 кВ "ЗДС", ВЛ 110 кВ на ПС-110 ЗДС (по договору КГ-22-0829)</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9.9083076959999996</v>
      </c>
    </row>
    <row r="54" spans="1:2" ht="16.5" thickBot="1" x14ac:dyDescent="0.3">
      <c r="A54" s="159" t="s">
        <v>398</v>
      </c>
      <c r="B54" s="171"/>
    </row>
    <row r="55" spans="1:2" ht="16.5" thickBot="1" x14ac:dyDescent="0.3">
      <c r="A55" s="160" t="s">
        <v>399</v>
      </c>
      <c r="B55" s="161">
        <v>8.25692308</v>
      </c>
    </row>
    <row r="56" spans="1:2" x14ac:dyDescent="0.25">
      <c r="A56" s="162" t="s">
        <v>400</v>
      </c>
      <c r="B56" s="425"/>
    </row>
    <row r="57" spans="1:2" x14ac:dyDescent="0.25">
      <c r="A57" s="166" t="s">
        <v>401</v>
      </c>
      <c r="B57" s="426"/>
    </row>
    <row r="58" spans="1:2" x14ac:dyDescent="0.25">
      <c r="A58" s="166" t="s">
        <v>402</v>
      </c>
      <c r="B58" s="426"/>
    </row>
    <row r="59" spans="1:2" x14ac:dyDescent="0.25">
      <c r="A59" s="166" t="s">
        <v>403</v>
      </c>
      <c r="B59" s="426"/>
    </row>
    <row r="60" spans="1:2" x14ac:dyDescent="0.25">
      <c r="A60" s="166" t="s">
        <v>404</v>
      </c>
      <c r="B60" s="426"/>
    </row>
    <row r="61" spans="1:2" ht="16.5" thickBot="1" x14ac:dyDescent="0.3">
      <c r="A61" s="167" t="s">
        <v>405</v>
      </c>
      <c r="B61" s="427"/>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5" t="s">
        <v>418</v>
      </c>
    </row>
    <row r="74" spans="1:2" x14ac:dyDescent="0.25">
      <c r="A74" s="166" t="s">
        <v>419</v>
      </c>
      <c r="B74" s="426"/>
    </row>
    <row r="75" spans="1:2" x14ac:dyDescent="0.25">
      <c r="A75" s="166" t="s">
        <v>420</v>
      </c>
      <c r="B75" s="426"/>
    </row>
    <row r="76" spans="1:2" x14ac:dyDescent="0.25">
      <c r="A76" s="166" t="s">
        <v>421</v>
      </c>
      <c r="B76" s="426"/>
    </row>
    <row r="77" spans="1:2" x14ac:dyDescent="0.25">
      <c r="A77" s="166" t="s">
        <v>422</v>
      </c>
      <c r="B77" s="426"/>
    </row>
    <row r="78" spans="1:2" ht="16.5" thickBot="1" x14ac:dyDescent="0.3">
      <c r="A78" s="176" t="s">
        <v>423</v>
      </c>
      <c r="B78" s="427"/>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2024-08-12T11:12:53Z</dcterms:modified>
</cp:coreProperties>
</file>