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F99327A0-6FB1-4498-A489-934A611F8A96}"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H42" i="16" l="1"/>
  <c r="G42" i="16"/>
  <c r="G43" i="16" s="1"/>
  <c r="H41" i="16"/>
  <c r="G41" i="16"/>
  <c r="J42" i="16" l="1"/>
  <c r="J22" i="12" l="1"/>
  <c r="J40" i="16" l="1"/>
  <c r="J41" i="16"/>
  <c r="J33" i="16" l="1"/>
  <c r="J34" i="16"/>
  <c r="J35" i="16"/>
  <c r="J36" i="16"/>
  <c r="J37" i="16"/>
  <c r="J38" i="16"/>
  <c r="J39" i="16"/>
  <c r="J56" i="15" l="1"/>
  <c r="J32" i="16"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F24"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N62" i="15"/>
  <c r="P62" i="15"/>
  <c r="AB62" i="15" s="1"/>
  <c r="R62" i="15"/>
  <c r="T62" i="15"/>
  <c r="V62" i="15"/>
  <c r="AC62" i="15" s="1"/>
  <c r="X62" i="15"/>
  <c r="Z62" i="15"/>
  <c r="C63" i="15"/>
  <c r="H63" i="15"/>
  <c r="L63" i="15"/>
  <c r="N63" i="15"/>
  <c r="P63" i="15"/>
  <c r="R63" i="15"/>
  <c r="T63" i="15"/>
  <c r="AB63" i="15" s="1"/>
  <c r="V63" i="15"/>
  <c r="X63" i="15"/>
  <c r="Z63" i="15"/>
  <c r="AC63" i="15" s="1"/>
  <c r="C52" i="15"/>
  <c r="D52" i="15"/>
  <c r="AB52" i="15"/>
  <c r="AC52" i="15"/>
  <c r="C53" i="15"/>
  <c r="D53" i="15"/>
  <c r="AB53" i="15"/>
  <c r="AC53" i="15"/>
  <c r="AC61" i="15" l="1"/>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<sst xmlns="http://schemas.openxmlformats.org/spreadsheetml/2006/main" count="913" uniqueCount="578">
  <si>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</si>
  <si>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</si>
  <si>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</si>
  <si>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</si>
  <si>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</si>
  <si>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</si>
  <si>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</si>
  <si>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</si>
  <si>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</si>
  <si>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</si>
  <si>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</si>
  <si>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</si>
  <si>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</si>
  <si>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</si>
  <si>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</si>
  <si>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</si>
  <si>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</si>
  <si>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</si>
  <si>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</si>
  <si>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</si>
  <si>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</si>
  <si>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</si>
  <si>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</si>
  <si>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</si>
  <si>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</si>
  <si>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</si>
  <si>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</si>
  <si>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</si>
  <si>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</si>
  <si>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</si>
  <si>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</si>
  <si>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</si>
  <si>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</si>
  <si>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</si>
  <si>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</si>
  <si>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</si>
  <si>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</si>
  <si>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</si>
  <si>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</si>
  <si>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</si>
  <si>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</si>
  <si>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</si>
  <si>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</si>
  <si>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</si>
  <si>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</si>
  <si>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</si>
  <si>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</si>
  <si>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</si>
  <si>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</si>
  <si>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</si>
  <si>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</si>
  <si>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</si>
  <si>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</si>
  <si>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</si>
  <si>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</si>
  <si>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</si>
  <si>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</si>
  <si>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</si>
  <si>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</si>
  <si>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</si>
  <si>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</si>
  <si>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</si>
  <si>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</si>
  <si>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</si>
  <si>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</si>
  <si>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</si>
  <si>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</si>
  <si>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</si>
  <si>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</si>
  <si>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</si>
  <si>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</si>
  <si>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</si>
  <si>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</si>
  <si>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</si>
  <si>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</si>
  <si>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</si>
  <si>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</si>
  <si>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</si>
  <si>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</si>
  <si>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</si>
  <si>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</si>
  <si>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</si>
  <si>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</si>
  <si>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</si>
  <si>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</si>
  <si>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</si>
  <si>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</si>
  <si>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</si>
  <si>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</si>
  <si>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</si>
  <si>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</si>
  <si>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</si>
  <si>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</si>
  <si>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</si>
  <si>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</si>
  <si>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</si>
  <si>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</si>
  <si>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</si>
  <si>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</si>
  <si>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</si>
  <si>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</si>
  <si>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</si>
  <si>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</si>
  <si>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</si>
  <si>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</si>
  <si>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</si>
  <si>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</si>
  <si>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</si>
  <si>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</si>
  <si>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</si>
  <si>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</si>
  <si>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</si>
  <si>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</si>
  <si>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</si>
  <si>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</si>
  <si>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</si>
  <si>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</si>
  <si>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</si>
  <si>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</si>
  <si>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</si>
  <si>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</si>
  <si>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</si>
  <si>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</si>
  <si>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</si>
  <si>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</si>
  <si>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</si>
  <si>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</si>
  <si>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</si>
  <si>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</si>
  <si>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</si>
  <si>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</si>
  <si>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</si>
  <si>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</si>
  <si>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</si>
  <si>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</si>
  <si>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</si>
  <si>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</si>
  <si>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</si>
  <si>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</si>
  <si>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</si>
  <si>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</si>
  <si>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</si>
  <si>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</si>
  <si>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</si>
  <si>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</si>
  <si>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</si>
  <si>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</si>
  <si>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</si>
  <si>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</si>
  <si>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</si>
  <si>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</si>
  <si>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</si>
  <si>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</si>
  <si>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</si>
  <si>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</si>
  <si>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</si>
  <si>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</si>
  <si>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</si>
  <si>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</si>
  <si>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</si>
  <si>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</si>
  <si>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</si>
  <si>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</si>
  <si>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</si>
  <si>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</si>
  <si>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</si>
  <si>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</si>
  <si>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</si>
  <si>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</si>
  <si>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</si>
  <si>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</si>
  <si>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</si>
  <si>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</si>
  <si>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</si>
  <si>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</si>
  <si>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</si>
  <si>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</si>
  <si>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</si>
  <si>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</si>
  <si>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</si>
  <si>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</si>
  <si>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</si>
  <si>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</si>
  <si>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</si>
  <si>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</si>
  <si>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</si>
  <si>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</si>
  <si>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</si>
  <si>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</si>
  <si>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</si>
  <si>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</si>
  <si>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</si>
  <si>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</si>
  <si>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</si>
  <si>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</si>
  <si>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</si>
  <si>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</si>
  <si>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</si>
  <si>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</si>
  <si>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</si>
  <si>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</si>
  <si>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</si>
  <si>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</si>
  <si>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</si>
  <si>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</si>
  <si>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</si>
  <si>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</si>
  <si>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</si>
  <si>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</si>
  <si>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</si>
  <si>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</si>
  <si>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</si>
  <si>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</si>
  <si>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</si>
  <si>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</si>
  <si>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</si>
  <si>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</si>
  <si>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</si>
  <si>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</si>
  <si>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</si>
  <si>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</si>
  <si>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</si>
  <si>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</si>
  <si>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</si>
  <si>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</si>
  <si>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</si>
  <si>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</si>
  <si>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</si>
  <si>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</si>
  <si>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</si>
  <si>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</si>
  <si>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</si>
  <si>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</si>
  <si>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</si>
  <si>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</si>
  <si>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</si>
  <si>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</si>
  <si>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</si>
  <si>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</si>
  <si>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</si>
  <si>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</si>
  <si>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</si>
  <si>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</si>
  <si>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</si>
  <si>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</si>
  <si>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</si>
  <si>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</si>
  <si>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</si>
  <si>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</si>
  <si>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</si>
  <si>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</si>
  <si>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</si>
  <si>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</si>
  <si>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</si>
  <si>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</si>
  <si>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</si>
  <si>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</si>
  <si>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</si>
  <si>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</si>
  <si>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</si>
  <si>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</si>
  <si>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</si>
  <si>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</si>
  <si>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</si>
  <si>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</si>
  <si>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</si>
  <si>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</si>
  <si>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</si>
  <si>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</si>
  <si>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</si>
  <si>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</si>
  <si>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</si>
  <si>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</si>
  <si>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</si>
  <si>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</si>
  <si>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</si>
  <si>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</si>
  <si>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</si>
  <si>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</si>
  <si>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</si>
  <si>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</si>
  <si>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</si>
  <si>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</si>
  <si>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</si>
  <si>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</si>
  <si>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</si>
  <si>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</si>
  <si>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</si>
  <si>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</si>
  <si>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</si>
  <si>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</si>
  <si>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</si>
  <si>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</si>
  <si>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</si>
  <si>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</si>
  <si>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</si>
  <si>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</si>
  <si>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</si>
  <si>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</si>
  <si>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</si>
  <si>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</si>
  <si>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</si>
  <si>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</si>
  <si>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</si>
  <si>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</si>
  <si>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</si>
  <si>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</si>
  <si>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</si>
  <si>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</si>
  <si>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</si>
  <si>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</si>
  <si>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</si>
  <si>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</si>
  <si>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</si>
  <si>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</si>
  <si>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</si>
  <si>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</si>
  <si>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</si>
  <si>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</si>
  <si>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</si>
  <si>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</si>
  <si>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</si>
  <si>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</si>
  <si>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</si>
  <si>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</si>
  <si>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</si>
  <si>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</si>
  <si>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</si>
  <si>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</si>
  <si>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</si>
  <si>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</si>
  <si>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</si>
  <si>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</si>
  <si>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</si>
  <si>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</si>
  <si>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</si>
  <si>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</si>
  <si>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</si>
  <si>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</si>
  <si>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</si>
  <si>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</si>
  <si>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</si>
  <si>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</si>
  <si>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</si>
  <si>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</si>
  <si>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</si>
  <si>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</si>
  <si>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</si>
  <si>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</si>
  <si>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</si>
  <si>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</si>
  <si>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</si>
  <si>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</si>
  <si>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</si>
  <si>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</si>
  <si>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</si>
  <si>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</si>
  <si>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</si>
  <si>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</si>
  <si>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</si>
  <si>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</si>
  <si>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</si>
  <si>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</si>
  <si>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</si>
  <si>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</si>
  <si>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</si>
  <si>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</si>
  <si>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</si>
  <si>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</si>
  <si>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</si>
  <si>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</si>
  <si>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</si>
  <si>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</si>
  <si>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</si>
  <si>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</si>
  <si>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</si>
  <si>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</si>
  <si>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</si>
  <si>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</si>
  <si>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</si>
  <si>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</si>
  <si>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</si>
  <si>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</si>
  <si>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</si>
  <si>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</si>
  <si>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</si>
  <si>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</si>
  <si>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</si>
  <si>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</si>
  <si>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</si>
  <si>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</si>
  <si>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</si>
  <si>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</si>
  <si>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</si>
  <si>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</si>
  <si>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</si>
  <si>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</si>
  <si>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</si>
  <si>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</si>
  <si>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</si>
  <si>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</si>
  <si>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</si>
  <si>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</si>
  <si>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</si>
  <si>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</si>
  <si>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</si>
  <si>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</si>
  <si>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</si>
  <si>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</si>
  <si>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</si>
  <si>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</si>
  <si>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</si>
  <si>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</si>
  <si>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</si>
  <si>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</si>
  <si>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</si>
  <si>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</si>
  <si>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</si>
  <si>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</si>
  <si>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</si>
  <si>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</si>
  <si>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</si>
  <si>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</si>
  <si>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</si>
  <si>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</si>
  <si>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</si>
  <si>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</si>
  <si>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</si>
  <si>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</si>
  <si>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</si>
  <si>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</si>
  <si>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</si>
  <si>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</si>
  <si>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</si>
  <si>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</si>
  <si>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</si>
  <si>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</si>
  <si>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</si>
  <si>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</si>
  <si>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</si>
  <si>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</si>
  <si>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</si>
  <si>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</si>
  <si>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</si>
  <si>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</si>
  <si>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</si>
  <si>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</si>
  <si>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</si>
  <si>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</si>
  <si>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</si>
  <si>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</si>
  <si>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</si>
  <si>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</si>
  <si>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</si>
  <si>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</si>
  <si>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</si>
  <si>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</si>
  <si>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</si>
  <si>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</si>
  <si>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</si>
  <si>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</si>
  <si>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</si>
  <si>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</si>
  <si>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</si>
  <si>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</si>
  <si>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</si>
  <si>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</si>
  <si>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</si>
  <si>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</si>
  <si>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</si>
  <si>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</si>
  <si>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</si>
  <si>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</si>
  <si>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</si>
  <si>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</si>
  <si>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</si>
  <si>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</si>
  <si>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</si>
  <si>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</si>
  <si>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</si>
  <si>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</si>
  <si>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</si>
  <si>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</si>
  <si>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</si>
  <si>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</si>
  <si>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</si>
  <si>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</si>
  <si>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</si>
  <si>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</si>
  <si>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</si>
  <si>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</si>
  <si>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</si>
  <si>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</si>
  <si>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</si>
  <si>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</si>
  <si>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</si>
  <si>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</si>
  <si>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</si>
  <si>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</si>
  <si>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</si>
  <si>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</si>
  <si>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</si>
  <si>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</si>
  <si>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</si>
  <si>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</si>
  <si>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</si>
  <si>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</si>
  <si>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</si>
  <si>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</si>
  <si>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</si>
  <si>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</si>
  <si>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</si>
  <si>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</si>
  <si>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</si>
  <si>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</si>
  <si>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</si>
  <si>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</si>
  <si>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</si>
  <si>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</si>
  <si>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</si>
  <si>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</si>
  <si>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</si>
  <si>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</si>
  <si>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</si>
  <si>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</si>
  <si>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</si>
  <si>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</si>
  <si>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</si>
  <si>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</si>
  <si>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</si>
  <si>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</si>
  <si>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</si>
  <si>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</si>
  <si>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</si>
  <si>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</si>
  <si>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</si>
  <si>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</si>
  <si>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</si>
  <si>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</si>
  <si>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</si>
  <si>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</si>
  <si>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</si>
  <si>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</si>
  <si>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</si>
  <si>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</si>
  <si>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</si>
  <si>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</si>
  <si>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</si>
  <si>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</si>
  <si>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</si>
  <si>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</si>
  <si>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</si>
  <si>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</si>
  <si>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</si>
  <si>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</si>
  <si>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</si>
  <si>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</si>
  <si>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</si>
  <si>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</si>
  <si>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</si>
  <si>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</si>
  <si>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</si>
  <si>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</si>
  <si>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П</t>
  </si>
  <si>
    <t>третья</t>
  </si>
  <si>
    <t>1.1.1.3.75</t>
  </si>
  <si>
    <t>ТП 10/0,4 кВ г.Щучье 106-Щ База (по договору ЗС-23-0572</t>
  </si>
  <si>
    <t>ЗЭС</t>
  </si>
  <si>
    <t>Щучанский район</t>
  </si>
  <si>
    <t>3C-23-0572</t>
  </si>
  <si>
    <t>Курганская обл., Щучанский р-н., г. Щучье, северо-западнее дома 43-а в п.Элеваторский</t>
  </si>
  <si>
    <t>ЛЭП-0,4 кВ к ВРУ-0,4 кВ</t>
  </si>
  <si>
    <t>1 (одна) точка присоединения в РУ-0,4 кВ ТП 10/0,4 кВ №106-Щ База 25 кВА</t>
  </si>
  <si>
    <t>Демонтаж существующей ТП 10/0,4 кВ №106-Щ База 25 кВА.
Проектирование и строительство киосковой трансформаторной подстанции КТП 10/0,4 кВ с мощностью от 100 до 250 кВА включительно. Монтаж коммутационного аппарата в соответствии с присоединяемой мощностью</t>
  </si>
  <si>
    <t>ТП-106-Щ База</t>
  </si>
  <si>
    <t>Присоединение новых потребителей по договору ЗС-23-0572</t>
  </si>
  <si>
    <t>0_Kgn_1.1.1.3.75</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</si>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</sst>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55" zoomScaleSheetLayoutView="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565</v>
      </c>
      <c r="F2" s="15"/>
      <c r="G2" s="15"/>
    </row>
    <row r="3" spans="1:22" s="11" customFormat="1" ht="18.75" x14ac:dyDescent="0.3">
      <c r="A3" s="16"/>
      <c r="C3" s="14" t="s">
        <v>68</v>
      </c>
      <c r="E3" s="233" t="s">
        <v>576</v>
      </c>
      <c r="F3" s="15"/>
      <c r="G3" s="15"/>
    </row>
    <row r="4" spans="1:22" s="11" customFormat="1" ht="18.75" x14ac:dyDescent="0.3">
      <c r="A4" s="16"/>
      <c r="F4" s="15"/>
      <c r="G4" s="15"/>
      <c r="H4" s="14"/>
    </row>
    <row r="5" spans="1:22" s="11" customFormat="1" ht="15.75" x14ac:dyDescent="0.25">
      <c r="A5" s="258" t="s">
        <v>562</v>
      </c>
      <c r="B5" s="258"/>
      <c r="C5" s="258"/>
      <c r="D5" s="199"/>
      <c r="E5" s="199"/>
      <c r="F5" s="199"/>
      <c r="G5" s="199"/>
      <c r="H5" s="199"/>
      <c r="I5" s="199"/>
      <c r="J5" s="199"/>
    </row>
    <row r="6" spans="1:22" s="11" customFormat="1" ht="18.75" x14ac:dyDescent="0.3">
      <c r="A6" s="16"/>
      <c r="F6" s="15"/>
      <c r="G6" s="15"/>
      <c r="H6" s="14"/>
    </row>
    <row r="7" spans="1:22" s="11" customFormat="1" ht="18.75" x14ac:dyDescent="0.2">
      <c r="A7" s="262" t="s">
        <v>9</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540</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8</v>
      </c>
      <c r="B10" s="259"/>
      <c r="C10" s="259"/>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tr">
        <f>E3</f>
        <v>0_Kgn_1.1.1.3.75</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7</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0" t="s">
        <v>566</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6</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485</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1.1.1.3.75</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435</v>
      </c>
      <c r="C25" s="235" t="s">
        <v>567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436</v>
      </c>
      <c r="C28" s="23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437</v>
      </c>
      <c r="C29" s="23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438</v>
      </c>
      <c r="C30" s="23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439</v>
      </c>
      <c r="C31" s="235"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440</v>
      </c>
      <c r="C32" s="235"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441</v>
      </c>
      <c r="C33" s="235"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6" t="s">
        <v>442</v>
      </c>
      <c r="C34" s="235"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6" t="s">
        <v>72</v>
      </c>
      <c r="C35" s="235"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6" t="s">
        <v>443</v>
      </c>
      <c r="C36" s="235"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6" t="s">
        <v>444</v>
      </c>
      <c r="C37" s="235"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6" t="s">
        <v>217</v>
      </c>
      <c r="C38" s="235"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6" t="s">
        <v>498</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6" t="s">
        <v>480</v>
      </c>
      <c r="C41" s="235"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6" t="s">
        <v>495</v>
      </c>
      <c r="C42" s="235"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6" t="s">
        <v>461</v>
      </c>
      <c r="C43" s="235"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6" t="s">
        <v>486</v>
      </c>
      <c r="C44" s="235"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6" t="s">
        <v>487</v>
      </c>
      <c r="C45" s="235"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6" t="s">
        <v>488</v>
      </c>
      <c r="C46" s="235"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6" t="s">
        <v>496</v>
      </c>
      <c r="C48" s="230">
        <v>9.3240215999999987E-2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30">
        <v>7.7700179999999994E-2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G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9</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8</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tr">
        <f>'1. паспорт местоположение'!A12:C12</f>
        <v>0_Kgn_1.1.1.3.75</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15.75" x14ac:dyDescent="0.2">
      <c r="A14" s="263" t="str">
        <f>'1. паспорт местоположение'!A15:C15</f>
        <v>ТП 10/0,4 кВ г.Щучье 106-Щ База (по договору ЗС-23-0572</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459</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7" t="s">
        <v>5</v>
      </c>
      <c r="B19" s="267" t="s">
        <v>100</v>
      </c>
      <c r="C19" s="268" t="s">
        <v>377</v>
      </c>
      <c r="D19" s="267" t="s">
        <v>376</v>
      </c>
      <c r="E19" s="267" t="s">
        <v>99</v>
      </c>
      <c r="F19" s="267" t="s">
        <v>98</v>
      </c>
      <c r="G19" s="267" t="s">
        <v>372</v>
      </c>
      <c r="H19" s="267" t="s">
        <v>97</v>
      </c>
      <c r="I19" s="267" t="s">
        <v>96</v>
      </c>
      <c r="J19" s="267" t="s">
        <v>95</v>
      </c>
      <c r="K19" s="267" t="s">
        <v>94</v>
      </c>
      <c r="L19" s="267" t="s">
        <v>93</v>
      </c>
      <c r="M19" s="267" t="s">
        <v>92</v>
      </c>
      <c r="N19" s="267" t="s">
        <v>91</v>
      </c>
      <c r="O19" s="267" t="s">
        <v>90</v>
      </c>
      <c r="P19" s="267" t="s">
        <v>89</v>
      </c>
      <c r="Q19" s="267" t="s">
        <v>375</v>
      </c>
      <c r="R19" s="267"/>
      <c r="S19" s="270" t="s">
        <v>545</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5" t="s">
        <v>373</v>
      </c>
      <c r="R20" s="46" t="s">
        <v>374</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3" t="s">
        <v>569</v>
      </c>
      <c r="C22" s="50" t="s">
        <v>544</v>
      </c>
      <c r="D22" s="50" t="s">
        <v>543</v>
      </c>
      <c r="E22" s="253" t="s">
        <v>570</v>
      </c>
      <c r="F22" s="252" t="s">
        <v>571</v>
      </c>
      <c r="G22" s="251" t="s">
        <v>572</v>
      </c>
      <c r="H22" s="50">
        <v>0.16</v>
      </c>
      <c r="I22" s="50">
        <v>1.4999999999999999E-2</v>
      </c>
      <c r="J22" s="50">
        <f>H22-I22</f>
        <v>0.14500000000000002</v>
      </c>
      <c r="K22" s="50">
        <v>0.4</v>
      </c>
      <c r="L22" s="50" t="s">
        <v>564</v>
      </c>
      <c r="M22" s="50" t="s">
        <v>544</v>
      </c>
      <c r="N22" s="50" t="s">
        <v>544</v>
      </c>
      <c r="O22" s="50" t="s">
        <v>544</v>
      </c>
      <c r="P22" s="50" t="s">
        <v>544</v>
      </c>
      <c r="Q22" s="41" t="s">
        <v>544</v>
      </c>
      <c r="R22" s="40" t="s">
        <v>573</v>
      </c>
      <c r="S22" s="189">
        <v>4.3837220000000003E-2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P37" sqref="P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Акционерное общество "Сибирско-Уральская энергетическая компания"</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0_Kgn_1.1.1.3.75</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8.75" x14ac:dyDescent="0.2">
      <c r="A16" s="261" t="str">
        <f>'1. паспорт местоположение'!A15:C15</f>
        <v>ТП 10/0,4 кВ г.Щучье 106-Щ База (по договору ЗС-23-0572</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464</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207</v>
      </c>
      <c r="C21" s="279"/>
      <c r="D21" s="282" t="s">
        <v>122</v>
      </c>
      <c r="E21" s="278" t="s">
        <v>493</v>
      </c>
      <c r="F21" s="279"/>
      <c r="G21" s="278" t="s">
        <v>258</v>
      </c>
      <c r="H21" s="279"/>
      <c r="I21" s="278" t="s">
        <v>121</v>
      </c>
      <c r="J21" s="279"/>
      <c r="K21" s="282" t="s">
        <v>120</v>
      </c>
      <c r="L21" s="278" t="s">
        <v>119</v>
      </c>
      <c r="M21" s="279"/>
      <c r="N21" s="278" t="s">
        <v>489</v>
      </c>
      <c r="O21" s="279"/>
      <c r="P21" s="282" t="s">
        <v>118</v>
      </c>
      <c r="Q21" s="271" t="s">
        <v>117</v>
      </c>
      <c r="R21" s="272"/>
      <c r="S21" s="271" t="s">
        <v>116</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4" t="s">
        <v>115</v>
      </c>
      <c r="R22" s="114" t="s">
        <v>463</v>
      </c>
      <c r="S22" s="114" t="s">
        <v>114</v>
      </c>
      <c r="T22" s="114" t="s">
        <v>113</v>
      </c>
    </row>
    <row r="23" spans="1:113" ht="51.75" customHeight="1" x14ac:dyDescent="0.25">
      <c r="A23" s="277"/>
      <c r="B23" s="197" t="s">
        <v>111</v>
      </c>
      <c r="C23" s="197" t="s">
        <v>112</v>
      </c>
      <c r="D23" s="283"/>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544</v>
      </c>
      <c r="B25" s="65" t="s">
        <v>574</v>
      </c>
      <c r="C25" s="65" t="s">
        <v>574</v>
      </c>
      <c r="D25" s="65" t="s">
        <v>544</v>
      </c>
      <c r="E25" s="65" t="s">
        <v>544</v>
      </c>
      <c r="F25" s="65" t="s">
        <v>544</v>
      </c>
      <c r="G25" s="65" t="s">
        <v>544</v>
      </c>
      <c r="H25" s="65" t="s">
        <v>544</v>
      </c>
      <c r="I25" s="65" t="s">
        <v>544</v>
      </c>
      <c r="J25" s="65" t="s">
        <v>544</v>
      </c>
      <c r="K25" s="65" t="s">
        <v>544</v>
      </c>
      <c r="L25" s="65">
        <v>10</v>
      </c>
      <c r="M25" s="65">
        <v>10</v>
      </c>
      <c r="N25" s="65">
        <v>2.5000000000000001E-2</v>
      </c>
      <c r="O25" s="65">
        <v>0.25</v>
      </c>
      <c r="P25" s="65" t="s">
        <v>544</v>
      </c>
      <c r="Q25" s="65" t="s">
        <v>544</v>
      </c>
      <c r="R25" s="65" t="s">
        <v>544</v>
      </c>
      <c r="S25" s="200" t="s">
        <v>544</v>
      </c>
      <c r="T25" s="64"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4" t="s">
        <v>499</v>
      </c>
      <c r="C29" s="284"/>
      <c r="D29" s="284"/>
      <c r="E29" s="284"/>
      <c r="F29" s="284"/>
      <c r="G29" s="284"/>
      <c r="H29" s="284"/>
      <c r="I29" s="284"/>
      <c r="J29" s="284"/>
      <c r="K29" s="284"/>
      <c r="L29" s="284"/>
      <c r="M29" s="284"/>
      <c r="N29" s="284"/>
      <c r="O29" s="284"/>
      <c r="P29" s="284"/>
      <c r="Q29" s="284"/>
      <c r="R29" s="28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1" t="str">
        <f>'1. паспорт местоположение'!A12:C12</f>
        <v>0_Kgn_1.1.1.3.75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1" t="str">
        <f>'1. паспорт местоположение'!A15:C15</f>
        <v>ТП 10/0,4 кВ г.Щучье 106-Щ База (по договору ЗС-23-0572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466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90" t="s">
        <v>5</v>
      </c>
      <c r="B21" s="286" t="s">
        <v>473</v>
      </c>
      <c r="C21" s="287"/>
      <c r="D21" s="286" t="s">
        <v>475</v>
      </c>
      <c r="E21" s="287"/>
      <c r="F21" s="271" t="s">
        <v>94</v>
      </c>
      <c r="G21" s="273"/>
      <c r="H21" s="273"/>
      <c r="I21" s="272"/>
      <c r="J21" s="290" t="s">
        <v>476</v>
      </c>
      <c r="K21" s="286" t="s">
        <v>477</v>
      </c>
      <c r="L21" s="287"/>
      <c r="M21" s="286" t="s">
        <v>478</v>
      </c>
      <c r="N21" s="287"/>
      <c r="O21" s="286" t="s">
        <v>465</v>
      </c>
      <c r="P21" s="287"/>
      <c r="Q21" s="286" t="s">
        <v>127</v>
      </c>
      <c r="R21" s="287"/>
      <c r="S21" s="290" t="s">
        <v>126</v>
      </c>
      <c r="T21" s="290" t="s">
        <v>479</v>
      </c>
      <c r="U21" s="290" t="s">
        <v>474</v>
      </c>
      <c r="V21" s="286" t="s">
        <v>125</v>
      </c>
      <c r="W21" s="287"/>
      <c r="X21" s="271" t="s">
        <v>117</v>
      </c>
      <c r="Y21" s="273"/>
      <c r="Z21" s="271" t="s">
        <v>116</v>
      </c>
      <c r="AA21" s="273"/>
    </row>
    <row r="22" spans="1:27" ht="216" customHeight="1" x14ac:dyDescent="0.25">
      <c r="A22" s="292"/>
      <c r="B22" s="288"/>
      <c r="C22" s="289"/>
      <c r="D22" s="288"/>
      <c r="E22" s="289"/>
      <c r="F22" s="271" t="s">
        <v>124</v>
      </c>
      <c r="G22" s="272"/>
      <c r="H22" s="271" t="s">
        <v>123</v>
      </c>
      <c r="I22" s="272"/>
      <c r="J22" s="291"/>
      <c r="K22" s="288"/>
      <c r="L22" s="289"/>
      <c r="M22" s="288"/>
      <c r="N22" s="289"/>
      <c r="O22" s="288"/>
      <c r="P22" s="289"/>
      <c r="Q22" s="288"/>
      <c r="R22" s="289"/>
      <c r="S22" s="291"/>
      <c r="T22" s="291"/>
      <c r="U22" s="291"/>
      <c r="V22" s="288"/>
      <c r="W22" s="289"/>
      <c r="X22" s="114" t="s">
        <v>115</v>
      </c>
      <c r="Y22" s="114" t="s">
        <v>463</v>
      </c>
      <c r="Z22" s="114" t="s">
        <v>114</v>
      </c>
      <c r="AA22" s="114" t="s">
        <v>113</v>
      </c>
    </row>
    <row r="23" spans="1:27" ht="60" customHeight="1" x14ac:dyDescent="0.25">
      <c r="A23" s="291"/>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544</v>
      </c>
      <c r="B25" s="118" t="s">
        <v>544</v>
      </c>
      <c r="C25" s="118" t="s">
        <v>544</v>
      </c>
      <c r="D25" s="118" t="s">
        <v>544</v>
      </c>
      <c r="E25" s="118" t="s">
        <v>544</v>
      </c>
      <c r="F25" s="118" t="s">
        <v>544</v>
      </c>
      <c r="G25" s="118" t="s">
        <v>544</v>
      </c>
      <c r="H25" s="118" t="s">
        <v>544</v>
      </c>
      <c r="I25" s="118" t="s">
        <v>544</v>
      </c>
      <c r="J25" s="118" t="s">
        <v>544</v>
      </c>
      <c r="K25" s="118" t="s">
        <v>544</v>
      </c>
      <c r="L25" s="118" t="s">
        <v>544</v>
      </c>
      <c r="M25" s="118" t="s">
        <v>544</v>
      </c>
      <c r="N25" s="118" t="s">
        <v>544</v>
      </c>
      <c r="O25" s="118" t="s">
        <v>544</v>
      </c>
      <c r="P25" s="118" t="s">
        <v>544</v>
      </c>
      <c r="Q25" s="118" t="s">
        <v>544</v>
      </c>
      <c r="R25" s="118" t="s">
        <v>544</v>
      </c>
      <c r="S25" s="118" t="s">
        <v>544</v>
      </c>
      <c r="T25" s="118" t="s">
        <v>544</v>
      </c>
      <c r="U25" s="118" t="s">
        <v>544</v>
      </c>
      <c r="V25" s="118" t="s">
        <v>544</v>
      </c>
      <c r="W25" s="118" t="s">
        <v>544</v>
      </c>
      <c r="X25" s="118" t="s">
        <v>544</v>
      </c>
      <c r="Y25" s="118" t="s">
        <v>544</v>
      </c>
      <c r="Z25" s="118" t="s">
        <v>544</v>
      </c>
      <c r="AA25" s="118" t="s">
        <v>544</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2" t="s">
        <v>9</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Акционерное общество "Сибирско-Уральская энергетическая компания"</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8</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0_Kgn_1.1.1.3.75</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7</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18.75" x14ac:dyDescent="0.2">
      <c r="A15" s="261" t="str">
        <f>'1. паспорт местоположение'!A15:C15</f>
        <v>ТП 10/0,4 кВ г.Щучье 106-Щ База (по договору ЗС-23-0572</v>
      </c>
      <c r="B15" s="261"/>
      <c r="C15" s="261"/>
      <c r="D15" s="7"/>
      <c r="E15" s="7"/>
      <c r="F15" s="7"/>
      <c r="G15" s="7"/>
      <c r="H15" s="7"/>
      <c r="I15" s="7"/>
      <c r="J15" s="7"/>
      <c r="K15" s="7"/>
      <c r="L15" s="7"/>
      <c r="M15" s="7"/>
      <c r="N15" s="7"/>
      <c r="O15" s="7"/>
      <c r="P15" s="7"/>
      <c r="Q15" s="7"/>
      <c r="R15" s="7"/>
      <c r="S15" s="7"/>
      <c r="T15" s="7"/>
      <c r="U15" s="7"/>
    </row>
    <row r="16" spans="1:29" s="2" customFormat="1" ht="15" customHeight="1" x14ac:dyDescent="0.2">
      <c r="A16" s="259" t="s">
        <v>6</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458</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575</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3"/>
      <c r="AB6" s="19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3"/>
      <c r="AB7" s="193"/>
    </row>
    <row r="8" spans="1:28" x14ac:dyDescent="0.25">
      <c r="A8" s="293" t="str">
        <f>'1. паспорт местоположение'!A9:C9</f>
        <v>Акционерное общество "Сибирско-Уральская энергетическая компания"</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94"/>
      <c r="AB8" s="19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5"/>
      <c r="AB9" s="19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3"/>
      <c r="AB10" s="193"/>
    </row>
    <row r="11" spans="1:28" x14ac:dyDescent="0.25">
      <c r="A11" s="293" t="str">
        <f>'1. паспорт местоположение'!A12:C12</f>
        <v>0_Kgn_1.1.1.3.75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94"/>
      <c r="AB11" s="19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5"/>
      <c r="AB12" s="19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x14ac:dyDescent="0.25">
      <c r="A14" s="293" t="str">
        <f>'1. паспорт местоположение'!A15:C15</f>
        <v>ТП 10/0,4 кВ г.Щучье 106-Щ База (по договору ЗС-23-0572</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94"/>
      <c r="AB14" s="19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5"/>
      <c r="AB15" s="19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2"/>
      <c r="AB16" s="20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2"/>
      <c r="AB17" s="20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2"/>
      <c r="AB18" s="20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2"/>
      <c r="AB19" s="20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3"/>
      <c r="AB20" s="20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3"/>
      <c r="AB21" s="203"/>
    </row>
    <row r="22" spans="1:28" x14ac:dyDescent="0.25">
      <c r="A22" s="296" t="s">
        <v>490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4"/>
      <c r="AB22" s="204"/>
    </row>
    <row r="23" spans="1:28" ht="32.25" customHeight="1" x14ac:dyDescent="0.25">
      <c r="A23" s="298" t="s">
        <v>369</v>
      </c>
      <c r="B23" s="299"/>
      <c r="C23" s="299"/>
      <c r="D23" s="299"/>
      <c r="E23" s="299"/>
      <c r="F23" s="299"/>
      <c r="G23" s="299"/>
      <c r="H23" s="299"/>
      <c r="I23" s="299"/>
      <c r="J23" s="299"/>
      <c r="K23" s="299"/>
      <c r="L23" s="300"/>
      <c r="M23" s="297" t="s">
        <v>370</v>
      </c>
      <c r="N23" s="297"/>
      <c r="O23" s="297"/>
      <c r="P23" s="297"/>
      <c r="Q23" s="297"/>
      <c r="R23" s="297"/>
      <c r="S23" s="297"/>
      <c r="T23" s="297"/>
      <c r="U23" s="297"/>
      <c r="V23" s="297"/>
      <c r="W23" s="297"/>
      <c r="X23" s="297"/>
      <c r="Y23" s="297"/>
      <c r="Z23" s="297"/>
    </row>
    <row r="24" spans="1:28" ht="151.5" customHeight="1" x14ac:dyDescent="0.25">
      <c r="A24" s="111" t="s">
        <v>218</v>
      </c>
      <c r="B24" s="112" t="s">
        <v>247</v>
      </c>
      <c r="C24" s="111" t="s">
        <v>364</v>
      </c>
      <c r="D24" s="111" t="s">
        <v>219</v>
      </c>
      <c r="E24" s="111" t="s">
        <v>365</v>
      </c>
      <c r="F24" s="111" t="s">
        <v>367</v>
      </c>
      <c r="G24" s="111" t="s">
        <v>366</v>
      </c>
      <c r="H24" s="111" t="s">
        <v>220</v>
      </c>
      <c r="I24" s="111" t="s">
        <v>368</v>
      </c>
      <c r="J24" s="111" t="s">
        <v>252</v>
      </c>
      <c r="K24" s="112" t="s">
        <v>246</v>
      </c>
      <c r="L24" s="112" t="s">
        <v>221</v>
      </c>
      <c r="M24" s="113" t="s">
        <v>266</v>
      </c>
      <c r="N24" s="112" t="s">
        <v>500</v>
      </c>
      <c r="O24" s="111" t="s">
        <v>263</v>
      </c>
      <c r="P24" s="111" t="s">
        <v>264</v>
      </c>
      <c r="Q24" s="111" t="s">
        <v>262</v>
      </c>
      <c r="R24" s="111" t="s">
        <v>220</v>
      </c>
      <c r="S24" s="111" t="s">
        <v>261</v>
      </c>
      <c r="T24" s="111" t="s">
        <v>260</v>
      </c>
      <c r="U24" s="111" t="s">
        <v>363</v>
      </c>
      <c r="V24" s="111" t="s">
        <v>262</v>
      </c>
      <c r="W24" s="119" t="s">
        <v>245</v>
      </c>
      <c r="X24" s="119" t="s">
        <v>277</v>
      </c>
      <c r="Y24" s="119" t="s">
        <v>278</v>
      </c>
      <c r="Z24" s="121" t="s">
        <v>275</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348</v>
      </c>
      <c r="B26" s="110"/>
      <c r="C26" s="106" t="s">
        <v>350</v>
      </c>
      <c r="D26" s="106" t="s">
        <v>351</v>
      </c>
      <c r="E26" s="106" t="s">
        <v>352</v>
      </c>
      <c r="F26" s="106" t="s">
        <v>257</v>
      </c>
      <c r="G26" s="106" t="s">
        <v>353</v>
      </c>
      <c r="H26" s="106" t="s">
        <v>220</v>
      </c>
      <c r="I26" s="106" t="s">
        <v>354</v>
      </c>
      <c r="J26" s="106" t="s">
        <v>355</v>
      </c>
      <c r="K26" s="103"/>
      <c r="L26" s="107" t="s">
        <v>243</v>
      </c>
      <c r="M26" s="109" t="s">
        <v>259</v>
      </c>
      <c r="N26" s="103"/>
      <c r="O26" s="103"/>
      <c r="P26" s="103"/>
      <c r="Q26" s="103"/>
      <c r="R26" s="103"/>
      <c r="S26" s="103"/>
      <c r="T26" s="103"/>
      <c r="U26" s="103"/>
      <c r="V26" s="103"/>
      <c r="W26" s="103"/>
      <c r="X26" s="103"/>
      <c r="Y26" s="103"/>
      <c r="Z26" s="105" t="s">
        <v>276</v>
      </c>
    </row>
    <row r="27" spans="1:28" x14ac:dyDescent="0.25">
      <c r="A27" s="103" t="s">
        <v>222</v>
      </c>
      <c r="B27" s="103" t="s">
        <v>248</v>
      </c>
      <c r="C27" s="103" t="s">
        <v>227</v>
      </c>
      <c r="D27" s="103" t="s">
        <v>228</v>
      </c>
      <c r="E27" s="103" t="s">
        <v>267</v>
      </c>
      <c r="F27" s="106" t="s">
        <v>223</v>
      </c>
      <c r="G27" s="106" t="s">
        <v>271</v>
      </c>
      <c r="H27" s="103" t="s">
        <v>220</v>
      </c>
      <c r="I27" s="106" t="s">
        <v>253</v>
      </c>
      <c r="J27" s="106" t="s">
        <v>235</v>
      </c>
      <c r="K27" s="107" t="s">
        <v>239</v>
      </c>
      <c r="L27" s="103"/>
      <c r="M27" s="107" t="s">
        <v>265</v>
      </c>
      <c r="N27" s="103"/>
      <c r="O27" s="103"/>
      <c r="P27" s="103"/>
      <c r="Q27" s="103"/>
      <c r="R27" s="103"/>
      <c r="S27" s="103"/>
      <c r="T27" s="103"/>
      <c r="U27" s="103"/>
      <c r="V27" s="103"/>
      <c r="W27" s="103"/>
      <c r="X27" s="103"/>
      <c r="Y27" s="103"/>
      <c r="Z27" s="103"/>
    </row>
    <row r="28" spans="1:28" x14ac:dyDescent="0.25">
      <c r="A28" s="103" t="s">
        <v>222</v>
      </c>
      <c r="B28" s="103" t="s">
        <v>249</v>
      </c>
      <c r="C28" s="103" t="s">
        <v>229</v>
      </c>
      <c r="D28" s="103" t="s">
        <v>230</v>
      </c>
      <c r="E28" s="103" t="s">
        <v>268</v>
      </c>
      <c r="F28" s="106" t="s">
        <v>224</v>
      </c>
      <c r="G28" s="106" t="s">
        <v>272</v>
      </c>
      <c r="H28" s="103" t="s">
        <v>220</v>
      </c>
      <c r="I28" s="106" t="s">
        <v>254</v>
      </c>
      <c r="J28" s="106" t="s">
        <v>236</v>
      </c>
      <c r="K28" s="107" t="s">
        <v>240</v>
      </c>
      <c r="L28" s="108"/>
      <c r="M28" s="107" t="s">
        <v>0</v>
      </c>
      <c r="N28" s="107"/>
      <c r="O28" s="107"/>
      <c r="P28" s="107"/>
      <c r="Q28" s="107"/>
      <c r="R28" s="107"/>
      <c r="S28" s="107"/>
      <c r="T28" s="107"/>
      <c r="U28" s="107"/>
      <c r="V28" s="107"/>
      <c r="W28" s="107"/>
      <c r="X28" s="107"/>
      <c r="Y28" s="107"/>
      <c r="Z28" s="107"/>
    </row>
    <row r="29" spans="1:28" x14ac:dyDescent="0.25">
      <c r="A29" s="103" t="s">
        <v>222</v>
      </c>
      <c r="B29" s="103" t="s">
        <v>250</v>
      </c>
      <c r="C29" s="103" t="s">
        <v>231</v>
      </c>
      <c r="D29" s="103" t="s">
        <v>232</v>
      </c>
      <c r="E29" s="103" t="s">
        <v>269</v>
      </c>
      <c r="F29" s="106" t="s">
        <v>225</v>
      </c>
      <c r="G29" s="106" t="s">
        <v>273</v>
      </c>
      <c r="H29" s="103" t="s">
        <v>220</v>
      </c>
      <c r="I29" s="106" t="s">
        <v>255</v>
      </c>
      <c r="J29" s="106" t="s">
        <v>237</v>
      </c>
      <c r="K29" s="107" t="s">
        <v>241</v>
      </c>
      <c r="L29" s="108"/>
      <c r="M29" s="103"/>
      <c r="N29" s="103"/>
      <c r="O29" s="103"/>
      <c r="P29" s="103"/>
      <c r="Q29" s="103"/>
      <c r="R29" s="103"/>
      <c r="S29" s="103"/>
      <c r="T29" s="103"/>
      <c r="U29" s="103"/>
      <c r="V29" s="103"/>
      <c r="W29" s="103"/>
      <c r="X29" s="103"/>
      <c r="Y29" s="103"/>
      <c r="Z29" s="103"/>
    </row>
    <row r="30" spans="1:28" x14ac:dyDescent="0.25">
      <c r="A30" s="103" t="s">
        <v>222</v>
      </c>
      <c r="B30" s="103" t="s">
        <v>251</v>
      </c>
      <c r="C30" s="103" t="s">
        <v>233</v>
      </c>
      <c r="D30" s="103" t="s">
        <v>234</v>
      </c>
      <c r="E30" s="103" t="s">
        <v>270</v>
      </c>
      <c r="F30" s="106" t="s">
        <v>226</v>
      </c>
      <c r="G30" s="106" t="s">
        <v>274</v>
      </c>
      <c r="H30" s="103" t="s">
        <v>220</v>
      </c>
      <c r="I30" s="106" t="s">
        <v>256</v>
      </c>
      <c r="J30" s="106" t="s">
        <v>238</v>
      </c>
      <c r="K30" s="107" t="s">
        <v>242</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349</v>
      </c>
      <c r="B32" s="110"/>
      <c r="C32" s="106" t="s">
        <v>356</v>
      </c>
      <c r="D32" s="106" t="s">
        <v>357</v>
      </c>
      <c r="E32" s="106" t="s">
        <v>358</v>
      </c>
      <c r="F32" s="106" t="s">
        <v>359</v>
      </c>
      <c r="G32" s="106" t="s">
        <v>360</v>
      </c>
      <c r="H32" s="106" t="s">
        <v>220</v>
      </c>
      <c r="I32" s="106" t="s">
        <v>361</v>
      </c>
      <c r="J32" s="106" t="s">
        <v>362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2" t="s">
        <v>9</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93" t="str">
        <f>'1. паспорт местоположение'!A9:C9</f>
        <v>Акционерное общество "Сибирско-Уральская энергетическая компания"</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59" t="s">
        <v>8</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93" t="str">
        <f>'1. паспорт местоположение'!A12:C12</f>
        <v>0_Kgn_1.1.1.3.75</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59" t="s">
        <v>7</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12" x14ac:dyDescent="0.2">
      <c r="A15" s="293" t="str">
        <f>'1. паспорт местоположение'!A15:C15</f>
        <v>ТП 10/0,4 кВ г.Щучье 106-Щ База (по договору ЗС-23-0572</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2" customFormat="1" ht="15" customHeight="1" x14ac:dyDescent="0.2">
      <c r="A16" s="259" t="s">
        <v>6</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4" t="s">
        <v>467</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67" t="s">
        <v>5</v>
      </c>
      <c r="B19" s="267" t="s">
        <v>88</v>
      </c>
      <c r="C19" s="267" t="s">
        <v>87</v>
      </c>
      <c r="D19" s="267" t="s">
        <v>76</v>
      </c>
      <c r="E19" s="301" t="s">
        <v>86</v>
      </c>
      <c r="F19" s="302"/>
      <c r="G19" s="302"/>
      <c r="H19" s="302"/>
      <c r="I19" s="303"/>
      <c r="J19" s="267" t="s">
        <v>85</v>
      </c>
      <c r="K19" s="267"/>
      <c r="L19" s="267"/>
      <c r="M19" s="267"/>
      <c r="N19" s="267"/>
      <c r="O19" s="267"/>
      <c r="P19" s="3"/>
      <c r="Q19" s="3"/>
      <c r="R19" s="3"/>
      <c r="S19" s="3"/>
      <c r="T19" s="3"/>
      <c r="U19" s="3"/>
      <c r="V19" s="3"/>
      <c r="W19" s="3"/>
    </row>
    <row r="20" spans="1:26" s="2" customFormat="1" ht="51" customHeight="1" x14ac:dyDescent="0.2">
      <c r="A20" s="267"/>
      <c r="B20" s="267"/>
      <c r="C20" s="267"/>
      <c r="D20" s="267"/>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0_Kgn_1.1.1.3.75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1" t="str">
        <f>'1. паспорт местоположение'!A15:C15</f>
        <v>ТП 10/0,4 кВ г.Щучье 106-Щ База (по договору ЗС-23-0572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468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1" t="s">
        <v>344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23"/>
      <c r="AN24" s="123"/>
      <c r="AO24" s="151"/>
      <c r="AP24" s="151"/>
      <c r="AQ24" s="151"/>
      <c r="AR24" s="151"/>
      <c r="AS24" s="129"/>
    </row>
    <row r="25" spans="1:45" ht="12.75" customHeight="1" x14ac:dyDescent="0.25">
      <c r="A25" s="312" t="s">
        <v>343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24"/>
      <c r="AN25" s="315" t="s">
        <v>342</v>
      </c>
      <c r="AO25" s="315"/>
      <c r="AP25" s="315"/>
      <c r="AQ25" s="310"/>
      <c r="AR25" s="310"/>
      <c r="AS25" s="129"/>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4"/>
      <c r="AN26" s="305" t="s">
        <v>340</v>
      </c>
      <c r="AO26" s="306"/>
      <c r="AP26" s="307"/>
      <c r="AQ26" s="308"/>
      <c r="AR26" s="309"/>
      <c r="AS26" s="129"/>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4"/>
      <c r="AN27" s="305" t="s">
        <v>338</v>
      </c>
      <c r="AO27" s="306"/>
      <c r="AP27" s="307"/>
      <c r="AQ27" s="308"/>
      <c r="AR27" s="309"/>
      <c r="AS27" s="129"/>
    </row>
    <row r="28" spans="1:45"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24"/>
      <c r="AN28" s="329" t="s">
        <v>336</v>
      </c>
      <c r="AO28" s="330"/>
      <c r="AP28" s="331"/>
      <c r="AQ28" s="308"/>
      <c r="AR28" s="309"/>
      <c r="AS28" s="129"/>
    </row>
    <row r="29" spans="1:45" ht="17.25" customHeight="1" x14ac:dyDescent="0.25">
      <c r="A29" s="316" t="s">
        <v>335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24"/>
      <c r="AN29" s="319"/>
      <c r="AO29" s="320"/>
      <c r="AP29" s="320"/>
      <c r="AQ29" s="308"/>
      <c r="AR29" s="321"/>
      <c r="AS29" s="129"/>
    </row>
    <row r="30" spans="1:45" ht="17.25" customHeight="1" x14ac:dyDescent="0.25">
      <c r="A30" s="322" t="s">
        <v>334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4"/>
      <c r="AS30" s="129"/>
    </row>
    <row r="31" spans="1:45" ht="17.25" customHeight="1" x14ac:dyDescent="0.25">
      <c r="A31" s="322" t="s">
        <v>333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4"/>
      <c r="AN31" s="124"/>
      <c r="AO31" s="150"/>
      <c r="AP31" s="150"/>
      <c r="AQ31" s="150"/>
      <c r="AR31" s="150"/>
      <c r="AS31" s="129"/>
    </row>
    <row r="32" spans="1:45" ht="17.25" customHeight="1" x14ac:dyDescent="0.25">
      <c r="A32" s="322" t="s">
        <v>308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4"/>
      <c r="AN32" s="124"/>
      <c r="AO32" s="124"/>
      <c r="AP32" s="124"/>
      <c r="AQ32" s="124"/>
      <c r="AR32" s="124"/>
      <c r="AS32" s="129"/>
    </row>
    <row r="33" spans="1:45" ht="17.25" customHeight="1" x14ac:dyDescent="0.25">
      <c r="A33" s="322" t="s">
        <v>332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24"/>
      <c r="AN33" s="124"/>
      <c r="AO33" s="124"/>
      <c r="AP33" s="124"/>
      <c r="AQ33" s="124"/>
      <c r="AR33" s="124"/>
      <c r="AS33" s="129"/>
    </row>
    <row r="34" spans="1:45" ht="17.25" customHeight="1" x14ac:dyDescent="0.25">
      <c r="A34" s="322" t="s">
        <v>331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4"/>
      <c r="AN34" s="124"/>
      <c r="AO34" s="124"/>
      <c r="AP34" s="124"/>
      <c r="AQ34" s="124"/>
      <c r="AR34" s="124"/>
      <c r="AS34" s="12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4"/>
      <c r="AN35" s="124"/>
      <c r="AO35" s="124"/>
      <c r="AP35" s="124"/>
      <c r="AQ35" s="124"/>
      <c r="AR35" s="124"/>
      <c r="AS35" s="129"/>
    </row>
    <row r="36" spans="1:45" ht="17.25" customHeight="1" thickBot="1" x14ac:dyDescent="0.3">
      <c r="A36" s="333" t="s">
        <v>296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24"/>
      <c r="AN36" s="124"/>
      <c r="AO36" s="124"/>
      <c r="AP36" s="124"/>
      <c r="AQ36" s="124"/>
      <c r="AR36" s="124"/>
      <c r="AS36" s="129"/>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24"/>
      <c r="AN37" s="124"/>
      <c r="AO37" s="124"/>
      <c r="AP37" s="124"/>
      <c r="AQ37" s="124"/>
      <c r="AR37" s="124"/>
      <c r="AS37" s="129"/>
    </row>
    <row r="38" spans="1:45" ht="17.25" customHeight="1" x14ac:dyDescent="0.25">
      <c r="A38" s="322" t="s">
        <v>330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4"/>
      <c r="AN38" s="124"/>
      <c r="AO38" s="124"/>
      <c r="AP38" s="124"/>
      <c r="AQ38" s="124"/>
      <c r="AR38" s="124"/>
      <c r="AS38" s="129"/>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24"/>
      <c r="AN39" s="124"/>
      <c r="AO39" s="124"/>
      <c r="AP39" s="124"/>
      <c r="AQ39" s="124"/>
      <c r="AR39" s="124"/>
      <c r="AS39" s="129"/>
    </row>
    <row r="40" spans="1:45" ht="17.25" customHeight="1" x14ac:dyDescent="0.25">
      <c r="A40" s="312" t="s">
        <v>328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24"/>
      <c r="AN40" s="124"/>
      <c r="AO40" s="124"/>
      <c r="AP40" s="124"/>
      <c r="AQ40" s="124"/>
      <c r="AR40" s="124"/>
      <c r="AS40" s="129"/>
    </row>
    <row r="41" spans="1:45" ht="17.25" customHeight="1" x14ac:dyDescent="0.25">
      <c r="A41" s="322" t="s">
        <v>327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4"/>
      <c r="AN41" s="124"/>
      <c r="AO41" s="124"/>
      <c r="AP41" s="124"/>
      <c r="AQ41" s="124"/>
      <c r="AR41" s="124"/>
      <c r="AS41" s="129"/>
    </row>
    <row r="42" spans="1:45" ht="17.25" customHeight="1" x14ac:dyDescent="0.25">
      <c r="A42" s="322" t="s">
        <v>326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4"/>
      <c r="AN42" s="124"/>
      <c r="AO42" s="124"/>
      <c r="AP42" s="124"/>
      <c r="AQ42" s="124"/>
      <c r="AR42" s="124"/>
      <c r="AS42" s="129"/>
    </row>
    <row r="43" spans="1:45" ht="17.25" customHeight="1" x14ac:dyDescent="0.25">
      <c r="A43" s="322" t="s">
        <v>325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4"/>
      <c r="AN43" s="124"/>
      <c r="AO43" s="124"/>
      <c r="AP43" s="124"/>
      <c r="AQ43" s="124"/>
      <c r="AR43" s="124"/>
      <c r="AS43" s="129"/>
    </row>
    <row r="44" spans="1:45" ht="17.25" customHeight="1" x14ac:dyDescent="0.25">
      <c r="A44" s="322" t="s">
        <v>324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4"/>
      <c r="AN44" s="124"/>
      <c r="AO44" s="124"/>
      <c r="AP44" s="124"/>
      <c r="AQ44" s="124"/>
      <c r="AR44" s="124"/>
      <c r="AS44" s="129"/>
    </row>
    <row r="45" spans="1:45" ht="17.25" customHeight="1" x14ac:dyDescent="0.25">
      <c r="A45" s="322" t="s">
        <v>323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4"/>
      <c r="AN45" s="124"/>
      <c r="AO45" s="124"/>
      <c r="AP45" s="124"/>
      <c r="AQ45" s="124"/>
      <c r="AR45" s="124"/>
      <c r="AS45" s="129"/>
    </row>
    <row r="46" spans="1:45" ht="17.25" customHeight="1" thickBot="1" x14ac:dyDescent="0.3">
      <c r="A46" s="335" t="s">
        <v>322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24"/>
      <c r="AN46" s="124"/>
      <c r="AO46" s="124"/>
      <c r="AP46" s="124"/>
      <c r="AQ46" s="124"/>
      <c r="AR46" s="124"/>
      <c r="AS46" s="129"/>
    </row>
    <row r="47" spans="1:45" ht="24" customHeight="1" x14ac:dyDescent="0.25">
      <c r="A47" s="338" t="s">
        <v>321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302</v>
      </c>
      <c r="AN47" s="341"/>
      <c r="AO47" s="137" t="s">
        <v>301</v>
      </c>
      <c r="AP47" s="137" t="s">
        <v>300</v>
      </c>
      <c r="AQ47" s="129"/>
    </row>
    <row r="48" spans="1:45" ht="12" customHeight="1" x14ac:dyDescent="0.25">
      <c r="A48" s="322" t="s">
        <v>320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1"/>
      <c r="AP48" s="141"/>
      <c r="AQ48" s="129"/>
    </row>
    <row r="49" spans="1:43" ht="12" customHeight="1" x14ac:dyDescent="0.25">
      <c r="A49" s="322" t="s">
        <v>319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1"/>
      <c r="AP49" s="141"/>
      <c r="AQ49" s="129"/>
    </row>
    <row r="50" spans="1:43" ht="12" customHeight="1" thickBot="1" x14ac:dyDescent="0.3">
      <c r="A50" s="333" t="s">
        <v>318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2" t="s">
        <v>317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302</v>
      </c>
      <c r="AN52" s="341"/>
      <c r="AO52" s="137" t="s">
        <v>301</v>
      </c>
      <c r="AP52" s="137" t="s">
        <v>300</v>
      </c>
      <c r="AQ52" s="129"/>
    </row>
    <row r="53" spans="1:43" ht="11.25" customHeight="1" x14ac:dyDescent="0.25">
      <c r="A53" s="344" t="s">
        <v>316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5"/>
      <c r="AP53" s="145"/>
      <c r="AQ53" s="129"/>
    </row>
    <row r="54" spans="1:43" ht="12" customHeight="1" x14ac:dyDescent="0.25">
      <c r="A54" s="322" t="s">
        <v>315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41"/>
      <c r="AP54" s="141"/>
      <c r="AQ54" s="129"/>
    </row>
    <row r="55" spans="1:43" ht="12" customHeight="1" x14ac:dyDescent="0.25">
      <c r="A55" s="322" t="s">
        <v>314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41"/>
      <c r="AP55" s="141"/>
      <c r="AQ55" s="129"/>
    </row>
    <row r="56" spans="1:43" ht="12" customHeight="1" thickBot="1" x14ac:dyDescent="0.3">
      <c r="A56" s="333" t="s">
        <v>313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2" t="s">
        <v>312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302</v>
      </c>
      <c r="AN58" s="341"/>
      <c r="AO58" s="137" t="s">
        <v>301</v>
      </c>
      <c r="AP58" s="137" t="s">
        <v>300</v>
      </c>
      <c r="AQ58" s="129"/>
    </row>
    <row r="59" spans="1:43" ht="12.75" customHeight="1" x14ac:dyDescent="0.25">
      <c r="A59" s="346" t="s">
        <v>311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43"/>
      <c r="AP59" s="143"/>
      <c r="AQ59" s="135"/>
    </row>
    <row r="60" spans="1:43" ht="12" customHeight="1" x14ac:dyDescent="0.25">
      <c r="A60" s="322" t="s">
        <v>310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1"/>
      <c r="AP60" s="141"/>
      <c r="AQ60" s="129"/>
    </row>
    <row r="61" spans="1:43" ht="12" customHeight="1" x14ac:dyDescent="0.25">
      <c r="A61" s="322" t="s">
        <v>309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1"/>
      <c r="AP61" s="141"/>
      <c r="AQ61" s="129"/>
    </row>
    <row r="62" spans="1:43" ht="12" customHeight="1" x14ac:dyDescent="0.25">
      <c r="A62" s="322" t="s">
        <v>308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1"/>
      <c r="AP62" s="141"/>
      <c r="AQ62" s="12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1"/>
      <c r="AP63" s="141"/>
      <c r="AQ63" s="12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1"/>
      <c r="AP64" s="141"/>
      <c r="AQ64" s="129"/>
    </row>
    <row r="65" spans="1:43" ht="12" customHeight="1" x14ac:dyDescent="0.25">
      <c r="A65" s="322" t="s">
        <v>307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1"/>
      <c r="AP65" s="141"/>
      <c r="AQ65" s="129"/>
    </row>
    <row r="66" spans="1:43" ht="27.75" customHeight="1" x14ac:dyDescent="0.25">
      <c r="A66" s="349" t="s">
        <v>306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42"/>
      <c r="AP66" s="142"/>
      <c r="AQ66" s="135"/>
    </row>
    <row r="67" spans="1:43" ht="11.25" customHeight="1" x14ac:dyDescent="0.25">
      <c r="A67" s="322" t="s">
        <v>298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1"/>
      <c r="AP67" s="141"/>
      <c r="AQ67" s="129"/>
    </row>
    <row r="68" spans="1:43" ht="25.5" customHeight="1" x14ac:dyDescent="0.25">
      <c r="A68" s="349" t="s">
        <v>299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42"/>
      <c r="AP68" s="142"/>
      <c r="AQ68" s="135"/>
    </row>
    <row r="69" spans="1:43" ht="12" customHeight="1" x14ac:dyDescent="0.25">
      <c r="A69" s="322" t="s">
        <v>297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1"/>
      <c r="AP69" s="141"/>
      <c r="AQ69" s="129"/>
    </row>
    <row r="70" spans="1:43" ht="12.75" customHeight="1" x14ac:dyDescent="0.25">
      <c r="A70" s="353" t="s">
        <v>305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42"/>
      <c r="AP70" s="142"/>
      <c r="AQ70" s="135"/>
    </row>
    <row r="71" spans="1:43" ht="12" customHeight="1" x14ac:dyDescent="0.25">
      <c r="A71" s="322" t="s">
        <v>296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1"/>
      <c r="AP71" s="141"/>
      <c r="AQ71" s="129"/>
    </row>
    <row r="72" spans="1:43" ht="12.75" customHeight="1" thickBot="1" x14ac:dyDescent="0.3">
      <c r="A72" s="355" t="s">
        <v>304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2" t="s">
        <v>303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302</v>
      </c>
      <c r="AN74" s="341"/>
      <c r="AO74" s="137" t="s">
        <v>301</v>
      </c>
      <c r="AP74" s="137" t="s">
        <v>300</v>
      </c>
      <c r="AQ74" s="129"/>
    </row>
    <row r="75" spans="1:43" ht="25.5" customHeight="1" x14ac:dyDescent="0.25">
      <c r="A75" s="349" t="s">
        <v>299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33"/>
      <c r="AP75" s="133"/>
      <c r="AQ75" s="135"/>
    </row>
    <row r="76" spans="1:43" ht="12" customHeight="1" x14ac:dyDescent="0.25">
      <c r="A76" s="322" t="s">
        <v>298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6"/>
      <c r="AP76" s="136"/>
      <c r="AQ76" s="129"/>
    </row>
    <row r="77" spans="1:43" ht="12" customHeight="1" x14ac:dyDescent="0.25">
      <c r="A77" s="322" t="s">
        <v>297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6"/>
      <c r="AP77" s="136"/>
      <c r="AQ77" s="129"/>
    </row>
    <row r="78" spans="1:43" ht="12" customHeight="1" x14ac:dyDescent="0.25">
      <c r="A78" s="322" t="s">
        <v>296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6"/>
      <c r="AP78" s="136"/>
      <c r="AQ78" s="129"/>
    </row>
    <row r="79" spans="1:43" ht="12" customHeight="1" x14ac:dyDescent="0.25">
      <c r="A79" s="322" t="s">
        <v>295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6"/>
      <c r="AP79" s="136"/>
      <c r="AQ79" s="129"/>
    </row>
    <row r="80" spans="1:43" ht="12" customHeight="1" x14ac:dyDescent="0.25">
      <c r="A80" s="322" t="s">
        <v>294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6"/>
      <c r="AP80" s="136"/>
      <c r="AQ80" s="129"/>
    </row>
    <row r="81" spans="1:45" ht="12.75" customHeight="1" x14ac:dyDescent="0.25">
      <c r="A81" s="322" t="s">
        <v>293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6"/>
      <c r="AP81" s="136"/>
      <c r="AQ81" s="129"/>
    </row>
    <row r="82" spans="1:45" ht="12.75" customHeight="1" x14ac:dyDescent="0.25">
      <c r="A82" s="322" t="s">
        <v>292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6"/>
      <c r="AP82" s="136"/>
      <c r="AQ82" s="129"/>
    </row>
    <row r="83" spans="1:45" ht="12" customHeight="1" x14ac:dyDescent="0.25">
      <c r="A83" s="353" t="s">
        <v>291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33"/>
      <c r="AP83" s="133"/>
      <c r="AQ83" s="135"/>
    </row>
    <row r="84" spans="1:45" ht="12" customHeight="1" x14ac:dyDescent="0.25">
      <c r="A84" s="353" t="s">
        <v>290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33"/>
      <c r="AP84" s="133"/>
      <c r="AQ84" s="135"/>
    </row>
    <row r="85" spans="1:45" ht="12" customHeight="1" x14ac:dyDescent="0.25">
      <c r="A85" s="322" t="s">
        <v>289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6"/>
      <c r="AP85" s="136"/>
      <c r="AQ85" s="123"/>
    </row>
    <row r="86" spans="1:45" ht="27.75" customHeight="1" x14ac:dyDescent="0.25">
      <c r="A86" s="349" t="s">
        <v>288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33"/>
      <c r="AP86" s="133"/>
      <c r="AQ86" s="135"/>
    </row>
    <row r="87" spans="1:45" x14ac:dyDescent="0.25">
      <c r="A87" s="349" t="s">
        <v>287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33"/>
      <c r="AP87" s="133"/>
      <c r="AQ87" s="135"/>
    </row>
    <row r="88" spans="1:45" ht="14.25" customHeight="1" x14ac:dyDescent="0.25">
      <c r="A88" s="365" t="s">
        <v>286</v>
      </c>
      <c r="B88" s="366"/>
      <c r="C88" s="366"/>
      <c r="D88" s="36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8"/>
      <c r="AL88" s="369"/>
      <c r="AM88" s="370"/>
      <c r="AN88" s="371"/>
      <c r="AO88" s="133"/>
      <c r="AP88" s="133"/>
      <c r="AQ88" s="135"/>
    </row>
    <row r="89" spans="1:45" x14ac:dyDescent="0.25">
      <c r="A89" s="365" t="s">
        <v>285</v>
      </c>
      <c r="B89" s="366"/>
      <c r="C89" s="366"/>
      <c r="D89" s="36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8"/>
      <c r="AL89" s="369"/>
      <c r="AM89" s="370"/>
      <c r="AN89" s="371"/>
      <c r="AO89" s="133"/>
      <c r="AP89" s="133"/>
      <c r="AQ89" s="123"/>
    </row>
    <row r="90" spans="1:45" ht="12" customHeight="1" thickBot="1" x14ac:dyDescent="0.3">
      <c r="A90" s="132" t="s">
        <v>284</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1"/>
      <c r="AL90" s="362"/>
      <c r="AM90" s="363"/>
      <c r="AN90" s="364"/>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283</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282</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281</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280</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279</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1" zoomScale="60" workbookViewId="0">
      <selection activeCell="G45" sqref="G45"/>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0_Kgn_1.1.1.3.75</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6"/>
      <c r="B14" s="266"/>
      <c r="C14" s="266"/>
      <c r="D14" s="266"/>
      <c r="E14" s="266"/>
      <c r="F14" s="266"/>
      <c r="G14" s="266"/>
      <c r="H14" s="266"/>
      <c r="I14" s="266"/>
      <c r="J14" s="266"/>
      <c r="K14" s="266"/>
      <c r="L14" s="266"/>
    </row>
    <row r="15" spans="1:44" ht="18.75" x14ac:dyDescent="0.25">
      <c r="A15" s="261" t="str">
        <f>'1. паспорт местоположение'!A15:C15</f>
        <v>ТП 10/0,4 кВ г.Щучье 106-Щ База (по договору ЗС-23-0572</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101"/>
    </row>
    <row r="18" spans="1:12" x14ac:dyDescent="0.25">
      <c r="K18" s="100"/>
    </row>
    <row r="19" spans="1:12" ht="15.75" customHeight="1" x14ac:dyDescent="0.25">
      <c r="A19" s="372" t="s">
        <v>469</v>
      </c>
      <c r="B19" s="372"/>
      <c r="C19" s="372"/>
      <c r="D19" s="372"/>
      <c r="E19" s="372"/>
      <c r="F19" s="372"/>
      <c r="G19" s="372"/>
      <c r="H19" s="372"/>
      <c r="I19" s="372"/>
      <c r="J19" s="372"/>
      <c r="K19" s="372"/>
      <c r="L19" s="372"/>
    </row>
    <row r="20" spans="1:12" x14ac:dyDescent="0.25">
      <c r="A20" s="72"/>
      <c r="B20" s="72"/>
      <c r="C20" s="99"/>
      <c r="D20" s="99"/>
      <c r="E20" s="99"/>
      <c r="F20" s="99"/>
      <c r="G20" s="99"/>
      <c r="H20" s="99"/>
      <c r="I20" s="99"/>
      <c r="J20" s="99"/>
      <c r="K20" s="99"/>
      <c r="L20" s="99"/>
    </row>
    <row r="21" spans="1:12" ht="28.5" customHeight="1" x14ac:dyDescent="0.25">
      <c r="A21" s="373" t="s">
        <v>206</v>
      </c>
      <c r="B21" s="373" t="s">
        <v>205</v>
      </c>
      <c r="C21" s="379" t="s">
        <v>427</v>
      </c>
      <c r="D21" s="379"/>
      <c r="E21" s="379"/>
      <c r="F21" s="379"/>
      <c r="G21" s="379"/>
      <c r="H21" s="379"/>
      <c r="I21" s="374" t="s">
        <v>204</v>
      </c>
      <c r="J21" s="376" t="s">
        <v>429</v>
      </c>
      <c r="K21" s="373" t="s">
        <v>203</v>
      </c>
      <c r="L21" s="375" t="s">
        <v>428</v>
      </c>
    </row>
    <row r="22" spans="1:12" ht="58.5" customHeight="1" x14ac:dyDescent="0.25">
      <c r="A22" s="373"/>
      <c r="B22" s="373"/>
      <c r="C22" s="380" t="s">
        <v>2</v>
      </c>
      <c r="D22" s="380"/>
      <c r="E22" s="181"/>
      <c r="F22" s="182"/>
      <c r="G22" s="381" t="s">
        <v>11</v>
      </c>
      <c r="H22" s="382"/>
      <c r="I22" s="374"/>
      <c r="J22" s="377"/>
      <c r="K22" s="373"/>
      <c r="L22" s="375"/>
    </row>
    <row r="23" spans="1:12" ht="47.25" x14ac:dyDescent="0.25">
      <c r="A23" s="373"/>
      <c r="B23" s="373"/>
      <c r="C23" s="98" t="s">
        <v>202</v>
      </c>
      <c r="D23" s="98" t="s">
        <v>201</v>
      </c>
      <c r="E23" s="98" t="s">
        <v>202</v>
      </c>
      <c r="F23" s="98" t="s">
        <v>201</v>
      </c>
      <c r="G23" s="98" t="s">
        <v>202</v>
      </c>
      <c r="H23" s="98" t="s">
        <v>201</v>
      </c>
      <c r="I23" s="374"/>
      <c r="J23" s="378"/>
      <c r="K23" s="373"/>
      <c r="L23" s="375"/>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200</v>
      </c>
      <c r="C25" s="237"/>
      <c r="D25" s="237"/>
      <c r="E25" s="240">
        <v>43466</v>
      </c>
      <c r="F25" s="240">
        <v>43632</v>
      </c>
      <c r="G25" s="237"/>
      <c r="H25" s="237"/>
      <c r="I25" s="97"/>
      <c r="J25" s="97"/>
      <c r="K25" s="95"/>
      <c r="L25" s="95"/>
    </row>
    <row r="26" spans="1:12" s="75" customFormat="1" ht="39" customHeight="1" x14ac:dyDescent="0.25">
      <c r="A26" s="213" t="s">
        <v>504</v>
      </c>
      <c r="B26" s="214" t="s">
        <v>505</v>
      </c>
      <c r="C26" s="237"/>
      <c r="D26" s="237"/>
      <c r="E26" s="97"/>
      <c r="F26" s="97"/>
      <c r="G26" s="237"/>
      <c r="H26" s="237"/>
      <c r="I26" s="97"/>
      <c r="J26" s="97"/>
      <c r="K26" s="95"/>
      <c r="L26" s="95"/>
    </row>
    <row r="27" spans="1:12" s="75" customFormat="1" ht="70.5" customHeight="1" x14ac:dyDescent="0.25">
      <c r="A27" s="213" t="s">
        <v>506</v>
      </c>
      <c r="B27" s="214" t="s">
        <v>507</v>
      </c>
      <c r="C27" s="237"/>
      <c r="D27" s="237"/>
      <c r="E27" s="97"/>
      <c r="F27" s="97"/>
      <c r="G27" s="237"/>
      <c r="H27" s="237"/>
      <c r="I27" s="97"/>
      <c r="J27" s="97"/>
      <c r="K27" s="95"/>
      <c r="L27" s="95"/>
    </row>
    <row r="28" spans="1:12" s="75" customFormat="1" ht="54" customHeight="1" x14ac:dyDescent="0.25">
      <c r="A28" s="213" t="s">
        <v>508</v>
      </c>
      <c r="B28" s="214" t="s">
        <v>434</v>
      </c>
      <c r="C28" s="237"/>
      <c r="D28" s="237"/>
      <c r="E28" s="240">
        <v>43831</v>
      </c>
      <c r="F28" s="240">
        <v>43861</v>
      </c>
      <c r="G28" s="237"/>
      <c r="H28" s="237"/>
      <c r="I28" s="97"/>
      <c r="J28" s="97"/>
      <c r="K28" s="95"/>
      <c r="L28" s="95"/>
    </row>
    <row r="29" spans="1:12" s="75" customFormat="1" ht="42" customHeight="1" x14ac:dyDescent="0.25">
      <c r="A29" s="213" t="s">
        <v>509</v>
      </c>
      <c r="B29" s="214" t="s">
        <v>510</v>
      </c>
      <c r="C29" s="237"/>
      <c r="D29" s="237"/>
      <c r="E29" s="240">
        <v>43892</v>
      </c>
      <c r="F29" s="240">
        <v>43982</v>
      </c>
      <c r="G29" s="237"/>
      <c r="H29" s="237"/>
      <c r="I29" s="97"/>
      <c r="J29" s="97"/>
      <c r="K29" s="95"/>
      <c r="L29" s="95"/>
    </row>
    <row r="30" spans="1:12" s="75" customFormat="1" ht="37.5" customHeight="1" x14ac:dyDescent="0.25">
      <c r="A30" s="213" t="s">
        <v>511</v>
      </c>
      <c r="B30" s="214" t="s">
        <v>199</v>
      </c>
      <c r="C30" s="237"/>
      <c r="D30" s="237"/>
      <c r="E30" s="240">
        <v>43983</v>
      </c>
      <c r="F30" s="240">
        <v>43998</v>
      </c>
      <c r="G30" s="237"/>
      <c r="H30" s="237"/>
      <c r="I30" s="97"/>
      <c r="J30" s="97"/>
      <c r="K30" s="95"/>
      <c r="L30" s="95"/>
    </row>
    <row r="31" spans="1:12" s="75" customFormat="1" ht="18.75" x14ac:dyDescent="0.25">
      <c r="A31" s="213" t="s">
        <v>512</v>
      </c>
      <c r="B31" s="214" t="s">
        <v>198</v>
      </c>
      <c r="C31" s="237"/>
      <c r="D31" s="237"/>
      <c r="E31" s="97"/>
      <c r="F31" s="97"/>
      <c r="G31" s="237"/>
      <c r="H31" s="237"/>
      <c r="I31" s="97"/>
      <c r="J31" s="97"/>
      <c r="K31" s="95"/>
      <c r="L31" s="95"/>
    </row>
    <row r="32" spans="1:12" s="75" customFormat="1" ht="37.5" customHeight="1" x14ac:dyDescent="0.25">
      <c r="A32" s="211" t="s">
        <v>179</v>
      </c>
      <c r="B32" s="212" t="s">
        <v>197</v>
      </c>
      <c r="C32" s="237"/>
      <c r="D32" s="237"/>
      <c r="E32" s="240">
        <v>43466</v>
      </c>
      <c r="F32" s="240">
        <v>43526</v>
      </c>
      <c r="G32" s="237">
        <v>45301</v>
      </c>
      <c r="H32" s="237">
        <v>45311</v>
      </c>
      <c r="I32" s="97">
        <v>100</v>
      </c>
      <c r="J32" s="97">
        <f t="shared" ref="J32" si="0">IF(I32&gt;0,100,0)</f>
        <v>100</v>
      </c>
      <c r="K32" s="95"/>
      <c r="L32" s="95"/>
    </row>
    <row r="33" spans="1:12" s="75" customFormat="1" ht="47.25" customHeight="1" x14ac:dyDescent="0.25">
      <c r="A33" s="213" t="s">
        <v>513</v>
      </c>
      <c r="B33" s="214" t="s">
        <v>514</v>
      </c>
      <c r="C33" s="237"/>
      <c r="D33" s="237"/>
      <c r="E33" s="241">
        <v>43466</v>
      </c>
      <c r="F33" s="241">
        <v>43496</v>
      </c>
      <c r="G33" s="237">
        <v>45316</v>
      </c>
      <c r="H33" s="237">
        <v>45326</v>
      </c>
      <c r="I33" s="97">
        <v>100</v>
      </c>
      <c r="J33" s="97">
        <f t="shared" ref="J33:J42" si="1">IF(I33&gt;0,100,0)</f>
        <v>100</v>
      </c>
      <c r="K33" s="96"/>
      <c r="L33" s="95"/>
    </row>
    <row r="34" spans="1:12" s="75" customFormat="1" ht="49.5" customHeight="1" x14ac:dyDescent="0.25">
      <c r="A34" s="213" t="s">
        <v>515</v>
      </c>
      <c r="B34" s="214" t="s">
        <v>516</v>
      </c>
      <c r="C34" s="237"/>
      <c r="D34" s="237"/>
      <c r="E34" s="241">
        <v>43466</v>
      </c>
      <c r="F34" s="241">
        <v>43526</v>
      </c>
      <c r="G34" s="237">
        <v>45331</v>
      </c>
      <c r="H34" s="237">
        <v>45341</v>
      </c>
      <c r="I34" s="97">
        <v>100</v>
      </c>
      <c r="J34" s="97">
        <f t="shared" si="1"/>
        <v>100</v>
      </c>
      <c r="K34" s="96"/>
      <c r="L34" s="95"/>
    </row>
    <row r="35" spans="1:12" ht="37.5" customHeight="1" x14ac:dyDescent="0.25">
      <c r="A35" s="213" t="s">
        <v>517</v>
      </c>
      <c r="B35" s="214" t="s">
        <v>518</v>
      </c>
      <c r="C35" s="237"/>
      <c r="D35" s="237"/>
      <c r="E35" s="238"/>
      <c r="F35" s="239"/>
      <c r="G35" s="237">
        <v>45346</v>
      </c>
      <c r="H35" s="237">
        <v>45356</v>
      </c>
      <c r="I35" s="97">
        <v>100</v>
      </c>
      <c r="J35" s="97">
        <f t="shared" si="1"/>
        <v>100</v>
      </c>
      <c r="K35" s="95"/>
      <c r="L35" s="95"/>
    </row>
    <row r="36" spans="1:12" ht="37.5" x14ac:dyDescent="0.25">
      <c r="A36" s="211" t="s">
        <v>177</v>
      </c>
      <c r="B36" s="212" t="s">
        <v>519</v>
      </c>
      <c r="C36" s="237"/>
      <c r="D36" s="237"/>
      <c r="E36" s="242">
        <v>43983</v>
      </c>
      <c r="F36" s="243">
        <v>44125</v>
      </c>
      <c r="G36" s="237">
        <v>45361</v>
      </c>
      <c r="H36" s="237">
        <v>45371</v>
      </c>
      <c r="I36" s="97">
        <v>100</v>
      </c>
      <c r="J36" s="97">
        <f t="shared" si="1"/>
        <v>100</v>
      </c>
      <c r="K36" s="95"/>
      <c r="L36" s="95"/>
    </row>
    <row r="37" spans="1:12" ht="37.5" x14ac:dyDescent="0.25">
      <c r="A37" s="213" t="s">
        <v>520</v>
      </c>
      <c r="B37" s="214" t="s">
        <v>521</v>
      </c>
      <c r="C37" s="237"/>
      <c r="D37" s="237"/>
      <c r="E37" s="244">
        <v>43999</v>
      </c>
      <c r="F37" s="244">
        <v>44029</v>
      </c>
      <c r="G37" s="237">
        <v>45376</v>
      </c>
      <c r="H37" s="237">
        <v>45386</v>
      </c>
      <c r="I37" s="97">
        <v>100</v>
      </c>
      <c r="J37" s="97">
        <f t="shared" si="1"/>
        <v>100</v>
      </c>
      <c r="K37" s="95"/>
      <c r="L37" s="95"/>
    </row>
    <row r="38" spans="1:12" ht="18.75" x14ac:dyDescent="0.25">
      <c r="A38" s="213" t="s">
        <v>522</v>
      </c>
      <c r="B38" s="214" t="s">
        <v>196</v>
      </c>
      <c r="C38" s="237"/>
      <c r="D38" s="237"/>
      <c r="E38" s="244">
        <v>43983</v>
      </c>
      <c r="F38" s="244">
        <v>44043</v>
      </c>
      <c r="G38" s="237">
        <v>45391</v>
      </c>
      <c r="H38" s="237">
        <v>45401</v>
      </c>
      <c r="I38" s="97">
        <v>100</v>
      </c>
      <c r="J38" s="97">
        <f t="shared" si="1"/>
        <v>100</v>
      </c>
      <c r="K38" s="95"/>
      <c r="L38" s="95"/>
    </row>
    <row r="39" spans="1:12" ht="33.75" customHeight="1" x14ac:dyDescent="0.25">
      <c r="A39" s="213" t="s">
        <v>523</v>
      </c>
      <c r="B39" s="214" t="s">
        <v>195</v>
      </c>
      <c r="C39" s="237"/>
      <c r="D39" s="237"/>
      <c r="E39" s="244">
        <v>44044</v>
      </c>
      <c r="F39" s="244">
        <v>44089</v>
      </c>
      <c r="G39" s="237">
        <v>45406</v>
      </c>
      <c r="H39" s="237">
        <v>45416</v>
      </c>
      <c r="I39" s="97">
        <v>100</v>
      </c>
      <c r="J39" s="97">
        <f t="shared" si="1"/>
        <v>100</v>
      </c>
      <c r="K39" s="95"/>
      <c r="L39" s="95"/>
    </row>
    <row r="40" spans="1:12" ht="63" customHeight="1" x14ac:dyDescent="0.25">
      <c r="A40" s="213" t="s">
        <v>524</v>
      </c>
      <c r="B40" s="214" t="s">
        <v>194</v>
      </c>
      <c r="C40" s="237"/>
      <c r="D40" s="237"/>
      <c r="E40" s="244">
        <v>44090</v>
      </c>
      <c r="F40" s="244">
        <v>44120</v>
      </c>
      <c r="G40" s="237">
        <v>45421</v>
      </c>
      <c r="H40" s="237">
        <v>45431</v>
      </c>
      <c r="I40" s="97">
        <v>100</v>
      </c>
      <c r="J40" s="97">
        <f t="shared" si="1"/>
        <v>100</v>
      </c>
      <c r="K40" s="95"/>
      <c r="L40" s="95"/>
    </row>
    <row r="41" spans="1:12" ht="58.5" customHeight="1" x14ac:dyDescent="0.25">
      <c r="A41" s="213" t="s">
        <v>525</v>
      </c>
      <c r="B41" s="214" t="s">
        <v>526</v>
      </c>
      <c r="C41" s="237"/>
      <c r="D41" s="237"/>
      <c r="E41" s="244">
        <v>44120</v>
      </c>
      <c r="F41" s="244">
        <v>44125</v>
      </c>
      <c r="G41" s="237">
        <f>G40+15</f>
        <v>45436</v>
      </c>
      <c r="H41" s="237">
        <f>G41+15</f>
        <v>45451</v>
      </c>
      <c r="I41" s="97">
        <v>100</v>
      </c>
      <c r="J41" s="97">
        <f t="shared" si="1"/>
        <v>100</v>
      </c>
      <c r="K41" s="95"/>
      <c r="L41" s="95"/>
    </row>
    <row r="42" spans="1:12" ht="34.5" customHeight="1" x14ac:dyDescent="0.25">
      <c r="A42" s="211" t="s">
        <v>176</v>
      </c>
      <c r="B42" s="212" t="s">
        <v>193</v>
      </c>
      <c r="C42" s="237"/>
      <c r="D42" s="237"/>
      <c r="E42" s="244">
        <v>44120</v>
      </c>
      <c r="F42" s="244">
        <v>44125</v>
      </c>
      <c r="G42" s="237">
        <f t="shared" ref="G42:G43" si="2">G41+15</f>
        <v>45451</v>
      </c>
      <c r="H42" s="237">
        <f t="shared" ref="H42" si="3">G42+15</f>
        <v>45466</v>
      </c>
      <c r="I42" s="97">
        <v>100</v>
      </c>
      <c r="J42" s="97">
        <f t="shared" si="1"/>
        <v>100</v>
      </c>
      <c r="K42" s="95"/>
      <c r="L42" s="95"/>
    </row>
    <row r="43" spans="1:12" ht="24.75" customHeight="1" x14ac:dyDescent="0.25">
      <c r="A43" s="213" t="s">
        <v>527</v>
      </c>
      <c r="B43" s="214" t="s">
        <v>528</v>
      </c>
      <c r="C43" s="237"/>
      <c r="D43" s="237"/>
      <c r="E43" s="244">
        <v>44120</v>
      </c>
      <c r="F43" s="244">
        <v>44125</v>
      </c>
      <c r="G43" s="237">
        <f t="shared" si="2"/>
        <v>45466</v>
      </c>
      <c r="H43" s="237"/>
      <c r="I43" s="97"/>
      <c r="J43" s="97"/>
      <c r="K43" s="95"/>
      <c r="L43" s="95"/>
    </row>
    <row r="44" spans="1:12" ht="90.75" customHeight="1" x14ac:dyDescent="0.25">
      <c r="A44" s="213" t="s">
        <v>529</v>
      </c>
      <c r="B44" s="214" t="s">
        <v>192</v>
      </c>
      <c r="C44" s="237"/>
      <c r="D44" s="237"/>
      <c r="E44" s="244">
        <v>44120</v>
      </c>
      <c r="F44" s="244">
        <v>44125</v>
      </c>
      <c r="G44" s="237"/>
      <c r="H44" s="237"/>
      <c r="I44" s="97"/>
      <c r="J44" s="97"/>
      <c r="K44" s="95"/>
      <c r="L44" s="95"/>
    </row>
    <row r="45" spans="1:12" ht="167.25" customHeight="1" x14ac:dyDescent="0.25">
      <c r="A45" s="213" t="s">
        <v>530</v>
      </c>
      <c r="B45" s="214" t="s">
        <v>531</v>
      </c>
      <c r="C45" s="237"/>
      <c r="D45" s="237"/>
      <c r="E45" s="244">
        <v>44120</v>
      </c>
      <c r="F45" s="244">
        <v>44125</v>
      </c>
      <c r="G45" s="237"/>
      <c r="H45" s="237"/>
      <c r="I45" s="97"/>
      <c r="J45" s="97"/>
      <c r="K45" s="95"/>
      <c r="L45" s="95"/>
    </row>
    <row r="46" spans="1:12" ht="30.75" customHeight="1" x14ac:dyDescent="0.25">
      <c r="A46" s="213" t="s">
        <v>532</v>
      </c>
      <c r="B46" s="214" t="s">
        <v>533</v>
      </c>
      <c r="C46" s="237"/>
      <c r="D46" s="237"/>
      <c r="E46" s="244">
        <v>44120</v>
      </c>
      <c r="F46" s="244">
        <v>44125</v>
      </c>
      <c r="G46" s="237"/>
      <c r="H46" s="237"/>
      <c r="I46" s="97"/>
      <c r="J46" s="97"/>
      <c r="K46" s="95"/>
      <c r="L46"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3" zoomScale="60" zoomScaleNormal="70" workbookViewId="0">
      <selection activeCell="F64" sqref="F64"/>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8"/>
      <c r="B5" s="68"/>
      <c r="C5" s="218"/>
      <c r="D5" s="68"/>
      <c r="E5" s="68"/>
      <c r="F5" s="68"/>
      <c r="L5" s="68"/>
      <c r="M5" s="68"/>
      <c r="P5" s="68"/>
      <c r="Q5" s="68"/>
      <c r="T5" s="68"/>
      <c r="U5" s="68"/>
      <c r="AC5" s="14"/>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1" t="str">
        <f>'1. паспорт местоположение'!A12:C12</f>
        <v>0_Kgn_1.1.1.3.75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1" t="str">
        <f>'1. паспорт местоположение'!A15:C15</f>
        <v>ТП 10/0,4 кВ г.Щучье 106-Щ База (по договору ЗС-23-0572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7" t="s">
        <v>470</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4" t="s">
        <v>191</v>
      </c>
      <c r="B20" s="384" t="s">
        <v>190</v>
      </c>
      <c r="C20" s="373" t="s">
        <v>189</v>
      </c>
      <c r="D20" s="373"/>
      <c r="E20" s="386" t="s">
        <v>188</v>
      </c>
      <c r="F20" s="386"/>
      <c r="G20" s="384" t="s">
        <v>187</v>
      </c>
      <c r="H20" s="392" t="s">
        <v>546</v>
      </c>
      <c r="I20" s="393"/>
      <c r="J20" s="393"/>
      <c r="K20" s="393"/>
      <c r="L20" s="392" t="s">
        <v>547</v>
      </c>
      <c r="M20" s="393"/>
      <c r="N20" s="393"/>
      <c r="O20" s="393"/>
      <c r="P20" s="392" t="s">
        <v>548</v>
      </c>
      <c r="Q20" s="393"/>
      <c r="R20" s="393"/>
      <c r="S20" s="393"/>
      <c r="T20" s="392" t="s">
        <v>549</v>
      </c>
      <c r="U20" s="393"/>
      <c r="V20" s="393"/>
      <c r="W20" s="393"/>
      <c r="X20" s="392" t="s">
        <v>550</v>
      </c>
      <c r="Y20" s="393"/>
      <c r="Z20" s="393"/>
      <c r="AA20" s="393"/>
      <c r="AB20" s="388" t="s">
        <v>186</v>
      </c>
      <c r="AC20" s="389"/>
      <c r="AD20" s="91"/>
      <c r="AE20" s="91"/>
      <c r="AF20" s="91"/>
    </row>
    <row r="21" spans="1:32" ht="99.75" customHeight="1" x14ac:dyDescent="0.25">
      <c r="A21" s="385"/>
      <c r="B21" s="385"/>
      <c r="C21" s="373"/>
      <c r="D21" s="373"/>
      <c r="E21" s="386"/>
      <c r="F21" s="386"/>
      <c r="G21" s="385"/>
      <c r="H21" s="373" t="s">
        <v>2</v>
      </c>
      <c r="I21" s="373"/>
      <c r="J21" s="373" t="s">
        <v>11</v>
      </c>
      <c r="K21" s="373"/>
      <c r="L21" s="373" t="s">
        <v>2</v>
      </c>
      <c r="M21" s="373"/>
      <c r="N21" s="373" t="s">
        <v>11</v>
      </c>
      <c r="O21" s="373"/>
      <c r="P21" s="373" t="s">
        <v>2</v>
      </c>
      <c r="Q21" s="373"/>
      <c r="R21" s="373" t="s">
        <v>11</v>
      </c>
      <c r="S21" s="373"/>
      <c r="T21" s="373" t="s">
        <v>2</v>
      </c>
      <c r="U21" s="373"/>
      <c r="V21" s="373" t="s">
        <v>11</v>
      </c>
      <c r="W21" s="373"/>
      <c r="X21" s="373" t="s">
        <v>2</v>
      </c>
      <c r="Y21" s="373"/>
      <c r="Z21" s="373" t="s">
        <v>577</v>
      </c>
      <c r="AA21" s="373"/>
      <c r="AB21" s="390"/>
      <c r="AC21" s="391"/>
    </row>
    <row r="22" spans="1:32" ht="89.25" customHeight="1" x14ac:dyDescent="0.25">
      <c r="A22" s="380"/>
      <c r="B22" s="380"/>
      <c r="C22" s="219" t="s">
        <v>2</v>
      </c>
      <c r="D22" s="88" t="s">
        <v>11</v>
      </c>
      <c r="E22" s="90" t="s">
        <v>185</v>
      </c>
      <c r="F22" s="90" t="s">
        <v>184</v>
      </c>
      <c r="G22" s="380"/>
      <c r="H22" s="89" t="s">
        <v>452</v>
      </c>
      <c r="I22" s="89" t="s">
        <v>453</v>
      </c>
      <c r="J22" s="89" t="s">
        <v>452</v>
      </c>
      <c r="K22" s="89" t="s">
        <v>453</v>
      </c>
      <c r="L22" s="89" t="s">
        <v>452</v>
      </c>
      <c r="M22" s="89" t="s">
        <v>453</v>
      </c>
      <c r="N22" s="89" t="s">
        <v>452</v>
      </c>
      <c r="O22" s="89" t="s">
        <v>453</v>
      </c>
      <c r="P22" s="89" t="s">
        <v>452</v>
      </c>
      <c r="Q22" s="89" t="s">
        <v>453</v>
      </c>
      <c r="R22" s="89" t="s">
        <v>452</v>
      </c>
      <c r="S22" s="89" t="s">
        <v>453</v>
      </c>
      <c r="T22" s="89" t="s">
        <v>452</v>
      </c>
      <c r="U22" s="89" t="s">
        <v>453</v>
      </c>
      <c r="V22" s="89" t="s">
        <v>452</v>
      </c>
      <c r="W22" s="89" t="s">
        <v>453</v>
      </c>
      <c r="X22" s="89" t="s">
        <v>452</v>
      </c>
      <c r="Y22" s="89" t="s">
        <v>453</v>
      </c>
      <c r="Z22" s="89" t="s">
        <v>452</v>
      </c>
      <c r="AA22" s="89" t="s">
        <v>453</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86">
        <v>1</v>
      </c>
      <c r="B24" s="85" t="s">
        <v>182</v>
      </c>
      <c r="C24" s="229">
        <f>C27</f>
        <v>0</v>
      </c>
      <c r="D24" s="229">
        <f>D27</f>
        <v>9.3240215999999987E-2</v>
      </c>
      <c r="E24" s="249">
        <f>E25+E26+E27+E28+E29</f>
        <v>0</v>
      </c>
      <c r="F24" s="249">
        <f>E25+E26+E27+E28+E29</f>
        <v>0</v>
      </c>
      <c r="G24" s="229"/>
      <c r="H24" s="229">
        <f>H25+H26+H27+H28+H29</f>
        <v>0</v>
      </c>
      <c r="I24" s="229">
        <f t="shared" ref="I24:AB24" si="0">I25+I26+I27+I28+I29</f>
        <v>0</v>
      </c>
      <c r="J24" s="229">
        <f t="shared" si="0"/>
        <v>0</v>
      </c>
      <c r="K24" s="229">
        <f t="shared" si="0"/>
        <v>0</v>
      </c>
      <c r="L24" s="229">
        <f t="shared" si="0"/>
        <v>0</v>
      </c>
      <c r="M24" s="229">
        <f t="shared" si="0"/>
        <v>0</v>
      </c>
      <c r="N24" s="229">
        <f t="shared" si="0"/>
        <v>9.3240215999999987E-2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9.3240215999999987E-2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433</v>
      </c>
      <c r="C27" s="228">
        <f>SUM(H27,L27,P27,T27,X27)</f>
        <v>0</v>
      </c>
      <c r="D27" s="228">
        <f>SUM(J27,N27,R27,V27,Z27)</f>
        <v>9.3240215999999987E-2</v>
      </c>
      <c r="E27" s="228">
        <f>X27+T27+P27+L27+H27</f>
        <v>0</v>
      </c>
      <c r="F27" s="228">
        <f>X27+T27+P27+L27+H27</f>
        <v>0</v>
      </c>
      <c r="G27" s="228"/>
      <c r="H27" s="228">
        <v>0</v>
      </c>
      <c r="I27" s="228"/>
      <c r="J27" s="228">
        <v>0</v>
      </c>
      <c r="K27" s="228"/>
      <c r="L27" s="228">
        <v>0</v>
      </c>
      <c r="M27" s="228"/>
      <c r="N27" s="228">
        <v>9.3240215999999987E-2</v>
      </c>
      <c r="O27" s="228"/>
      <c r="P27" s="228">
        <v>0</v>
      </c>
      <c r="Q27" s="228"/>
      <c r="R27" s="228">
        <v>0</v>
      </c>
      <c r="S27" s="228"/>
      <c r="T27" s="228">
        <v>0</v>
      </c>
      <c r="U27" s="228"/>
      <c r="V27" s="228">
        <v>0</v>
      </c>
      <c r="W27" s="228"/>
      <c r="X27" s="228">
        <v>0</v>
      </c>
      <c r="Y27" s="228"/>
      <c r="Z27" s="228">
        <v>0</v>
      </c>
      <c r="AA27" s="228"/>
      <c r="AB27" s="228">
        <f>X27+T27+P27+L27+H27</f>
        <v>0</v>
      </c>
      <c r="AC27" s="228">
        <f>Z27+V27+R27+N27+J27</f>
        <v>9.3240215999999987E-2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7.7700179999999994E-2</v>
      </c>
      <c r="E30" s="228">
        <f>X30+T30+P30+L30+H30</f>
        <v>0</v>
      </c>
      <c r="F30" s="228">
        <f>X30+T30+P30+L30+H30</f>
        <v>0</v>
      </c>
      <c r="G30" s="231"/>
      <c r="H30" s="228">
        <v>0</v>
      </c>
      <c r="I30" s="228"/>
      <c r="J30" s="228">
        <v>0</v>
      </c>
      <c r="K30" s="228"/>
      <c r="L30" s="228">
        <v>0</v>
      </c>
      <c r="M30" s="228"/>
      <c r="N30" s="228">
        <v>7.7700179999999994E-2</v>
      </c>
      <c r="O30" s="228"/>
      <c r="P30" s="228">
        <v>0</v>
      </c>
      <c r="Q30" s="228"/>
      <c r="R30" s="228">
        <v>0</v>
      </c>
      <c r="S30" s="228"/>
      <c r="T30" s="228">
        <v>0</v>
      </c>
      <c r="U30" s="228"/>
      <c r="V30" s="228">
        <v>0</v>
      </c>
      <c r="W30" s="228"/>
      <c r="X30" s="228">
        <v>0</v>
      </c>
      <c r="Y30" s="228"/>
      <c r="Z30" s="228">
        <v>0</v>
      </c>
      <c r="AA30" s="228"/>
      <c r="AB30" s="228">
        <f>C30</f>
        <v>0</v>
      </c>
      <c r="AC30" s="228">
        <f>D30</f>
        <v>7.7700179999999994E-2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551</v>
      </c>
      <c r="C42" s="232">
        <f t="shared" si="6"/>
        <v>0</v>
      </c>
      <c r="D42" s="228">
        <f t="shared" si="7"/>
        <v>0</v>
      </c>
      <c r="E42" s="228">
        <f t="shared" si="8"/>
        <v>0</v>
      </c>
      <c r="F42" s="228">
        <f t="shared" si="9"/>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10"/>
        <v>0</v>
      </c>
      <c r="AC42" s="228">
        <f t="shared" si="11"/>
        <v>0</v>
      </c>
    </row>
    <row r="43" spans="1:29" x14ac:dyDescent="0.25">
      <c r="A43" s="83" t="s">
        <v>552</v>
      </c>
      <c r="B43" s="54" t="s">
        <v>553</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554</v>
      </c>
      <c r="B44" s="82" t="s">
        <v>555</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551</v>
      </c>
      <c r="C52" s="228">
        <f t="shared" ref="C52:C53" si="18">SUM(H52,L52,P52,T52,X52)</f>
        <v>0</v>
      </c>
      <c r="D52" s="228">
        <f t="shared" ref="D52:D53" si="19">SUM(J52,N52,R52,V52,Z52)</f>
        <v>0</v>
      </c>
      <c r="E52" s="228">
        <f t="shared" si="15"/>
        <v>0</v>
      </c>
      <c r="F52" s="228">
        <f t="shared" si="16"/>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0</v>
      </c>
    </row>
    <row r="53" spans="1:29" x14ac:dyDescent="0.25">
      <c r="A53" s="83" t="s">
        <v>556</v>
      </c>
      <c r="B53" s="54" t="s">
        <v>553</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557</v>
      </c>
      <c r="B54" s="82" t="s">
        <v>555</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N56</f>
        <v>0</v>
      </c>
      <c r="E56" s="228">
        <f>X56+T56+P56+L56+H56</f>
        <v>0</v>
      </c>
      <c r="F56" s="228">
        <f>X56+T56+P56+L56+H56</f>
        <v>0</v>
      </c>
      <c r="G56" s="231"/>
      <c r="H56" s="231">
        <f>H30</f>
        <v>0</v>
      </c>
      <c r="I56" s="231"/>
      <c r="J56" s="231">
        <f>J30</f>
        <v>0</v>
      </c>
      <c r="K56" s="231"/>
      <c r="L56" s="231">
        <f>L30</f>
        <v>0</v>
      </c>
      <c r="M56" s="231"/>
      <c r="N56" s="231">
        <v>0</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0</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551</v>
      </c>
      <c r="C61" s="232">
        <f t="shared" ref="C61:D61" si="24">C50+C52</f>
        <v>0</v>
      </c>
      <c r="D61" s="232">
        <f>D52</f>
        <v>0</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3" si="28">N50+N52</f>
        <v>0</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0</v>
      </c>
    </row>
    <row r="62" spans="1:29" x14ac:dyDescent="0.25">
      <c r="A62" s="83" t="s">
        <v>558</v>
      </c>
      <c r="B62" s="82" t="s">
        <v>553</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f t="shared" si="28"/>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559</v>
      </c>
      <c r="B63" s="82" t="s">
        <v>555</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f t="shared" si="28"/>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214</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208</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209</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210</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211</v>
      </c>
      <c r="B69" s="84" t="s">
        <v>213</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212</v>
      </c>
      <c r="B70" s="84" t="s">
        <v>551</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560</v>
      </c>
      <c r="B71" s="84" t="s">
        <v>553</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561</v>
      </c>
      <c r="B72" s="82" t="s">
        <v>555</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5"/>
      <c r="C74" s="395"/>
      <c r="D74" s="395"/>
      <c r="E74" s="395"/>
      <c r="F74" s="395"/>
      <c r="G74" s="395"/>
      <c r="H74" s="395"/>
      <c r="I74" s="395"/>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6"/>
      <c r="C76" s="396"/>
      <c r="D76" s="396"/>
      <c r="E76" s="396"/>
      <c r="F76" s="396"/>
      <c r="G76" s="396"/>
      <c r="H76" s="396"/>
      <c r="I76" s="396"/>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5"/>
      <c r="C78" s="395"/>
      <c r="D78" s="395"/>
      <c r="E78" s="395"/>
      <c r="F78" s="395"/>
      <c r="G78" s="395"/>
      <c r="H78" s="395"/>
      <c r="I78" s="395"/>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5"/>
      <c r="C80" s="395"/>
      <c r="D80" s="395"/>
      <c r="E80" s="395"/>
      <c r="F80" s="395"/>
      <c r="G80" s="395"/>
      <c r="H80" s="395"/>
      <c r="I80" s="395"/>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6"/>
      <c r="C81" s="396"/>
      <c r="D81" s="396"/>
      <c r="E81" s="396"/>
      <c r="F81" s="396"/>
      <c r="G81" s="396"/>
      <c r="H81" s="396"/>
      <c r="I81" s="396"/>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5"/>
      <c r="C82" s="395"/>
      <c r="D82" s="395"/>
      <c r="E82" s="395"/>
      <c r="F82" s="395"/>
      <c r="G82" s="395"/>
      <c r="H82" s="395"/>
      <c r="I82" s="395"/>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7"/>
      <c r="C83" s="397"/>
      <c r="D83" s="397"/>
      <c r="E83" s="397"/>
      <c r="F83" s="397"/>
      <c r="G83" s="397"/>
      <c r="H83" s="397"/>
      <c r="I83" s="397"/>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4"/>
      <c r="C85" s="394"/>
      <c r="D85" s="394"/>
      <c r="E85" s="394"/>
      <c r="F85" s="394"/>
      <c r="G85" s="394"/>
      <c r="H85" s="394"/>
      <c r="I85" s="394"/>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Акционерное общество "Сибирско-Уральская энергетическая компания"</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0_Kgn_1.1.1.3.75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1" t="str">
        <f>'1. паспорт местоположение'!A15:C15</f>
        <v>ТП 10/0,4 кВ г.Щучье 106-Щ База (по договору ЗС-23-0572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8" t="s">
        <v>483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5" customFormat="1" ht="58.5" customHeight="1" x14ac:dyDescent="0.25">
      <c r="A22" s="399" t="s">
        <v>52</v>
      </c>
      <c r="B22" s="402" t="s">
        <v>24</v>
      </c>
      <c r="C22" s="399" t="s">
        <v>51</v>
      </c>
      <c r="D22" s="399" t="s">
        <v>50</v>
      </c>
      <c r="E22" s="405" t="s">
        <v>494</v>
      </c>
      <c r="F22" s="406"/>
      <c r="G22" s="406"/>
      <c r="H22" s="406"/>
      <c r="I22" s="406"/>
      <c r="J22" s="406"/>
      <c r="K22" s="406"/>
      <c r="L22" s="407"/>
      <c r="M22" s="399" t="s">
        <v>49</v>
      </c>
      <c r="N22" s="399" t="s">
        <v>48</v>
      </c>
      <c r="O22" s="399" t="s">
        <v>47</v>
      </c>
      <c r="P22" s="408" t="s">
        <v>244</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5" customFormat="1" ht="64.5" customHeight="1" x14ac:dyDescent="0.25">
      <c r="A23" s="400"/>
      <c r="B23" s="403"/>
      <c r="C23" s="400"/>
      <c r="D23" s="400"/>
      <c r="E23" s="414" t="s">
        <v>23</v>
      </c>
      <c r="F23" s="416" t="s">
        <v>131</v>
      </c>
      <c r="G23" s="416" t="s">
        <v>130</v>
      </c>
      <c r="H23" s="416" t="s">
        <v>129</v>
      </c>
      <c r="I23" s="420" t="s">
        <v>430</v>
      </c>
      <c r="J23" s="420" t="s">
        <v>431</v>
      </c>
      <c r="K23" s="420" t="s">
        <v>432</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5"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83" t="s">
        <v>13</v>
      </c>
      <c r="AG24" s="183" t="s">
        <v>12</v>
      </c>
      <c r="AH24" s="184" t="s">
        <v>2</v>
      </c>
      <c r="AI24" s="184" t="s">
        <v>11</v>
      </c>
      <c r="AJ24" s="401"/>
      <c r="AK24" s="401"/>
      <c r="AL24" s="401"/>
      <c r="AM24" s="401"/>
      <c r="AN24" s="401"/>
      <c r="AO24" s="401"/>
      <c r="AP24" s="401"/>
      <c r="AQ24" s="411"/>
      <c r="AR24" s="408"/>
      <c r="AS24" s="408"/>
      <c r="AT24" s="408"/>
      <c r="AU24" s="408"/>
      <c r="AV24" s="413"/>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60" zoomScaleNormal="90" workbookViewId="0">
      <selection activeCell="B47" sqref="B47"/>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23" t="str">
        <f>'1. паспорт местоположение'!A5:C5</f>
        <v>Год раскрытия информации: 2024 год</v>
      </c>
      <c r="B5" s="423"/>
      <c r="C5" s="94"/>
      <c r="D5" s="94"/>
      <c r="E5" s="94"/>
      <c r="F5" s="94"/>
      <c r="G5" s="94"/>
      <c r="H5" s="94"/>
    </row>
    <row r="6" spans="1:8" ht="18.75" x14ac:dyDescent="0.3">
      <c r="A6" s="188"/>
      <c r="B6" s="188"/>
      <c r="C6" s="188"/>
      <c r="D6" s="188"/>
      <c r="E6" s="188"/>
      <c r="F6" s="188"/>
      <c r="G6" s="188"/>
      <c r="H6" s="188"/>
    </row>
    <row r="7" spans="1:8" ht="18.75" x14ac:dyDescent="0.25">
      <c r="A7" s="262" t="s">
        <v>9</v>
      </c>
      <c r="B7" s="262"/>
      <c r="C7" s="187"/>
      <c r="D7" s="187"/>
      <c r="E7" s="187"/>
      <c r="F7" s="187"/>
      <c r="G7" s="187"/>
      <c r="H7" s="187"/>
    </row>
    <row r="8" spans="1:8" ht="18.75" x14ac:dyDescent="0.25">
      <c r="A8" s="187"/>
      <c r="B8" s="187"/>
      <c r="C8" s="187"/>
      <c r="D8" s="187"/>
      <c r="E8" s="187"/>
      <c r="F8" s="187"/>
      <c r="G8" s="187"/>
      <c r="H8" s="187"/>
    </row>
    <row r="9" spans="1:8" ht="18.75" x14ac:dyDescent="0.25">
      <c r="A9" s="261" t="str">
        <f>'1. паспорт местоположение'!A9:C9</f>
        <v>Акционерное общество "Сибирско-Уральская энергетическая компания"</v>
      </c>
      <c r="B9" s="261"/>
      <c r="C9" s="185"/>
      <c r="D9" s="185"/>
      <c r="E9" s="185"/>
      <c r="F9" s="185"/>
      <c r="G9" s="185"/>
      <c r="H9" s="185"/>
    </row>
    <row r="10" spans="1:8" x14ac:dyDescent="0.25">
      <c r="A10" s="259" t="s">
        <v>8</v>
      </c>
      <c r="B10" s="259"/>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1" t="str">
        <f>'1. паспорт местоположение'!A12:C12</f>
        <v>0_Kgn_1.1.1.3.75</v>
      </c>
      <c r="B12" s="261"/>
      <c r="C12" s="185"/>
      <c r="D12" s="185"/>
      <c r="E12" s="185"/>
      <c r="F12" s="185"/>
      <c r="G12" s="185"/>
      <c r="H12" s="185"/>
    </row>
    <row r="13" spans="1:8" x14ac:dyDescent="0.25">
      <c r="A13" s="259" t="s">
        <v>7</v>
      </c>
      <c r="B13" s="259"/>
      <c r="C13" s="186"/>
      <c r="D13" s="186"/>
      <c r="E13" s="186"/>
      <c r="F13" s="186"/>
      <c r="G13" s="186"/>
      <c r="H13" s="186"/>
    </row>
    <row r="14" spans="1:8" ht="18.75" x14ac:dyDescent="0.25">
      <c r="A14" s="10"/>
      <c r="B14" s="10"/>
      <c r="C14" s="10"/>
      <c r="D14" s="10"/>
      <c r="E14" s="10"/>
      <c r="F14" s="10"/>
      <c r="G14" s="10"/>
      <c r="H14" s="10"/>
    </row>
    <row r="15" spans="1:8" ht="18.75" x14ac:dyDescent="0.25">
      <c r="A15" s="261" t="str">
        <f>'1. паспорт местоположение'!A15:C15</f>
        <v>ТП 10/0,4 кВ г.Щучье 106-Щ База (по договору ЗС-23-0572</v>
      </c>
      <c r="B15" s="261"/>
      <c r="C15" s="185"/>
      <c r="D15" s="185"/>
      <c r="E15" s="185"/>
      <c r="F15" s="185"/>
      <c r="G15" s="185"/>
      <c r="H15" s="185"/>
    </row>
    <row r="16" spans="1:8" x14ac:dyDescent="0.25">
      <c r="A16" s="259" t="s">
        <v>6</v>
      </c>
      <c r="B16" s="259"/>
      <c r="C16" s="186"/>
      <c r="D16" s="186"/>
      <c r="E16" s="186"/>
      <c r="F16" s="186"/>
      <c r="G16" s="186"/>
      <c r="H16" s="186"/>
    </row>
    <row r="17" spans="1:2" x14ac:dyDescent="0.25">
      <c r="B17" s="156"/>
    </row>
    <row r="18" spans="1:2" ht="33.75" customHeight="1" x14ac:dyDescent="0.25">
      <c r="A18" s="427" t="s">
        <v>484</v>
      </c>
      <c r="B18" s="428"/>
    </row>
    <row r="19" spans="1:2" x14ac:dyDescent="0.25">
      <c r="B19" s="47"/>
    </row>
    <row r="20" spans="1:2" ht="16.5" thickBot="1" x14ac:dyDescent="0.3">
      <c r="B20" s="157"/>
    </row>
    <row r="21" spans="1:2" ht="67.150000000000006" customHeight="1" thickBot="1" x14ac:dyDescent="0.3">
      <c r="A21" s="224" t="s">
        <v>378</v>
      </c>
      <c r="B21" s="225" t="str">
        <f>A15</f>
        <v>ТП 10/0,4 кВ г.Щучье 106-Щ База (по договору ЗС-23-0572</v>
      </c>
    </row>
    <row r="22" spans="1:2" ht="16.5" thickBot="1" x14ac:dyDescent="0.3">
      <c r="A22" s="158" t="s">
        <v>379</v>
      </c>
      <c r="B22" s="226" t="str">
        <f>'1. паспорт местоположение'!$C$26&amp;", "&amp;'1. паспорт местоположение'!$C$27</f>
        <v>Курганская обл., Щучанский район</v>
      </c>
    </row>
    <row r="23" spans="1:2" ht="16.5" thickBot="1" x14ac:dyDescent="0.3">
      <c r="A23" s="158" t="s">
        <v>346</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380</v>
      </c>
      <c r="B24" s="227"/>
    </row>
    <row r="25" spans="1:2" ht="16.5" thickBot="1" x14ac:dyDescent="0.3">
      <c r="A25" s="159" t="s">
        <v>381</v>
      </c>
      <c r="B25" s="226">
        <f>'3.3 паспорт описание'!C29</f>
        <v>2024</v>
      </c>
    </row>
    <row r="26" spans="1:2" ht="16.5" thickBot="1" x14ac:dyDescent="0.3">
      <c r="A26" s="160" t="s">
        <v>382</v>
      </c>
      <c r="B26" s="161"/>
    </row>
    <row r="27" spans="1:2" ht="29.25" thickBot="1" x14ac:dyDescent="0.3">
      <c r="A27" s="168" t="s">
        <v>383</v>
      </c>
      <c r="B27" s="163"/>
    </row>
    <row r="28" spans="1:2" ht="16.5" thickBot="1" x14ac:dyDescent="0.3">
      <c r="A28" s="163" t="s">
        <v>384</v>
      </c>
      <c r="B28" s="163" t="s">
        <v>534</v>
      </c>
    </row>
    <row r="29" spans="1:2" ht="29.25" thickBot="1" x14ac:dyDescent="0.3">
      <c r="A29" s="169" t="s">
        <v>385</v>
      </c>
      <c r="B29" s="163"/>
    </row>
    <row r="30" spans="1:2" ht="29.25" thickBot="1" x14ac:dyDescent="0.3">
      <c r="A30" s="169" t="s">
        <v>386</v>
      </c>
      <c r="B30" s="163"/>
    </row>
    <row r="31" spans="1:2" ht="16.5" thickBot="1" x14ac:dyDescent="0.3">
      <c r="A31" s="163" t="s">
        <v>387</v>
      </c>
      <c r="B31" s="163"/>
    </row>
    <row r="32" spans="1:2" ht="29.25" thickBot="1" x14ac:dyDescent="0.3">
      <c r="A32" s="169" t="s">
        <v>388</v>
      </c>
      <c r="B32" s="163"/>
    </row>
    <row r="33" spans="1:2" ht="16.5" thickBot="1" x14ac:dyDescent="0.3">
      <c r="A33" s="163" t="s">
        <v>389</v>
      </c>
      <c r="B33" s="163"/>
    </row>
    <row r="34" spans="1:2" ht="16.5" thickBot="1" x14ac:dyDescent="0.3">
      <c r="A34" s="163" t="s">
        <v>390</v>
      </c>
      <c r="B34" s="163"/>
    </row>
    <row r="35" spans="1:2" ht="16.5" thickBot="1" x14ac:dyDescent="0.3">
      <c r="A35" s="163" t="s">
        <v>391</v>
      </c>
      <c r="B35" s="163"/>
    </row>
    <row r="36" spans="1:2" ht="16.5" thickBot="1" x14ac:dyDescent="0.3">
      <c r="A36" s="163" t="s">
        <v>392</v>
      </c>
      <c r="B36" s="163"/>
    </row>
    <row r="37" spans="1:2" ht="29.25" thickBot="1" x14ac:dyDescent="0.3">
      <c r="A37" s="169" t="s">
        <v>393</v>
      </c>
      <c r="B37" s="163"/>
    </row>
    <row r="38" spans="1:2" ht="16.5" thickBot="1" x14ac:dyDescent="0.3">
      <c r="A38" s="163" t="s">
        <v>389</v>
      </c>
      <c r="B38" s="163"/>
    </row>
    <row r="39" spans="1:2" ht="16.5" thickBot="1" x14ac:dyDescent="0.3">
      <c r="A39" s="163" t="s">
        <v>390</v>
      </c>
      <c r="B39" s="163"/>
    </row>
    <row r="40" spans="1:2" ht="16.5" thickBot="1" x14ac:dyDescent="0.3">
      <c r="A40" s="163" t="s">
        <v>391</v>
      </c>
      <c r="B40" s="163"/>
    </row>
    <row r="41" spans="1:2" ht="16.5" thickBot="1" x14ac:dyDescent="0.3">
      <c r="A41" s="163" t="s">
        <v>392</v>
      </c>
      <c r="B41" s="163"/>
    </row>
    <row r="42" spans="1:2" ht="29.25" thickBot="1" x14ac:dyDescent="0.3">
      <c r="A42" s="169" t="s">
        <v>394</v>
      </c>
      <c r="B42" s="163"/>
    </row>
    <row r="43" spans="1:2" ht="16.5" thickBot="1" x14ac:dyDescent="0.3">
      <c r="A43" s="163" t="s">
        <v>389</v>
      </c>
      <c r="B43" s="163"/>
    </row>
    <row r="44" spans="1:2" ht="16.5" thickBot="1" x14ac:dyDescent="0.3">
      <c r="A44" s="163" t="s">
        <v>390</v>
      </c>
      <c r="B44" s="163"/>
    </row>
    <row r="45" spans="1:2" ht="16.5" thickBot="1" x14ac:dyDescent="0.3">
      <c r="A45" s="163" t="s">
        <v>391</v>
      </c>
      <c r="B45" s="163"/>
    </row>
    <row r="46" spans="1:2" ht="16.5" thickBot="1" x14ac:dyDescent="0.3">
      <c r="A46" s="163" t="s">
        <v>392</v>
      </c>
      <c r="B46" s="163"/>
    </row>
    <row r="47" spans="1:2" ht="29.25" thickBot="1" x14ac:dyDescent="0.3">
      <c r="A47" s="162" t="s">
        <v>395</v>
      </c>
      <c r="B47" s="170"/>
    </row>
    <row r="48" spans="1:2" ht="16.5" thickBot="1" x14ac:dyDescent="0.3">
      <c r="A48" s="164" t="s">
        <v>387</v>
      </c>
      <c r="B48" s="170"/>
    </row>
    <row r="49" spans="1:2" ht="16.5" thickBot="1" x14ac:dyDescent="0.3">
      <c r="A49" s="164" t="s">
        <v>396</v>
      </c>
      <c r="B49" s="170"/>
    </row>
    <row r="50" spans="1:2" ht="16.5" thickBot="1" x14ac:dyDescent="0.3">
      <c r="A50" s="164" t="s">
        <v>397</v>
      </c>
      <c r="B50" s="170"/>
    </row>
    <row r="51" spans="1:2" ht="16.5" thickBot="1" x14ac:dyDescent="0.3">
      <c r="A51" s="164" t="s">
        <v>398</v>
      </c>
      <c r="B51" s="170"/>
    </row>
    <row r="52" spans="1:2" ht="16.5" thickBot="1" x14ac:dyDescent="0.3">
      <c r="A52" s="159" t="s">
        <v>399</v>
      </c>
      <c r="B52" s="171"/>
    </row>
    <row r="53" spans="1:2" ht="16.5" thickBot="1" x14ac:dyDescent="0.3">
      <c r="A53" s="159" t="s">
        <v>400</v>
      </c>
      <c r="B53" s="171">
        <v>9.3240215999999987E-2</v>
      </c>
    </row>
    <row r="54" spans="1:2" ht="16.5" thickBot="1" x14ac:dyDescent="0.3">
      <c r="A54" s="159" t="s">
        <v>401</v>
      </c>
      <c r="B54" s="171"/>
    </row>
    <row r="55" spans="1:2" ht="16.5" thickBot="1" x14ac:dyDescent="0.3">
      <c r="A55" s="160" t="s">
        <v>402</v>
      </c>
      <c r="B55" s="161">
        <v>7.7700179999999994E-2</v>
      </c>
    </row>
    <row r="56" spans="1:2" x14ac:dyDescent="0.25">
      <c r="A56" s="162" t="s">
        <v>403</v>
      </c>
      <c r="B56" s="424"/>
    </row>
    <row r="57" spans="1:2" x14ac:dyDescent="0.25">
      <c r="A57" s="166" t="s">
        <v>404</v>
      </c>
      <c r="B57" s="425"/>
    </row>
    <row r="58" spans="1:2" x14ac:dyDescent="0.25">
      <c r="A58" s="166" t="s">
        <v>405</v>
      </c>
      <c r="B58" s="425"/>
    </row>
    <row r="59" spans="1:2" x14ac:dyDescent="0.25">
      <c r="A59" s="166" t="s">
        <v>406</v>
      </c>
      <c r="B59" s="425"/>
    </row>
    <row r="60" spans="1:2" x14ac:dyDescent="0.25">
      <c r="A60" s="166" t="s">
        <v>407</v>
      </c>
      <c r="B60" s="425"/>
    </row>
    <row r="61" spans="1:2" ht="16.5" thickBot="1" x14ac:dyDescent="0.3">
      <c r="A61" s="167" t="s">
        <v>408</v>
      </c>
      <c r="B61" s="426"/>
    </row>
    <row r="62" spans="1:2" ht="30.75" thickBot="1" x14ac:dyDescent="0.3">
      <c r="A62" s="164" t="s">
        <v>409</v>
      </c>
      <c r="B62" s="165"/>
    </row>
    <row r="63" spans="1:2" ht="29.25" thickBot="1" x14ac:dyDescent="0.3">
      <c r="A63" s="159" t="s">
        <v>410</v>
      </c>
      <c r="B63" s="165"/>
    </row>
    <row r="64" spans="1:2" ht="16.5" thickBot="1" x14ac:dyDescent="0.3">
      <c r="A64" s="164" t="s">
        <v>387</v>
      </c>
      <c r="B64" s="172"/>
    </row>
    <row r="65" spans="1:2" ht="16.5" thickBot="1" x14ac:dyDescent="0.3">
      <c r="A65" s="164" t="s">
        <v>411</v>
      </c>
      <c r="B65" s="165"/>
    </row>
    <row r="66" spans="1:2" ht="16.5" thickBot="1" x14ac:dyDescent="0.3">
      <c r="A66" s="164" t="s">
        <v>412</v>
      </c>
      <c r="B66" s="172"/>
    </row>
    <row r="67" spans="1:2" ht="16.5" thickBot="1" x14ac:dyDescent="0.3">
      <c r="A67" s="173" t="s">
        <v>413</v>
      </c>
      <c r="B67" s="220"/>
    </row>
    <row r="68" spans="1:2" ht="16.5" thickBot="1" x14ac:dyDescent="0.3">
      <c r="A68" s="159" t="s">
        <v>414</v>
      </c>
      <c r="B68" s="171"/>
    </row>
    <row r="69" spans="1:2" ht="16.5" thickBot="1" x14ac:dyDescent="0.3">
      <c r="A69" s="166" t="s">
        <v>415</v>
      </c>
      <c r="B69" s="174"/>
    </row>
    <row r="70" spans="1:2" ht="16.5" thickBot="1" x14ac:dyDescent="0.3">
      <c r="A70" s="166" t="s">
        <v>416</v>
      </c>
      <c r="B70" s="174"/>
    </row>
    <row r="71" spans="1:2" ht="16.5" thickBot="1" x14ac:dyDescent="0.3">
      <c r="A71" s="166" t="s">
        <v>417</v>
      </c>
      <c r="B71" s="174"/>
    </row>
    <row r="72" spans="1:2" ht="45.75" thickBot="1" x14ac:dyDescent="0.3">
      <c r="A72" s="175" t="s">
        <v>418</v>
      </c>
      <c r="B72" s="172" t="s">
        <v>419</v>
      </c>
    </row>
    <row r="73" spans="1:2" ht="28.5" x14ac:dyDescent="0.25">
      <c r="A73" s="162" t="s">
        <v>420</v>
      </c>
      <c r="B73" s="424" t="s">
        <v>421</v>
      </c>
    </row>
    <row r="74" spans="1:2" x14ac:dyDescent="0.25">
      <c r="A74" s="166" t="s">
        <v>422</v>
      </c>
      <c r="B74" s="425"/>
    </row>
    <row r="75" spans="1:2" x14ac:dyDescent="0.25">
      <c r="A75" s="166" t="s">
        <v>423</v>
      </c>
      <c r="B75" s="425"/>
    </row>
    <row r="76" spans="1:2" x14ac:dyDescent="0.25">
      <c r="A76" s="166" t="s">
        <v>424</v>
      </c>
      <c r="B76" s="425"/>
    </row>
    <row r="77" spans="1:2" x14ac:dyDescent="0.25">
      <c r="A77" s="166" t="s">
        <v>425</v>
      </c>
      <c r="B77" s="425"/>
    </row>
    <row r="78" spans="1:2" ht="16.5" thickBot="1" x14ac:dyDescent="0.3">
      <c r="A78" s="176" t="s">
        <v>426</v>
      </c>
      <c r="B78" s="426"/>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2024-08-12T11:13:32Z</dcterms:modified>
</cp:coreProperties>
</file>