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6C2B1F3B-35D4-41EA-9F36-C859662C498F}"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J22" i="12" l="1"/>
  <c r="H35" i="16" l="1"/>
  <c r="H36" i="16"/>
  <c r="H37" i="16"/>
  <c r="G35" i="16"/>
  <c r="G36" i="16"/>
  <c r="G37" i="16"/>
  <c r="G38" i="16"/>
  <c r="H34" i="16"/>
  <c r="G34" i="16"/>
  <c r="H33" i="16"/>
  <c r="F24" i="15" l="1"/>
  <c r="E24" i="15"/>
  <c r="I34" i="16"/>
  <c r="I35" i="16"/>
  <c r="I36" i="16"/>
  <c r="I37" i="16"/>
  <c r="I33" i="16"/>
  <c r="J33" i="16" l="1"/>
  <c r="J34" i="16"/>
  <c r="J35" i="16"/>
  <c r="J36" i="16"/>
  <c r="J37"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D58" i="15"/>
  <c r="E58" i="15"/>
  <c r="F58" i="15"/>
  <c r="C60" i="15"/>
  <c r="D60" i="15"/>
  <c r="E60" i="15"/>
  <c r="F60" i="15"/>
  <c r="C61" i="15"/>
  <c r="D61" i="15"/>
  <c r="E61" i="15"/>
  <c r="F61" i="15"/>
  <c r="C62" i="15"/>
  <c r="D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D63"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56" i="15" s="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<sst xmlns="http://schemas.openxmlformats.org/spreadsheetml/2006/main" count="925" uniqueCount="582">
  <si>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</si>
  <si>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</si>
  <si>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</si>
  <si>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</si>
  <si>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</si>
  <si>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</si>
  <si>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</si>
  <si>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</si>
  <si>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</si>
  <si>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</si>
  <si>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</si>
  <si>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</si>
  <si>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</si>
  <si>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</si>
  <si>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</si>
  <si>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</si>
  <si>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</si>
  <si>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</si>
  <si>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</si>
  <si>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</si>
  <si>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</si>
  <si>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</si>
  <si>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</si>
  <si>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</si>
  <si>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</si>
  <si>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</si>
  <si>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</si>
  <si>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</si>
  <si>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</si>
  <si>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</si>
  <si>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</si>
  <si>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</si>
  <si>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</si>
  <si>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</si>
  <si>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</si>
  <si>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</si>
  <si>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</si>
  <si>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</si>
  <si>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</si>
  <si>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</si>
  <si>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</si>
  <si>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</si>
  <si>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</si>
  <si>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</si>
  <si>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</si>
  <si>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</si>
  <si>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</si>
  <si>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</si>
  <si>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</si>
  <si>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</si>
  <si>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</si>
  <si>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</si>
  <si>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</si>
  <si>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</si>
  <si>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</si>
  <si>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</si>
  <si>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</si>
  <si>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</si>
  <si>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</si>
  <si>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</si>
  <si>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</si>
  <si>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</si>
  <si>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</si>
  <si>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</si>
  <si>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</si>
  <si>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</si>
  <si>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</si>
  <si>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</si>
  <si>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</si>
  <si>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</si>
  <si>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</si>
  <si>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</si>
  <si>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</si>
  <si>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</si>
  <si>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</si>
  <si>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</si>
  <si>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</si>
  <si>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</si>
  <si>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</si>
  <si>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</si>
  <si>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</si>
  <si>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</si>
  <si>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</si>
  <si>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</si>
  <si>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</si>
  <si>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</si>
  <si>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</si>
  <si>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</si>
  <si>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</si>
  <si>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</si>
  <si>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</si>
  <si>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</si>
  <si>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</si>
  <si>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</si>
  <si>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</si>
  <si>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</si>
  <si>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</si>
  <si>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</si>
  <si>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</si>
  <si>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</si>
  <si>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</si>
  <si>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</si>
  <si>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</si>
  <si>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</si>
  <si>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</si>
  <si>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</si>
  <si>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</si>
  <si>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</si>
  <si>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</si>
  <si>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</si>
  <si>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</si>
  <si>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</si>
  <si>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</si>
  <si>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</si>
  <si>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</si>
  <si>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</si>
  <si>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</si>
  <si>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</si>
  <si>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</si>
  <si>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</si>
  <si>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</si>
  <si>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</si>
  <si>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</si>
  <si>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</si>
  <si>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</si>
  <si>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</si>
  <si>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</si>
  <si>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</si>
  <si>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</si>
  <si>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</si>
  <si>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</si>
  <si>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</si>
  <si>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</si>
  <si>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</si>
  <si>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</si>
  <si>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</si>
  <si>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</si>
  <si>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</si>
  <si>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</si>
  <si>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</si>
  <si>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</si>
  <si>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</si>
  <si>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</si>
  <si>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</si>
  <si>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</si>
  <si>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</si>
  <si>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</si>
  <si>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</si>
  <si>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</si>
  <si>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</si>
  <si>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</si>
  <si>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</si>
  <si>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</si>
  <si>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</si>
  <si>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</si>
  <si>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</si>
  <si>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</si>
  <si>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</si>
  <si>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</si>
  <si>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</si>
  <si>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</si>
  <si>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</si>
  <si>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</si>
  <si>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</si>
  <si>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</si>
  <si>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</si>
  <si>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</si>
  <si>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</si>
  <si>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</si>
  <si>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</si>
  <si>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</si>
  <si>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</si>
  <si>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</si>
  <si>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</si>
  <si>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</si>
  <si>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</si>
  <si>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</si>
  <si>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</si>
  <si>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</si>
  <si>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</si>
  <si>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</si>
  <si>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</si>
  <si>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</si>
  <si>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</si>
  <si>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</si>
  <si>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</si>
  <si>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</si>
  <si>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</si>
  <si>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</si>
  <si>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</si>
  <si>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</si>
  <si>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</si>
  <si>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</si>
  <si>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</si>
  <si>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</si>
  <si>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</si>
  <si>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</si>
  <si>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</si>
  <si>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</si>
  <si>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</si>
  <si>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</si>
  <si>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</si>
  <si>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</si>
  <si>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</si>
  <si>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</si>
  <si>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</si>
  <si>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</si>
  <si>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</si>
  <si>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</si>
  <si>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</si>
  <si>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</si>
  <si>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</si>
  <si>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</si>
  <si>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</si>
  <si>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</si>
  <si>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</si>
  <si>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</si>
  <si>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</si>
  <si>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</si>
  <si>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</si>
  <si>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</si>
  <si>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</si>
  <si>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</si>
  <si>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</si>
  <si>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</si>
  <si>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</si>
  <si>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</si>
  <si>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</si>
  <si>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</si>
  <si>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</si>
  <si>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</si>
  <si>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</si>
  <si>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</si>
  <si>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</si>
  <si>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</si>
  <si>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</si>
  <si>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</si>
  <si>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</si>
  <si>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</si>
  <si>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</si>
  <si>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</si>
  <si>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</si>
  <si>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</si>
  <si>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</si>
  <si>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</si>
  <si>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</si>
  <si>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</si>
  <si>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</si>
  <si>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</si>
  <si>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</si>
  <si>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</si>
  <si>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</si>
  <si>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</si>
  <si>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</si>
  <si>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</si>
  <si>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</si>
  <si>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</si>
  <si>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</si>
  <si>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</si>
  <si>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</si>
  <si>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</si>
  <si>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</si>
  <si>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</si>
  <si>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</si>
  <si>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</si>
  <si>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</si>
  <si>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</si>
  <si>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</si>
  <si>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</si>
  <si>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</si>
  <si>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</si>
  <si>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</si>
  <si>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</si>
  <si>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</si>
  <si>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</si>
  <si>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</si>
  <si>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</si>
  <si>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</si>
  <si>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</si>
  <si>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</si>
  <si>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</si>
  <si>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</si>
  <si>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</si>
  <si>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</si>
  <si>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</si>
  <si>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</si>
  <si>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</si>
  <si>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</si>
  <si>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</si>
  <si>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</si>
  <si>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</si>
  <si>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</si>
  <si>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</si>
  <si>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</si>
  <si>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</si>
  <si>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</si>
  <si>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</si>
  <si>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</si>
  <si>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</si>
  <si>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</si>
  <si>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</si>
  <si>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</si>
  <si>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</si>
  <si>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</si>
  <si>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</si>
  <si>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</si>
  <si>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</si>
  <si>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</si>
  <si>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</si>
  <si>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</si>
  <si>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</si>
  <si>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</si>
  <si>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</si>
  <si>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</si>
  <si>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</si>
  <si>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</si>
  <si>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</si>
  <si>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</si>
  <si>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</si>
  <si>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</si>
  <si>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</si>
  <si>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</si>
  <si>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</si>
  <si>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</si>
  <si>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</si>
  <si>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</si>
  <si>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</si>
  <si>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</si>
  <si>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</si>
  <si>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</si>
  <si>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</si>
  <si>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</si>
  <si>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</si>
  <si>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</si>
  <si>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</si>
  <si>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</si>
  <si>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</si>
  <si>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</si>
  <si>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</si>
  <si>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</si>
  <si>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</si>
  <si>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</si>
  <si>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</si>
  <si>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</si>
  <si>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</si>
  <si>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</si>
  <si>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</si>
  <si>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</si>
  <si>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</si>
  <si>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</si>
  <si>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</si>
  <si>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</si>
  <si>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</si>
  <si>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</si>
  <si>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</si>
  <si>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</si>
  <si>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</si>
  <si>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</si>
  <si>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</si>
  <si>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</si>
  <si>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</si>
  <si>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</si>
  <si>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</si>
  <si>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</si>
  <si>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</si>
  <si>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</si>
  <si>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</si>
  <si>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</si>
  <si>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</si>
  <si>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</si>
  <si>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</si>
  <si>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</si>
  <si>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</si>
  <si>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</si>
  <si>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</si>
  <si>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</si>
  <si>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</si>
  <si>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</si>
  <si>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</si>
  <si>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</si>
  <si>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</si>
  <si>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</si>
  <si>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</si>
  <si>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</si>
  <si>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</si>
  <si>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</si>
  <si>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</si>
  <si>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</si>
  <si>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</si>
  <si>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</si>
  <si>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</si>
  <si>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</si>
  <si>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</si>
  <si>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</si>
  <si>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</si>
  <si>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</si>
  <si>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</si>
  <si>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</si>
  <si>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</si>
  <si>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</si>
  <si>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</si>
  <si>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</si>
  <si>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</si>
  <si>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</si>
  <si>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</si>
  <si>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</si>
  <si>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</si>
  <si>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</si>
  <si>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</si>
  <si>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</si>
  <si>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</si>
  <si>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</si>
  <si>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</si>
  <si>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</si>
  <si>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</si>
  <si>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</si>
  <si>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</si>
  <si>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</si>
  <si>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</si>
  <si>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</si>
  <si>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</si>
  <si>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</si>
  <si>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</si>
  <si>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</si>
  <si>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</si>
  <si>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</si>
  <si>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</si>
  <si>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</si>
  <si>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</si>
  <si>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</si>
  <si>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</si>
  <si>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</si>
  <si>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</si>
  <si>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</si>
  <si>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</si>
  <si>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</si>
  <si>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</si>
  <si>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</si>
  <si>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</si>
  <si>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</si>
  <si>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</si>
  <si>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</si>
  <si>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</si>
  <si>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</si>
  <si>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</si>
  <si>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</si>
  <si>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</si>
  <si>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</si>
  <si>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</si>
  <si>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</si>
  <si>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</si>
  <si>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</si>
  <si>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</si>
  <si>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</si>
  <si>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</si>
  <si>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</si>
  <si>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</si>
  <si>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</si>
  <si>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</si>
  <si>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</si>
  <si>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</si>
  <si>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</si>
  <si>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</si>
  <si>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</si>
  <si>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</si>
  <si>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</si>
  <si>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</si>
  <si>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</si>
  <si>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</si>
  <si>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</si>
  <si>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</si>
  <si>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</si>
  <si>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</si>
  <si>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</si>
  <si>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</si>
  <si>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</si>
  <si>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</si>
  <si>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</si>
  <si>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</si>
  <si>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</si>
  <si>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</si>
  <si>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</si>
  <si>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</si>
  <si>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</si>
  <si>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</si>
  <si>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</si>
  <si>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</si>
  <si>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</si>
  <si>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</si>
  <si>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</si>
  <si>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</si>
  <si>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</si>
  <si>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</si>
  <si>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</si>
  <si>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</si>
  <si>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</si>
  <si>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</si>
  <si>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</si>
  <si>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</si>
  <si>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</si>
  <si>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</si>
  <si>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</si>
  <si>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</si>
  <si>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</si>
  <si>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</si>
  <si>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</si>
  <si>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</si>
  <si>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</si>
  <si>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</si>
  <si>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</si>
  <si>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</si>
  <si>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</si>
  <si>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</si>
  <si>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</si>
  <si>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</si>
  <si>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</si>
  <si>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</si>
  <si>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</si>
  <si>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</si>
  <si>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</si>
  <si>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</si>
  <si>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</si>
  <si>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</si>
  <si>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</si>
  <si>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</si>
  <si>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</si>
  <si>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</si>
  <si>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</si>
  <si>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</si>
  <si>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</si>
  <si>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</si>
  <si>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</si>
  <si>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</si>
  <si>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</si>
  <si>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</si>
  <si>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</si>
  <si>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</si>
  <si>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</si>
  <si>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</si>
  <si>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</si>
  <si>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</si>
  <si>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</si>
  <si>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</si>
  <si>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</si>
  <si>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</si>
  <si>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</si>
  <si>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</si>
  <si>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</si>
  <si>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</si>
  <si>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</si>
  <si>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</si>
  <si>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</si>
  <si>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</si>
  <si>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</si>
  <si>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</si>
  <si>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</si>
  <si>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</si>
  <si>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</si>
  <si>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</si>
  <si>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</si>
  <si>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</si>
  <si>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</si>
  <si>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</si>
  <si>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 xml:space="preserve"> по состоянию на 01.01.2022</t>
  </si>
  <si>
    <t>по состоянию на 01.01.2024</t>
  </si>
  <si>
    <t>Факт 2022</t>
  </si>
  <si>
    <t>1.1.1.3.118</t>
  </si>
  <si>
    <t>O_Kgn_1.1.1.3.118</t>
  </si>
  <si>
    <t>ВЛ-10кВ г.Далматово, фидер "Насосная" с оп.№3 до оп.№46 (Инв.№205004559)( ШС-23-0891)</t>
  </si>
  <si>
    <t>ШЭС</t>
  </si>
  <si>
    <t>Далматовский район</t>
  </si>
  <si>
    <t>ШС-23-0891</t>
  </si>
  <si>
    <t>45:04:020407:199 по адресу: обл. Курганская, р-н. Далматовский, г. Далматово, ул. Рукманиса, д. 25.</t>
  </si>
  <si>
    <t>ЛЭП-10 кВ, ТП-10/0,4кВ</t>
  </si>
  <si>
    <t>ближайшая к границе земельного участка заявителя вновь установленная опора ВЛ-10 кВ "Насосная"</t>
  </si>
  <si>
    <t>третья</t>
  </si>
  <si>
    <t>Реконструкция ВЛ-10 кВ фидер "Насосная" с увеличением протяженности примерно на 70 метров от опоры № 18 до границы земельного участка заявителя с установкой необходимого количества опор.
Реконструкция РП-2 с заменой трансформаторов тока 50/5 на 75/5 в яч. №12 и 75/5 на 100/5 в ячейке № 15</t>
  </si>
  <si>
    <t>ВЛ-10кВ ф." Насосная"от оп №3 до оп.№46</t>
  </si>
  <si>
    <t>А 35</t>
  </si>
  <si>
    <t>ВЛ</t>
  </si>
  <si>
    <t>жб</t>
  </si>
  <si>
    <t>Присоединение новых потребителей по договору ШС-23-0891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</si>
</sst>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4"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566</v>
      </c>
      <c r="F2" s="15"/>
      <c r="G2" s="15"/>
    </row>
    <row r="3" spans="1:22" s="11" customFormat="1" ht="18.75" x14ac:dyDescent="0.3">
      <c r="A3" s="16"/>
      <c r="C3" s="14" t="s">
        <v>68</v>
      </c>
      <c r="E3" s="234" t="s">
        <v>567</v>
      </c>
      <c r="F3" s="15"/>
      <c r="G3" s="15"/>
    </row>
    <row r="4" spans="1:22" s="11" customFormat="1" ht="18.75" x14ac:dyDescent="0.3">
      <c r="A4" s="16"/>
      <c r="F4" s="15"/>
      <c r="G4" s="15"/>
      <c r="H4" s="14"/>
    </row>
    <row r="5" spans="1:22" s="11" customFormat="1" ht="15.75" x14ac:dyDescent="0.25">
      <c r="A5" s="260" t="s">
        <v>561</v>
      </c>
      <c r="B5" s="260"/>
      <c r="C5" s="260"/>
      <c r="D5" s="200"/>
      <c r="E5" s="200"/>
      <c r="F5" s="200"/>
      <c r="G5" s="200"/>
      <c r="H5" s="200"/>
      <c r="I5" s="200"/>
      <c r="J5" s="200"/>
    </row>
    <row r="6" spans="1:22" s="11" customFormat="1" ht="18.75" x14ac:dyDescent="0.3">
      <c r="A6" s="16"/>
      <c r="F6" s="15"/>
      <c r="G6" s="15"/>
      <c r="H6" s="14"/>
    </row>
    <row r="7" spans="1:22" s="11" customFormat="1" ht="18.75" x14ac:dyDescent="0.2">
      <c r="A7" s="264" t="s">
        <v>9</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3" t="s">
        <v>537</v>
      </c>
      <c r="B9" s="263"/>
      <c r="C9" s="263"/>
      <c r="D9" s="7"/>
      <c r="E9" s="7"/>
      <c r="F9" s="7"/>
      <c r="G9" s="7"/>
      <c r="H9" s="7"/>
      <c r="I9" s="12"/>
      <c r="J9" s="12"/>
      <c r="K9" s="12"/>
      <c r="L9" s="12"/>
      <c r="M9" s="12"/>
      <c r="N9" s="12"/>
      <c r="O9" s="12"/>
      <c r="P9" s="12"/>
      <c r="Q9" s="12"/>
      <c r="R9" s="12"/>
      <c r="S9" s="12"/>
      <c r="T9" s="12"/>
      <c r="U9" s="12"/>
      <c r="V9" s="12"/>
    </row>
    <row r="10" spans="1:22" s="11" customFormat="1" ht="18.75" x14ac:dyDescent="0.2">
      <c r="A10" s="261" t="s">
        <v>8</v>
      </c>
      <c r="B10" s="261"/>
      <c r="C10" s="261"/>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3" t="str">
        <f>E3</f>
        <v>O_Kgn_1.1.1.3.118</v>
      </c>
      <c r="B12" s="263"/>
      <c r="C12" s="263"/>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7</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2" t="s">
        <v>568</v>
      </c>
      <c r="B15" s="262"/>
      <c r="C15" s="262"/>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6</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482</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1.1.1.3.118</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7"/>
      <c r="B24" s="258"/>
      <c r="C24" s="259"/>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6"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6"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6"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6"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6"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6"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6"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6"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6"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6"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6"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6"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7"/>
      <c r="B39" s="258"/>
      <c r="C39" s="259"/>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6"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6"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6"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6"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6"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6"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7"/>
      <c r="B47" s="258"/>
      <c r="C47" s="25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2">
        <v>1.6799999999999999E-3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2">
        <v>1.4E-3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3.85546875" style="1" customWidth="1"/>
    <col min="18" max="18" width="34.85546875"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9</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61" t="s">
        <v>8</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3" t="str">
        <f>'1. паспорт местоположение'!A12:C12</f>
        <v>O_Kgn_1.1.1.3.118</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70" t="str">
        <f>'1. паспорт местоположение'!A15:C15</f>
        <v>ВЛ-10кВ г.Далматово, фидер "Насосная" с оп.№3 до оп.№46 (Инв.№205004559)( ШС-23-0891)</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2" t="s">
        <v>456</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100</v>
      </c>
      <c r="C19" s="266" t="s">
        <v>374</v>
      </c>
      <c r="D19" s="265" t="s">
        <v>373</v>
      </c>
      <c r="E19" s="265" t="s">
        <v>99</v>
      </c>
      <c r="F19" s="265" t="s">
        <v>98</v>
      </c>
      <c r="G19" s="265" t="s">
        <v>369</v>
      </c>
      <c r="H19" s="265" t="s">
        <v>97</v>
      </c>
      <c r="I19" s="265" t="s">
        <v>96</v>
      </c>
      <c r="J19" s="265" t="s">
        <v>95</v>
      </c>
      <c r="K19" s="265" t="s">
        <v>94</v>
      </c>
      <c r="L19" s="265" t="s">
        <v>93</v>
      </c>
      <c r="M19" s="265" t="s">
        <v>92</v>
      </c>
      <c r="N19" s="265" t="s">
        <v>91</v>
      </c>
      <c r="O19" s="265" t="s">
        <v>90</v>
      </c>
      <c r="P19" s="265" t="s">
        <v>89</v>
      </c>
      <c r="Q19" s="265" t="s">
        <v>372</v>
      </c>
      <c r="R19" s="265"/>
      <c r="S19" s="268" t="s">
        <v>542</v>
      </c>
      <c r="T19" s="3"/>
      <c r="U19" s="3"/>
      <c r="V19" s="3"/>
      <c r="W19" s="3"/>
      <c r="X19" s="3"/>
      <c r="Y19" s="3"/>
    </row>
    <row r="20" spans="1:28" s="2" customFormat="1" ht="180.75" customHeight="1" x14ac:dyDescent="0.2">
      <c r="A20" s="265"/>
      <c r="B20" s="265"/>
      <c r="C20" s="267"/>
      <c r="D20" s="265"/>
      <c r="E20" s="265"/>
      <c r="F20" s="265"/>
      <c r="G20" s="265"/>
      <c r="H20" s="265"/>
      <c r="I20" s="265"/>
      <c r="J20" s="265"/>
      <c r="K20" s="265"/>
      <c r="L20" s="265"/>
      <c r="M20" s="265"/>
      <c r="N20" s="265"/>
      <c r="O20" s="265"/>
      <c r="P20" s="265"/>
      <c r="Q20" s="45" t="s">
        <v>370</v>
      </c>
      <c r="R20" s="46" t="s">
        <v>371</v>
      </c>
      <c r="S20" s="268"/>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84.5" customHeight="1" x14ac:dyDescent="0.2">
      <c r="A22" s="45"/>
      <c r="B22" s="255" t="s">
        <v>571</v>
      </c>
      <c r="C22" s="50" t="s">
        <v>541</v>
      </c>
      <c r="D22" s="50" t="s">
        <v>540</v>
      </c>
      <c r="E22" s="255" t="s">
        <v>572</v>
      </c>
      <c r="F22" s="254" t="s">
        <v>573</v>
      </c>
      <c r="G22" s="253" t="s">
        <v>574</v>
      </c>
      <c r="H22" s="50">
        <v>0.70499999999999996</v>
      </c>
      <c r="I22" s="50">
        <v>5.5E-2</v>
      </c>
      <c r="J22" s="50">
        <f>H22-I22</f>
        <v>0.64999999999999991</v>
      </c>
      <c r="K22" s="50">
        <v>10</v>
      </c>
      <c r="L22" s="50" t="s">
        <v>575</v>
      </c>
      <c r="M22" s="50" t="s">
        <v>541</v>
      </c>
      <c r="N22" s="50" t="s">
        <v>541</v>
      </c>
      <c r="O22" s="50" t="s">
        <v>541</v>
      </c>
      <c r="P22" s="50" t="s">
        <v>541</v>
      </c>
      <c r="Q22" s="41" t="s">
        <v>541</v>
      </c>
      <c r="R22" s="43" t="s">
        <v>576</v>
      </c>
      <c r="S22" s="190">
        <v>1.65788325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3" t="str">
        <f>'1. паспорт местоположение'!A12:C12</f>
        <v>O_Kgn_1.1.1.3.118</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3" t="str">
        <f>'1. паспорт местоположение'!A15:C15</f>
        <v>ВЛ-10кВ г.Далматово, фидер "Насосная" с оп.№3 до оп.№46 (Инв.№205004559)( ШС-23-0891)</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63" t="s">
        <v>461</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204</v>
      </c>
      <c r="C21" s="275"/>
      <c r="D21" s="278" t="s">
        <v>122</v>
      </c>
      <c r="E21" s="274" t="s">
        <v>490</v>
      </c>
      <c r="F21" s="275"/>
      <c r="G21" s="274" t="s">
        <v>255</v>
      </c>
      <c r="H21" s="275"/>
      <c r="I21" s="274" t="s">
        <v>121</v>
      </c>
      <c r="J21" s="275"/>
      <c r="K21" s="278" t="s">
        <v>120</v>
      </c>
      <c r="L21" s="274" t="s">
        <v>119</v>
      </c>
      <c r="M21" s="275"/>
      <c r="N21" s="274" t="s">
        <v>486</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115" t="s">
        <v>115</v>
      </c>
      <c r="R22" s="115" t="s">
        <v>460</v>
      </c>
      <c r="S22" s="115" t="s">
        <v>114</v>
      </c>
      <c r="T22" s="115" t="s">
        <v>113</v>
      </c>
    </row>
    <row r="23" spans="1:113" ht="51.75" customHeight="1" x14ac:dyDescent="0.25">
      <c r="A23" s="283"/>
      <c r="B23" s="198" t="s">
        <v>111</v>
      </c>
      <c r="C23" s="198" t="s">
        <v>112</v>
      </c>
      <c r="D23" s="279"/>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3" t="s">
        <v>496</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U31" sqref="U3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3" t="str">
        <f>'1. паспорт местоположение'!A12:C12</f>
        <v>O_Kgn_1.1.1.3.118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3" t="str">
        <f>'1. паспорт местоположение'!A15:C15</f>
        <v>ВЛ-10кВ г.Далматово, фидер "Насосная" с оп.№3 до оп.№46 (Инв.№205004559)( ШС-23-0891)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88" t="s">
        <v>5</v>
      </c>
      <c r="B21" s="291" t="s">
        <v>470</v>
      </c>
      <c r="C21" s="292"/>
      <c r="D21" s="291" t="s">
        <v>472</v>
      </c>
      <c r="E21" s="292"/>
      <c r="F21" s="284" t="s">
        <v>94</v>
      </c>
      <c r="G21" s="286"/>
      <c r="H21" s="286"/>
      <c r="I21" s="285"/>
      <c r="J21" s="288" t="s">
        <v>473</v>
      </c>
      <c r="K21" s="291" t="s">
        <v>474</v>
      </c>
      <c r="L21" s="292"/>
      <c r="M21" s="291" t="s">
        <v>475</v>
      </c>
      <c r="N21" s="292"/>
      <c r="O21" s="291" t="s">
        <v>462</v>
      </c>
      <c r="P21" s="292"/>
      <c r="Q21" s="291" t="s">
        <v>127</v>
      </c>
      <c r="R21" s="292"/>
      <c r="S21" s="288" t="s">
        <v>126</v>
      </c>
      <c r="T21" s="288" t="s">
        <v>476</v>
      </c>
      <c r="U21" s="288" t="s">
        <v>471</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115" t="s">
        <v>115</v>
      </c>
      <c r="Y22" s="115" t="s">
        <v>460</v>
      </c>
      <c r="Z22" s="115" t="s">
        <v>114</v>
      </c>
      <c r="AA22" s="115" t="s">
        <v>113</v>
      </c>
    </row>
    <row r="23" spans="1:27" ht="60" customHeight="1" x14ac:dyDescent="0.25">
      <c r="A23" s="290"/>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577</v>
      </c>
      <c r="C25" s="246" t="s">
        <v>577</v>
      </c>
      <c r="D25" s="246" t="s">
        <v>577</v>
      </c>
      <c r="E25" s="246" t="s">
        <v>577</v>
      </c>
      <c r="F25" s="246">
        <v>10</v>
      </c>
      <c r="G25" s="246">
        <v>10</v>
      </c>
      <c r="H25" s="246">
        <v>10</v>
      </c>
      <c r="I25" s="246">
        <v>10</v>
      </c>
      <c r="J25" s="246">
        <v>1978</v>
      </c>
      <c r="K25" s="246" t="s">
        <v>541</v>
      </c>
      <c r="L25" s="246" t="s">
        <v>541</v>
      </c>
      <c r="M25" s="246" t="s">
        <v>578</v>
      </c>
      <c r="N25" s="246" t="s">
        <v>578</v>
      </c>
      <c r="O25" s="246" t="s">
        <v>579</v>
      </c>
      <c r="P25" s="246" t="s">
        <v>579</v>
      </c>
      <c r="Q25" s="246" t="s">
        <v>541</v>
      </c>
      <c r="R25" s="246" t="s">
        <v>541</v>
      </c>
      <c r="S25" s="246">
        <v>2024</v>
      </c>
      <c r="T25" s="246" t="s">
        <v>541</v>
      </c>
      <c r="U25" s="246"/>
      <c r="V25" s="246" t="s">
        <v>580</v>
      </c>
      <c r="W25" s="246" t="s">
        <v>580</v>
      </c>
      <c r="X25" s="246" t="s">
        <v>541</v>
      </c>
      <c r="Y25" s="246" t="s">
        <v>541</v>
      </c>
      <c r="Z25" s="246" t="s">
        <v>541</v>
      </c>
      <c r="AA25" s="246"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2024 год</v>
      </c>
      <c r="B5" s="260"/>
      <c r="C5" s="26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4" t="s">
        <v>9</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Акционерное общество "Сибирско-Уральская энергетическая компания"</v>
      </c>
      <c r="B9" s="263"/>
      <c r="C9" s="263"/>
      <c r="D9" s="7"/>
      <c r="E9" s="7"/>
      <c r="F9" s="7"/>
      <c r="G9" s="7"/>
      <c r="H9" s="12"/>
      <c r="I9" s="12"/>
      <c r="J9" s="12"/>
      <c r="K9" s="12"/>
      <c r="L9" s="12"/>
      <c r="M9" s="12"/>
      <c r="N9" s="12"/>
      <c r="O9" s="12"/>
      <c r="P9" s="12"/>
      <c r="Q9" s="12"/>
      <c r="R9" s="12"/>
      <c r="S9" s="12"/>
      <c r="T9" s="12"/>
      <c r="U9" s="12"/>
    </row>
    <row r="10" spans="1:29" s="11" customFormat="1" ht="18.75" x14ac:dyDescent="0.2">
      <c r="A10" s="261" t="s">
        <v>8</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O_Kgn_1.1.1.3.118</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61" t="s">
        <v>7</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8.75" x14ac:dyDescent="0.2">
      <c r="A15" s="263" t="str">
        <f>'1. паспорт местоположение'!A15:C15</f>
        <v>ВЛ-10кВ г.Далматово, фидер "Насосная" с оп.№3 до оп.№46 (Инв.№205004559)( ШС-23-0891)</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61" t="s">
        <v>6</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2" t="s">
        <v>455</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4"/>
      <c r="AB6" s="19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4"/>
      <c r="AB7" s="194"/>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95"/>
      <c r="AB8" s="195"/>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6"/>
      <c r="AB9" s="19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4"/>
      <c r="AB10" s="194"/>
    </row>
    <row r="11" spans="1:28" x14ac:dyDescent="0.25">
      <c r="A11" s="302" t="str">
        <f>'1. паспорт местоположение'!A12:C12</f>
        <v>O_Kgn_1.1.1.3.118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95"/>
      <c r="AB11" s="195"/>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6"/>
      <c r="AB12" s="19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2" t="str">
        <f>'1. паспорт местоположение'!A15:C15</f>
        <v>ВЛ-10кВ г.Далматово, фидер "Насосная" с оп.№3 до оп.№46 (Инв.№205004559)( ШС-23-0891)</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95"/>
      <c r="AB14" s="195"/>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6"/>
      <c r="AB15" s="19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3"/>
      <c r="AB16" s="20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3"/>
      <c r="AB17" s="20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3"/>
      <c r="AB18" s="20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3"/>
      <c r="AB19" s="20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4"/>
      <c r="AB20" s="20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4"/>
      <c r="AB21" s="204"/>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5"/>
      <c r="AB22" s="205"/>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4" t="s">
        <v>9</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61" t="s">
        <v>8</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302" t="str">
        <f>'1. паспорт местоположение'!A12:C12</f>
        <v>O_Kgn_1.1.1.3.118</v>
      </c>
      <c r="B12" s="302"/>
      <c r="C12" s="302"/>
      <c r="D12" s="302"/>
      <c r="E12" s="302"/>
      <c r="F12" s="302"/>
      <c r="G12" s="302"/>
      <c r="H12" s="302"/>
      <c r="I12" s="302"/>
      <c r="J12" s="302"/>
      <c r="K12" s="302"/>
      <c r="L12" s="302"/>
      <c r="M12" s="302"/>
      <c r="N12" s="302"/>
      <c r="O12" s="302"/>
      <c r="P12" s="12"/>
      <c r="Q12" s="12"/>
      <c r="R12" s="12"/>
      <c r="S12" s="12"/>
      <c r="T12" s="12"/>
      <c r="U12" s="12"/>
      <c r="V12" s="12"/>
      <c r="W12" s="12"/>
      <c r="X12" s="12"/>
      <c r="Y12" s="12"/>
      <c r="Z12" s="12"/>
    </row>
    <row r="13" spans="1:28" s="11" customFormat="1" ht="18.75" x14ac:dyDescent="0.2">
      <c r="A13" s="261" t="s">
        <v>7</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x14ac:dyDescent="0.2">
      <c r="A15" s="302" t="str">
        <f>'1. паспорт местоположение'!A15:C15</f>
        <v>ВЛ-10кВ г.Далматово, фидер "Насосная" с оп.№3 до оп.№46 (Инв.№205004559)( ШС-23-0891)</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2" customFormat="1" ht="15" customHeight="1" x14ac:dyDescent="0.2">
      <c r="A16" s="261" t="s">
        <v>6</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03" t="s">
        <v>464</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3"/>
      <c r="Q19" s="3"/>
      <c r="R19" s="3"/>
      <c r="S19" s="3"/>
      <c r="T19" s="3"/>
      <c r="U19" s="3"/>
      <c r="V19" s="3"/>
      <c r="W19" s="3"/>
    </row>
    <row r="20" spans="1:26" s="2"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O_Kgn_1.1.1.3.118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3" t="str">
        <f>'1. паспорт местоположение'!A15:C15</f>
        <v>ВЛ-10кВ г.Далматово, фидер "Насосная" с оп.№3 до оп.№46 (Инв.№205004559)( ШС-23-0891)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465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2" t="s">
        <v>341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4"/>
      <c r="AN24" s="124"/>
      <c r="AO24" s="152"/>
      <c r="AP24" s="152"/>
      <c r="AQ24" s="152"/>
      <c r="AR24" s="152"/>
      <c r="AS24" s="130"/>
    </row>
    <row r="25" spans="1:45" ht="12.75" customHeight="1" x14ac:dyDescent="0.25">
      <c r="A25" s="352" t="s">
        <v>340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5"/>
      <c r="AN25" s="373" t="s">
        <v>339</v>
      </c>
      <c r="AO25" s="373"/>
      <c r="AP25" s="373"/>
      <c r="AQ25" s="371"/>
      <c r="AR25" s="371"/>
      <c r="AS25" s="130"/>
    </row>
    <row r="26" spans="1:45" ht="17.25" customHeight="1" x14ac:dyDescent="0.25">
      <c r="A26" s="318" t="s">
        <v>338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5"/>
      <c r="AN26" s="362" t="s">
        <v>337</v>
      </c>
      <c r="AO26" s="363"/>
      <c r="AP26" s="364"/>
      <c r="AQ26" s="354"/>
      <c r="AR26" s="355"/>
      <c r="AS26" s="130"/>
    </row>
    <row r="27" spans="1:45" ht="17.25" customHeight="1" x14ac:dyDescent="0.25">
      <c r="A27" s="318" t="s">
        <v>336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5"/>
      <c r="AN27" s="362" t="s">
        <v>335</v>
      </c>
      <c r="AO27" s="363"/>
      <c r="AP27" s="364"/>
      <c r="AQ27" s="354"/>
      <c r="AR27" s="355"/>
      <c r="AS27" s="130"/>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5"/>
      <c r="AN28" s="368" t="s">
        <v>333</v>
      </c>
      <c r="AO28" s="369"/>
      <c r="AP28" s="370"/>
      <c r="AQ28" s="354"/>
      <c r="AR28" s="355"/>
      <c r="AS28" s="130"/>
    </row>
    <row r="29" spans="1:45" ht="17.25" customHeight="1" x14ac:dyDescent="0.25">
      <c r="A29" s="356" t="s">
        <v>332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5"/>
      <c r="AN29" s="359"/>
      <c r="AO29" s="360"/>
      <c r="AP29" s="360"/>
      <c r="AQ29" s="354"/>
      <c r="AR29" s="361"/>
      <c r="AS29" s="130"/>
    </row>
    <row r="30" spans="1:45" ht="17.25" customHeight="1" x14ac:dyDescent="0.25">
      <c r="A30" s="318" t="s">
        <v>331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5"/>
      <c r="AS30" s="130"/>
    </row>
    <row r="31" spans="1:45" ht="17.25" customHeight="1" x14ac:dyDescent="0.25">
      <c r="A31" s="318" t="s">
        <v>330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5"/>
      <c r="AN31" s="125"/>
      <c r="AO31" s="151"/>
      <c r="AP31" s="151"/>
      <c r="AQ31" s="151"/>
      <c r="AR31" s="151"/>
      <c r="AS31" s="130"/>
    </row>
    <row r="32" spans="1:45" ht="17.25" customHeight="1" x14ac:dyDescent="0.25">
      <c r="A32" s="318" t="s">
        <v>305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5"/>
      <c r="AN32" s="125"/>
      <c r="AO32" s="125"/>
      <c r="AP32" s="125"/>
      <c r="AQ32" s="125"/>
      <c r="AR32" s="125"/>
      <c r="AS32" s="130"/>
    </row>
    <row r="33" spans="1:45" ht="17.25" customHeight="1" x14ac:dyDescent="0.25">
      <c r="A33" s="318" t="s">
        <v>329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5"/>
      <c r="AN33" s="125"/>
      <c r="AO33" s="125"/>
      <c r="AP33" s="125"/>
      <c r="AQ33" s="125"/>
      <c r="AR33" s="125"/>
      <c r="AS33" s="130"/>
    </row>
    <row r="34" spans="1:45" ht="17.25" customHeight="1" x14ac:dyDescent="0.25">
      <c r="A34" s="318" t="s">
        <v>328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5"/>
      <c r="AN34" s="125"/>
      <c r="AO34" s="125"/>
      <c r="AP34" s="125"/>
      <c r="AQ34" s="125"/>
      <c r="AR34" s="125"/>
      <c r="AS34" s="13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5"/>
      <c r="AN35" s="125"/>
      <c r="AO35" s="125"/>
      <c r="AP35" s="125"/>
      <c r="AQ35" s="125"/>
      <c r="AR35" s="125"/>
      <c r="AS35" s="13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5"/>
      <c r="AN36" s="125"/>
      <c r="AO36" s="125"/>
      <c r="AP36" s="125"/>
      <c r="AQ36" s="125"/>
      <c r="AR36" s="125"/>
      <c r="AS36" s="13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5"/>
      <c r="AN37" s="125"/>
      <c r="AO37" s="125"/>
      <c r="AP37" s="125"/>
      <c r="AQ37" s="125"/>
      <c r="AR37" s="125"/>
      <c r="AS37" s="130"/>
    </row>
    <row r="38" spans="1:45" ht="17.25" customHeight="1" x14ac:dyDescent="0.25">
      <c r="A38" s="318" t="s">
        <v>327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5"/>
      <c r="AN38" s="125"/>
      <c r="AO38" s="125"/>
      <c r="AP38" s="125"/>
      <c r="AQ38" s="125"/>
      <c r="AR38" s="125"/>
      <c r="AS38" s="13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5"/>
      <c r="AN39" s="125"/>
      <c r="AO39" s="125"/>
      <c r="AP39" s="125"/>
      <c r="AQ39" s="125"/>
      <c r="AR39" s="125"/>
      <c r="AS39" s="130"/>
    </row>
    <row r="40" spans="1:45" ht="17.25" customHeight="1" x14ac:dyDescent="0.25">
      <c r="A40" s="352" t="s">
        <v>325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5"/>
      <c r="AN40" s="125"/>
      <c r="AO40" s="125"/>
      <c r="AP40" s="125"/>
      <c r="AQ40" s="125"/>
      <c r="AR40" s="125"/>
      <c r="AS40" s="130"/>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5"/>
      <c r="AN41" s="125"/>
      <c r="AO41" s="125"/>
      <c r="AP41" s="125"/>
      <c r="AQ41" s="125"/>
      <c r="AR41" s="125"/>
      <c r="AS41" s="130"/>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5"/>
      <c r="AN42" s="125"/>
      <c r="AO42" s="125"/>
      <c r="AP42" s="125"/>
      <c r="AQ42" s="125"/>
      <c r="AR42" s="125"/>
      <c r="AS42" s="130"/>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5"/>
      <c r="AN43" s="125"/>
      <c r="AO43" s="125"/>
      <c r="AP43" s="125"/>
      <c r="AQ43" s="125"/>
      <c r="AR43" s="125"/>
      <c r="AS43" s="130"/>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5"/>
      <c r="AN44" s="125"/>
      <c r="AO44" s="125"/>
      <c r="AP44" s="125"/>
      <c r="AQ44" s="125"/>
      <c r="AR44" s="125"/>
      <c r="AS44" s="130"/>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5"/>
      <c r="AN45" s="125"/>
      <c r="AO45" s="125"/>
      <c r="AP45" s="125"/>
      <c r="AQ45" s="125"/>
      <c r="AR45" s="125"/>
      <c r="AS45" s="130"/>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5"/>
      <c r="AN46" s="125"/>
      <c r="AO46" s="125"/>
      <c r="AP46" s="125"/>
      <c r="AQ46" s="125"/>
      <c r="AR46" s="125"/>
      <c r="AS46" s="130"/>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299</v>
      </c>
      <c r="AN47" s="335"/>
      <c r="AO47" s="138" t="s">
        <v>298</v>
      </c>
      <c r="AP47" s="138" t="s">
        <v>297</v>
      </c>
      <c r="AQ47" s="130"/>
    </row>
    <row r="48" spans="1:45" ht="12" customHeight="1" x14ac:dyDescent="0.25">
      <c r="A48" s="318" t="s">
        <v>317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2"/>
      <c r="AP48" s="142"/>
      <c r="AQ48" s="130"/>
    </row>
    <row r="49" spans="1:43" ht="12" customHeight="1" x14ac:dyDescent="0.25">
      <c r="A49" s="318" t="s">
        <v>316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2"/>
      <c r="AP49" s="142"/>
      <c r="AQ49" s="13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3" t="s">
        <v>314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299</v>
      </c>
      <c r="AN52" s="335"/>
      <c r="AO52" s="138" t="s">
        <v>298</v>
      </c>
      <c r="AP52" s="138" t="s">
        <v>297</v>
      </c>
      <c r="AQ52" s="130"/>
    </row>
    <row r="53" spans="1:43" ht="11.25" customHeight="1" x14ac:dyDescent="0.25">
      <c r="A53" s="342" t="s">
        <v>313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6"/>
      <c r="AP53" s="146"/>
      <c r="AQ53" s="130"/>
    </row>
    <row r="54" spans="1:43" ht="12" customHeight="1" x14ac:dyDescent="0.25">
      <c r="A54" s="318" t="s">
        <v>312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2"/>
      <c r="AP54" s="142"/>
      <c r="AQ54" s="130"/>
    </row>
    <row r="55" spans="1:43" ht="12" customHeight="1" x14ac:dyDescent="0.25">
      <c r="A55" s="318" t="s">
        <v>311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2"/>
      <c r="AP55" s="142"/>
      <c r="AQ55" s="13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3" t="s">
        <v>309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299</v>
      </c>
      <c r="AN58" s="335"/>
      <c r="AO58" s="138" t="s">
        <v>298</v>
      </c>
      <c r="AP58" s="138" t="s">
        <v>297</v>
      </c>
      <c r="AQ58" s="130"/>
    </row>
    <row r="59" spans="1:43" ht="12.75" customHeight="1" x14ac:dyDescent="0.25">
      <c r="A59" s="339" t="s">
        <v>308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4"/>
      <c r="AP59" s="144"/>
      <c r="AQ59" s="136"/>
    </row>
    <row r="60" spans="1:43" ht="12" customHeight="1" x14ac:dyDescent="0.25">
      <c r="A60" s="318" t="s">
        <v>307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2"/>
      <c r="AP60" s="142"/>
      <c r="AQ60" s="130"/>
    </row>
    <row r="61" spans="1:43" ht="12" customHeight="1" x14ac:dyDescent="0.25">
      <c r="A61" s="318" t="s">
        <v>306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2"/>
      <c r="AP61" s="142"/>
      <c r="AQ61" s="130"/>
    </row>
    <row r="62" spans="1:43" ht="12" customHeight="1" x14ac:dyDescent="0.25">
      <c r="A62" s="318" t="s">
        <v>305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2"/>
      <c r="AP62" s="142"/>
      <c r="AQ62" s="13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2"/>
      <c r="AP63" s="142"/>
      <c r="AQ63" s="13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2"/>
      <c r="AP64" s="142"/>
      <c r="AQ64" s="130"/>
    </row>
    <row r="65" spans="1:43" ht="12" customHeight="1" x14ac:dyDescent="0.25">
      <c r="A65" s="318" t="s">
        <v>304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2"/>
      <c r="AP65" s="142"/>
      <c r="AQ65" s="130"/>
    </row>
    <row r="66" spans="1:43" ht="27.75" customHeight="1" x14ac:dyDescent="0.25">
      <c r="A66" s="322" t="s">
        <v>303</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43"/>
      <c r="AP66" s="143"/>
      <c r="AQ66" s="136"/>
    </row>
    <row r="67" spans="1:43" ht="11.25" customHeight="1" x14ac:dyDescent="0.25">
      <c r="A67" s="318" t="s">
        <v>295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2"/>
      <c r="AP67" s="142"/>
      <c r="AQ67" s="130"/>
    </row>
    <row r="68" spans="1:43" ht="25.5" customHeight="1" x14ac:dyDescent="0.25">
      <c r="A68" s="322" t="s">
        <v>296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43"/>
      <c r="AP68" s="143"/>
      <c r="AQ68" s="136"/>
    </row>
    <row r="69" spans="1:43" ht="12" customHeight="1" x14ac:dyDescent="0.25">
      <c r="A69" s="318" t="s">
        <v>294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2"/>
      <c r="AP69" s="142"/>
      <c r="AQ69" s="130"/>
    </row>
    <row r="70" spans="1:43" ht="12.75" customHeight="1" x14ac:dyDescent="0.25">
      <c r="A70" s="327" t="s">
        <v>302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43"/>
      <c r="AP70" s="143"/>
      <c r="AQ70" s="136"/>
    </row>
    <row r="71" spans="1:43" ht="12" customHeight="1" x14ac:dyDescent="0.25">
      <c r="A71" s="318" t="s">
        <v>293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2"/>
      <c r="AP71" s="142"/>
      <c r="AQ71" s="130"/>
    </row>
    <row r="72" spans="1:43" ht="12.75" customHeight="1" thickBot="1" x14ac:dyDescent="0.3">
      <c r="A72" s="329" t="s">
        <v>301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3" t="s">
        <v>300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299</v>
      </c>
      <c r="AN74" s="335"/>
      <c r="AO74" s="138" t="s">
        <v>298</v>
      </c>
      <c r="AP74" s="138" t="s">
        <v>297</v>
      </c>
      <c r="AQ74" s="130"/>
    </row>
    <row r="75" spans="1:43" ht="25.5" customHeight="1" x14ac:dyDescent="0.25">
      <c r="A75" s="322" t="s">
        <v>296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4"/>
      <c r="AP75" s="134"/>
      <c r="AQ75" s="136"/>
    </row>
    <row r="76" spans="1:43" ht="12" customHeight="1" x14ac:dyDescent="0.25">
      <c r="A76" s="318" t="s">
        <v>295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7"/>
      <c r="AP76" s="137"/>
      <c r="AQ76" s="130"/>
    </row>
    <row r="77" spans="1:43" ht="12" customHeight="1" x14ac:dyDescent="0.25">
      <c r="A77" s="318" t="s">
        <v>294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7"/>
      <c r="AP77" s="137"/>
      <c r="AQ77" s="130"/>
    </row>
    <row r="78" spans="1:43" ht="12" customHeight="1" x14ac:dyDescent="0.25">
      <c r="A78" s="318" t="s">
        <v>293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7"/>
      <c r="AP78" s="137"/>
      <c r="AQ78" s="130"/>
    </row>
    <row r="79" spans="1:43" ht="12" customHeight="1" x14ac:dyDescent="0.25">
      <c r="A79" s="318" t="s">
        <v>292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7"/>
      <c r="AP79" s="137"/>
      <c r="AQ79" s="130"/>
    </row>
    <row r="80" spans="1:43" ht="12" customHeight="1" x14ac:dyDescent="0.25">
      <c r="A80" s="318" t="s">
        <v>291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7"/>
      <c r="AP80" s="137"/>
      <c r="AQ80" s="130"/>
    </row>
    <row r="81" spans="1:45" ht="12.75" customHeight="1" x14ac:dyDescent="0.25">
      <c r="A81" s="318" t="s">
        <v>290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7"/>
      <c r="AP81" s="137"/>
      <c r="AQ81" s="130"/>
    </row>
    <row r="82" spans="1:45" ht="12.75" customHeight="1" x14ac:dyDescent="0.25">
      <c r="A82" s="318" t="s">
        <v>289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7"/>
      <c r="AP82" s="137"/>
      <c r="AQ82" s="130"/>
    </row>
    <row r="83" spans="1:45" ht="12" customHeight="1" x14ac:dyDescent="0.25">
      <c r="A83" s="327" t="s">
        <v>288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4"/>
      <c r="AP83" s="134"/>
      <c r="AQ83" s="136"/>
    </row>
    <row r="84" spans="1:45" ht="12" customHeight="1" x14ac:dyDescent="0.25">
      <c r="A84" s="327" t="s">
        <v>287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4"/>
      <c r="AP84" s="134"/>
      <c r="AQ84" s="136"/>
    </row>
    <row r="85" spans="1:45" ht="12" customHeight="1" x14ac:dyDescent="0.25">
      <c r="A85" s="318" t="s">
        <v>286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7"/>
      <c r="AP85" s="137"/>
      <c r="AQ85" s="124"/>
    </row>
    <row r="86" spans="1:45" ht="27.75" customHeight="1" x14ac:dyDescent="0.25">
      <c r="A86" s="322" t="s">
        <v>285</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4"/>
      <c r="AP86" s="134"/>
      <c r="AQ86" s="136"/>
    </row>
    <row r="87" spans="1:45" x14ac:dyDescent="0.25">
      <c r="A87" s="322" t="s">
        <v>284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4"/>
      <c r="AP87" s="134"/>
      <c r="AQ87" s="136"/>
    </row>
    <row r="88" spans="1:45" ht="14.25" customHeight="1" x14ac:dyDescent="0.25">
      <c r="A88" s="311" t="s">
        <v>283</v>
      </c>
      <c r="B88" s="312"/>
      <c r="C88" s="312"/>
      <c r="D88" s="31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4"/>
      <c r="AL88" s="315"/>
      <c r="AM88" s="316"/>
      <c r="AN88" s="317"/>
      <c r="AO88" s="134"/>
      <c r="AP88" s="134"/>
      <c r="AQ88" s="136"/>
    </row>
    <row r="89" spans="1:45" x14ac:dyDescent="0.25">
      <c r="A89" s="311" t="s">
        <v>282</v>
      </c>
      <c r="B89" s="312"/>
      <c r="C89" s="312"/>
      <c r="D89" s="31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4"/>
      <c r="AL89" s="315"/>
      <c r="AM89" s="316"/>
      <c r="AN89" s="317"/>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7"/>
      <c r="AL90" s="308"/>
      <c r="AM90" s="309"/>
      <c r="AN90" s="31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6" zoomScale="60" workbookViewId="0">
      <selection activeCell="J42" sqref="J42"/>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O_Kgn_1.1.1.3.118</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18.75" x14ac:dyDescent="0.25">
      <c r="A15" s="263" t="str">
        <f>'1. паспорт местоположение'!A15:C15</f>
        <v>ВЛ-10кВ г.Далматово, фидер "Насосная" с оп.№3 до оп.№46 (Инв.№205004559)( ШС-23-0891)</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102"/>
    </row>
    <row r="18" spans="1:12" x14ac:dyDescent="0.25">
      <c r="K18" s="101"/>
    </row>
    <row r="19" spans="1:12" ht="15.75" customHeight="1" x14ac:dyDescent="0.25">
      <c r="A19" s="384" t="s">
        <v>466</v>
      </c>
      <c r="B19" s="384"/>
      <c r="C19" s="384"/>
      <c r="D19" s="384"/>
      <c r="E19" s="384"/>
      <c r="F19" s="384"/>
      <c r="G19" s="384"/>
      <c r="H19" s="384"/>
      <c r="I19" s="384"/>
      <c r="J19" s="384"/>
      <c r="K19" s="384"/>
      <c r="L19" s="384"/>
    </row>
    <row r="20" spans="1:12" x14ac:dyDescent="0.25">
      <c r="A20" s="74"/>
      <c r="B20" s="74"/>
      <c r="C20" s="100"/>
      <c r="D20" s="100"/>
      <c r="E20" s="100"/>
      <c r="F20" s="100"/>
      <c r="G20" s="100"/>
      <c r="H20" s="100"/>
      <c r="I20" s="100"/>
      <c r="J20" s="100"/>
      <c r="K20" s="100"/>
      <c r="L20" s="100"/>
    </row>
    <row r="21" spans="1:12" ht="28.5" customHeight="1" x14ac:dyDescent="0.25">
      <c r="A21" s="374" t="s">
        <v>203</v>
      </c>
      <c r="B21" s="374" t="s">
        <v>202</v>
      </c>
      <c r="C21" s="380" t="s">
        <v>424</v>
      </c>
      <c r="D21" s="380"/>
      <c r="E21" s="380"/>
      <c r="F21" s="380"/>
      <c r="G21" s="380"/>
      <c r="H21" s="380"/>
      <c r="I21" s="375" t="s">
        <v>201</v>
      </c>
      <c r="J21" s="377" t="s">
        <v>426</v>
      </c>
      <c r="K21" s="374" t="s">
        <v>200</v>
      </c>
      <c r="L21" s="376" t="s">
        <v>425</v>
      </c>
    </row>
    <row r="22" spans="1:12" ht="58.5" customHeight="1" x14ac:dyDescent="0.25">
      <c r="A22" s="374"/>
      <c r="B22" s="374"/>
      <c r="C22" s="381" t="s">
        <v>2</v>
      </c>
      <c r="D22" s="381"/>
      <c r="E22" s="182"/>
      <c r="F22" s="183"/>
      <c r="G22" s="382" t="s">
        <v>11</v>
      </c>
      <c r="H22" s="383"/>
      <c r="I22" s="375"/>
      <c r="J22" s="378"/>
      <c r="K22" s="374"/>
      <c r="L22" s="376"/>
    </row>
    <row r="23" spans="1:12" ht="47.25" x14ac:dyDescent="0.25">
      <c r="A23" s="374"/>
      <c r="B23" s="374"/>
      <c r="C23" s="99" t="s">
        <v>199</v>
      </c>
      <c r="D23" s="99" t="s">
        <v>198</v>
      </c>
      <c r="E23" s="99" t="s">
        <v>199</v>
      </c>
      <c r="F23" s="99" t="s">
        <v>198</v>
      </c>
      <c r="G23" s="99" t="s">
        <v>199</v>
      </c>
      <c r="H23" s="99" t="s">
        <v>198</v>
      </c>
      <c r="I23" s="375"/>
      <c r="J23" s="379"/>
      <c r="K23" s="374"/>
      <c r="L23" s="376"/>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8"/>
      <c r="D25" s="238"/>
      <c r="E25" s="241">
        <v>43466</v>
      </c>
      <c r="F25" s="241">
        <v>43632</v>
      </c>
      <c r="G25" s="238" t="s">
        <v>560</v>
      </c>
      <c r="H25" s="238" t="s">
        <v>560</v>
      </c>
      <c r="I25" s="98"/>
      <c r="J25" s="98"/>
      <c r="K25" s="96"/>
      <c r="L25" s="96"/>
    </row>
    <row r="26" spans="1:12" s="77" customFormat="1" ht="39" customHeight="1" x14ac:dyDescent="0.25">
      <c r="A26" s="214" t="s">
        <v>501</v>
      </c>
      <c r="B26" s="215" t="s">
        <v>502</v>
      </c>
      <c r="C26" s="238"/>
      <c r="D26" s="238"/>
      <c r="E26" s="98"/>
      <c r="F26" s="98"/>
      <c r="G26" s="238" t="s">
        <v>560</v>
      </c>
      <c r="H26" s="238" t="s">
        <v>560</v>
      </c>
      <c r="I26" s="98"/>
      <c r="J26" s="98"/>
      <c r="K26" s="96"/>
      <c r="L26" s="96"/>
    </row>
    <row r="27" spans="1:12" s="77" customFormat="1" ht="70.5" customHeight="1" x14ac:dyDescent="0.25">
      <c r="A27" s="214" t="s">
        <v>503</v>
      </c>
      <c r="B27" s="215" t="s">
        <v>504</v>
      </c>
      <c r="C27" s="238"/>
      <c r="D27" s="238"/>
      <c r="E27" s="98"/>
      <c r="F27" s="98"/>
      <c r="G27" s="238" t="s">
        <v>560</v>
      </c>
      <c r="H27" s="238" t="s">
        <v>560</v>
      </c>
      <c r="I27" s="98"/>
      <c r="J27" s="98"/>
      <c r="K27" s="96"/>
      <c r="L27" s="96"/>
    </row>
    <row r="28" spans="1:12" s="77" customFormat="1" ht="54" customHeight="1" x14ac:dyDescent="0.25">
      <c r="A28" s="214" t="s">
        <v>505</v>
      </c>
      <c r="B28" s="215" t="s">
        <v>431</v>
      </c>
      <c r="C28" s="238"/>
      <c r="D28" s="238"/>
      <c r="E28" s="241">
        <v>43831</v>
      </c>
      <c r="F28" s="241">
        <v>43861</v>
      </c>
      <c r="G28" s="238" t="s">
        <v>560</v>
      </c>
      <c r="H28" s="238" t="s">
        <v>560</v>
      </c>
      <c r="I28" s="98"/>
      <c r="J28" s="98"/>
      <c r="K28" s="96"/>
      <c r="L28" s="96"/>
    </row>
    <row r="29" spans="1:12" s="77" customFormat="1" ht="42" customHeight="1" x14ac:dyDescent="0.25">
      <c r="A29" s="214" t="s">
        <v>506</v>
      </c>
      <c r="B29" s="215" t="s">
        <v>507</v>
      </c>
      <c r="C29" s="238"/>
      <c r="D29" s="238"/>
      <c r="E29" s="241">
        <v>43892</v>
      </c>
      <c r="F29" s="241">
        <v>43982</v>
      </c>
      <c r="G29" s="238" t="s">
        <v>560</v>
      </c>
      <c r="H29" s="238" t="s">
        <v>560</v>
      </c>
      <c r="I29" s="98"/>
      <c r="J29" s="98"/>
      <c r="K29" s="96"/>
      <c r="L29" s="96"/>
    </row>
    <row r="30" spans="1:12" s="77" customFormat="1" ht="37.5" customHeight="1" x14ac:dyDescent="0.25">
      <c r="A30" s="214" t="s">
        <v>508</v>
      </c>
      <c r="B30" s="215" t="s">
        <v>196</v>
      </c>
      <c r="C30" s="238"/>
      <c r="D30" s="238"/>
      <c r="E30" s="241">
        <v>43983</v>
      </c>
      <c r="F30" s="241">
        <v>43998</v>
      </c>
      <c r="G30" s="238" t="s">
        <v>560</v>
      </c>
      <c r="H30" s="238" t="s">
        <v>560</v>
      </c>
      <c r="I30" s="98"/>
      <c r="J30" s="98"/>
      <c r="K30" s="96"/>
      <c r="L30" s="96"/>
    </row>
    <row r="31" spans="1:12" s="77" customFormat="1" ht="18.75" x14ac:dyDescent="0.25">
      <c r="A31" s="214" t="s">
        <v>509</v>
      </c>
      <c r="B31" s="215" t="s">
        <v>195</v>
      </c>
      <c r="C31" s="238"/>
      <c r="D31" s="238"/>
      <c r="E31" s="98"/>
      <c r="F31" s="98"/>
      <c r="G31" s="238" t="s">
        <v>560</v>
      </c>
      <c r="H31" s="238" t="s">
        <v>560</v>
      </c>
      <c r="I31" s="98"/>
      <c r="J31" s="98"/>
      <c r="K31" s="96"/>
      <c r="L31" s="96"/>
    </row>
    <row r="32" spans="1:12" s="77" customFormat="1" ht="37.5" customHeight="1" x14ac:dyDescent="0.25">
      <c r="A32" s="212" t="s">
        <v>179</v>
      </c>
      <c r="B32" s="213" t="s">
        <v>194</v>
      </c>
      <c r="C32" s="238"/>
      <c r="D32" s="238"/>
      <c r="E32" s="241">
        <v>43466</v>
      </c>
      <c r="F32" s="241">
        <v>43526</v>
      </c>
      <c r="G32" s="238" t="s">
        <v>560</v>
      </c>
      <c r="H32" s="238" t="s">
        <v>560</v>
      </c>
      <c r="I32" s="98"/>
      <c r="J32" s="98"/>
      <c r="K32" s="96"/>
      <c r="L32" s="96"/>
    </row>
    <row r="33" spans="1:12" s="77" customFormat="1" ht="47.25" customHeight="1" x14ac:dyDescent="0.25">
      <c r="A33" s="214" t="s">
        <v>510</v>
      </c>
      <c r="B33" s="215" t="s">
        <v>511</v>
      </c>
      <c r="C33" s="238"/>
      <c r="D33" s="238"/>
      <c r="E33" s="242">
        <v>43466</v>
      </c>
      <c r="F33" s="242">
        <v>43496</v>
      </c>
      <c r="G33" s="238">
        <v>45392</v>
      </c>
      <c r="H33" s="238">
        <f>G33+15</f>
        <v>45407</v>
      </c>
      <c r="I33" s="98">
        <f>IF([1]Лист2!$B$3&lt;G33,0,IF(H33&lt;&gt;" ",(100),([1]Лист1!$B$3-C33+1)/(D33-C33+1)*100))</f>
        <v>100</v>
      </c>
      <c r="J33" s="98">
        <f t="shared" ref="J33:J37" si="0">IF(I33&gt;0,100,0)</f>
        <v>100</v>
      </c>
      <c r="K33" s="97"/>
      <c r="L33" s="96"/>
    </row>
    <row r="34" spans="1:12" s="77" customFormat="1" ht="49.5" customHeight="1" x14ac:dyDescent="0.25">
      <c r="A34" s="214" t="s">
        <v>512</v>
      </c>
      <c r="B34" s="215" t="s">
        <v>513</v>
      </c>
      <c r="C34" s="238"/>
      <c r="D34" s="238"/>
      <c r="E34" s="242">
        <v>43466</v>
      </c>
      <c r="F34" s="242">
        <v>43526</v>
      </c>
      <c r="G34" s="238">
        <f>G33+15</f>
        <v>45407</v>
      </c>
      <c r="H34" s="238">
        <f>G34+15</f>
        <v>45422</v>
      </c>
      <c r="I34" s="98">
        <f>IF([1]Лист2!$B$3&lt;G34,0,IF(H34&lt;&gt;" ",(100),([1]Лист1!$B$3-C34+1)/(D34-C34+1)*100))</f>
        <v>100</v>
      </c>
      <c r="J34" s="98">
        <f t="shared" si="0"/>
        <v>100</v>
      </c>
      <c r="K34" s="97"/>
      <c r="L34" s="96"/>
    </row>
    <row r="35" spans="1:12" ht="37.5" customHeight="1" x14ac:dyDescent="0.25">
      <c r="A35" s="214" t="s">
        <v>514</v>
      </c>
      <c r="B35" s="215" t="s">
        <v>515</v>
      </c>
      <c r="C35" s="238"/>
      <c r="D35" s="238"/>
      <c r="E35" s="239"/>
      <c r="F35" s="240"/>
      <c r="G35" s="238">
        <f t="shared" ref="G35:G38" si="1">G34+15</f>
        <v>45422</v>
      </c>
      <c r="H35" s="238">
        <f t="shared" ref="H35:H37" si="2">G35+15</f>
        <v>45437</v>
      </c>
      <c r="I35" s="98">
        <f>IF([1]Лист2!$B$3&lt;G35,0,IF(H35&lt;&gt;" ",(100),([1]Лист1!$B$3-C35+1)/(D35-C35+1)*100))</f>
        <v>100</v>
      </c>
      <c r="J35" s="98">
        <f t="shared" si="0"/>
        <v>100</v>
      </c>
      <c r="K35" s="96"/>
      <c r="L35" s="96"/>
    </row>
    <row r="36" spans="1:12" ht="37.5" x14ac:dyDescent="0.25">
      <c r="A36" s="212" t="s">
        <v>177</v>
      </c>
      <c r="B36" s="213" t="s">
        <v>516</v>
      </c>
      <c r="C36" s="238"/>
      <c r="D36" s="238"/>
      <c r="E36" s="243">
        <v>43983</v>
      </c>
      <c r="F36" s="244">
        <v>44125</v>
      </c>
      <c r="G36" s="238">
        <f t="shared" si="1"/>
        <v>45437</v>
      </c>
      <c r="H36" s="238">
        <f t="shared" si="2"/>
        <v>45452</v>
      </c>
      <c r="I36" s="98">
        <f>IF([1]Лист2!$B$3&lt;G36,0,IF(H36&lt;&gt;" ",(100),([1]Лист1!$B$3-C36+1)/(D36-C36+1)*100))</f>
        <v>100</v>
      </c>
      <c r="J36" s="98">
        <f t="shared" si="0"/>
        <v>100</v>
      </c>
      <c r="K36" s="96"/>
      <c r="L36" s="96"/>
    </row>
    <row r="37" spans="1:12" ht="37.5" x14ac:dyDescent="0.25">
      <c r="A37" s="214" t="s">
        <v>517</v>
      </c>
      <c r="B37" s="215" t="s">
        <v>518</v>
      </c>
      <c r="C37" s="238"/>
      <c r="D37" s="238"/>
      <c r="E37" s="245">
        <v>43999</v>
      </c>
      <c r="F37" s="245">
        <v>44029</v>
      </c>
      <c r="G37" s="238">
        <f t="shared" si="1"/>
        <v>45452</v>
      </c>
      <c r="H37" s="238">
        <f t="shared" si="2"/>
        <v>45467</v>
      </c>
      <c r="I37" s="98">
        <f>IF([1]Лист2!$B$3&lt;G37,0,IF(H37&lt;&gt;" ",(100),([1]Лист1!$B$3-C37+1)/(D37-C37+1)*100))</f>
        <v>100</v>
      </c>
      <c r="J37" s="98">
        <f t="shared" si="0"/>
        <v>100</v>
      </c>
      <c r="K37" s="96"/>
      <c r="L37" s="96"/>
    </row>
    <row r="38" spans="1:12" ht="18.75" x14ac:dyDescent="0.25">
      <c r="A38" s="214" t="s">
        <v>519</v>
      </c>
      <c r="B38" s="215" t="s">
        <v>193</v>
      </c>
      <c r="C38" s="238"/>
      <c r="D38" s="238"/>
      <c r="E38" s="245">
        <v>43983</v>
      </c>
      <c r="F38" s="245">
        <v>44043</v>
      </c>
      <c r="G38" s="238">
        <f t="shared" si="1"/>
        <v>45467</v>
      </c>
      <c r="H38" s="238"/>
      <c r="I38" s="98"/>
      <c r="J38" s="98"/>
      <c r="K38" s="96"/>
      <c r="L38" s="96"/>
    </row>
    <row r="39" spans="1:12" ht="33.75" customHeight="1" x14ac:dyDescent="0.25">
      <c r="A39" s="214" t="s">
        <v>520</v>
      </c>
      <c r="B39" s="215" t="s">
        <v>192</v>
      </c>
      <c r="C39" s="238"/>
      <c r="D39" s="238"/>
      <c r="E39" s="245">
        <v>44044</v>
      </c>
      <c r="F39" s="245">
        <v>44089</v>
      </c>
      <c r="G39" s="238"/>
      <c r="H39" s="238"/>
      <c r="I39" s="98"/>
      <c r="J39" s="98"/>
      <c r="K39" s="96"/>
      <c r="L39" s="96"/>
    </row>
    <row r="40" spans="1:12" ht="63" customHeight="1" x14ac:dyDescent="0.25">
      <c r="A40" s="214" t="s">
        <v>521</v>
      </c>
      <c r="B40" s="215" t="s">
        <v>191</v>
      </c>
      <c r="C40" s="238"/>
      <c r="D40" s="238"/>
      <c r="E40" s="245">
        <v>44090</v>
      </c>
      <c r="F40" s="245">
        <v>44120</v>
      </c>
      <c r="G40" s="238"/>
      <c r="H40" s="238"/>
      <c r="I40" s="98"/>
      <c r="J40" s="98"/>
      <c r="K40" s="96"/>
      <c r="L40" s="96"/>
    </row>
    <row r="41" spans="1:12" ht="58.5" customHeight="1" x14ac:dyDescent="0.25">
      <c r="A41" s="214" t="s">
        <v>522</v>
      </c>
      <c r="B41" s="215" t="s">
        <v>523</v>
      </c>
      <c r="C41" s="238"/>
      <c r="D41" s="238"/>
      <c r="E41" s="245">
        <v>44120</v>
      </c>
      <c r="F41" s="245">
        <v>44125</v>
      </c>
      <c r="G41" s="238"/>
      <c r="H41" s="238"/>
      <c r="I41" s="98"/>
      <c r="J41" s="98"/>
      <c r="K41" s="96"/>
      <c r="L41" s="96"/>
    </row>
    <row r="42" spans="1:12" ht="34.5" customHeight="1" x14ac:dyDescent="0.25">
      <c r="A42" s="212" t="s">
        <v>176</v>
      </c>
      <c r="B42" s="213" t="s">
        <v>190</v>
      </c>
      <c r="C42" s="238"/>
      <c r="D42" s="238"/>
      <c r="E42" s="245">
        <v>44120</v>
      </c>
      <c r="F42" s="245">
        <v>44123</v>
      </c>
      <c r="G42" s="238"/>
      <c r="H42" s="238"/>
      <c r="I42" s="98"/>
      <c r="J42" s="98"/>
      <c r="K42" s="96"/>
      <c r="L42" s="96"/>
    </row>
    <row r="43" spans="1:12" ht="24.75" customHeight="1" x14ac:dyDescent="0.25">
      <c r="A43" s="214" t="s">
        <v>524</v>
      </c>
      <c r="B43" s="215" t="s">
        <v>525</v>
      </c>
      <c r="C43" s="238"/>
      <c r="D43" s="238"/>
      <c r="E43" s="245">
        <v>44120</v>
      </c>
      <c r="F43" s="245">
        <v>44123</v>
      </c>
      <c r="G43" s="238"/>
      <c r="H43" s="238"/>
      <c r="I43" s="98"/>
      <c r="J43" s="98"/>
      <c r="K43" s="96"/>
      <c r="L43" s="96"/>
    </row>
    <row r="44" spans="1:12" ht="90.75" customHeight="1" x14ac:dyDescent="0.25">
      <c r="A44" s="214" t="s">
        <v>526</v>
      </c>
      <c r="B44" s="215" t="s">
        <v>189</v>
      </c>
      <c r="C44" s="238"/>
      <c r="D44" s="238"/>
      <c r="E44" s="96"/>
      <c r="F44" s="96"/>
      <c r="G44" s="238"/>
      <c r="H44" s="238"/>
      <c r="I44" s="98"/>
      <c r="J44" s="98"/>
      <c r="K44" s="96"/>
      <c r="L44" s="96"/>
    </row>
    <row r="45" spans="1:12" ht="167.25" customHeight="1" x14ac:dyDescent="0.25">
      <c r="A45" s="214" t="s">
        <v>527</v>
      </c>
      <c r="B45" s="215" t="s">
        <v>528</v>
      </c>
      <c r="C45" s="238"/>
      <c r="D45" s="238"/>
      <c r="E45" s="245">
        <v>44124</v>
      </c>
      <c r="F45" s="245">
        <v>44154</v>
      </c>
      <c r="G45" s="238"/>
      <c r="H45" s="238"/>
      <c r="I45" s="98"/>
      <c r="J45" s="98"/>
      <c r="K45" s="96"/>
      <c r="L45" s="96"/>
    </row>
    <row r="46" spans="1:12" ht="30.75" customHeight="1" x14ac:dyDescent="0.25">
      <c r="A46" s="214" t="s">
        <v>529</v>
      </c>
      <c r="B46" s="215" t="s">
        <v>530</v>
      </c>
      <c r="C46" s="238"/>
      <c r="D46" s="238"/>
      <c r="E46" s="245">
        <v>44155</v>
      </c>
      <c r="F46" s="245">
        <v>44185</v>
      </c>
      <c r="G46" s="238"/>
      <c r="H46" s="238"/>
      <c r="I46" s="98"/>
      <c r="J46" s="98"/>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18" zoomScale="60" zoomScaleNormal="70" workbookViewId="0">
      <selection activeCell="O23" sqref="O23:AC23"/>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70"/>
      <c r="B5" s="70"/>
      <c r="C5" s="219"/>
      <c r="D5" s="70"/>
      <c r="E5" s="70"/>
      <c r="F5" s="70"/>
      <c r="L5" s="70"/>
      <c r="M5" s="70"/>
      <c r="P5" s="70"/>
      <c r="Q5" s="70"/>
      <c r="T5" s="70"/>
      <c r="U5" s="70"/>
      <c r="AC5" s="14"/>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3" t="str">
        <f>'1. паспорт местоположение'!A12:C12</f>
        <v>O_Kgn_1.1.1.3.118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3" t="str">
        <f>'1. паспорт местоположение'!A15:C15</f>
        <v>ВЛ-10кВ г.Далматово, фидер "Насосная" с оп.№3 до оп.№46 (Инв.№205004559)( ШС-23-0891)</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2" t="s">
        <v>188</v>
      </c>
      <c r="B20" s="392" t="s">
        <v>187</v>
      </c>
      <c r="C20" s="374" t="s">
        <v>186</v>
      </c>
      <c r="D20" s="374"/>
      <c r="E20" s="394" t="s">
        <v>185</v>
      </c>
      <c r="F20" s="394"/>
      <c r="G20" s="392" t="s">
        <v>565</v>
      </c>
      <c r="H20" s="385" t="s">
        <v>543</v>
      </c>
      <c r="I20" s="386"/>
      <c r="J20" s="386"/>
      <c r="K20" s="386"/>
      <c r="L20" s="385" t="s">
        <v>544</v>
      </c>
      <c r="M20" s="386"/>
      <c r="N20" s="386"/>
      <c r="O20" s="386"/>
      <c r="P20" s="385" t="s">
        <v>545</v>
      </c>
      <c r="Q20" s="386"/>
      <c r="R20" s="386"/>
      <c r="S20" s="386"/>
      <c r="T20" s="385" t="s">
        <v>546</v>
      </c>
      <c r="U20" s="386"/>
      <c r="V20" s="386"/>
      <c r="W20" s="386"/>
      <c r="X20" s="385" t="s">
        <v>547</v>
      </c>
      <c r="Y20" s="386"/>
      <c r="Z20" s="386"/>
      <c r="AA20" s="386"/>
      <c r="AB20" s="396" t="s">
        <v>184</v>
      </c>
      <c r="AC20" s="397"/>
      <c r="AD20" s="92"/>
      <c r="AE20" s="92"/>
      <c r="AF20" s="92"/>
    </row>
    <row r="21" spans="1:34" ht="99.75" customHeight="1" x14ac:dyDescent="0.25">
      <c r="A21" s="393"/>
      <c r="B21" s="393"/>
      <c r="C21" s="374"/>
      <c r="D21" s="374"/>
      <c r="E21" s="394"/>
      <c r="F21" s="394"/>
      <c r="G21" s="393"/>
      <c r="H21" s="374" t="s">
        <v>2</v>
      </c>
      <c r="I21" s="374"/>
      <c r="J21" s="374" t="s">
        <v>559</v>
      </c>
      <c r="K21" s="374"/>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98"/>
      <c r="AC21" s="399"/>
    </row>
    <row r="22" spans="1:34" ht="89.25" customHeight="1" x14ac:dyDescent="0.25">
      <c r="A22" s="381"/>
      <c r="B22" s="381"/>
      <c r="C22" s="220" t="s">
        <v>2</v>
      </c>
      <c r="D22" s="89" t="s">
        <v>11</v>
      </c>
      <c r="E22" s="91" t="s">
        <v>563</v>
      </c>
      <c r="F22" s="91" t="s">
        <v>564</v>
      </c>
      <c r="G22" s="381"/>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559</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ht="47.25" customHeight="1" x14ac:dyDescent="0.25">
      <c r="A24" s="87">
        <v>1</v>
      </c>
      <c r="B24" s="86" t="s">
        <v>182</v>
      </c>
      <c r="C24" s="231">
        <f>C27</f>
        <v>0</v>
      </c>
      <c r="D24" s="231">
        <f>D27</f>
        <v>1.6799999999999999E-3</v>
      </c>
      <c r="E24" s="250">
        <f>E25+E26+E27+E28+E29</f>
        <v>0</v>
      </c>
      <c r="F24" s="250">
        <f>F25+F26+F27+F28+F29</f>
        <v>0</v>
      </c>
      <c r="G24" s="231"/>
      <c r="H24" s="231">
        <f>H25+H26+H27+H28+H29</f>
        <v>0</v>
      </c>
      <c r="I24" s="231">
        <f t="shared" ref="I24:AB24" si="0">I25+I26+I27+I28+I29</f>
        <v>0</v>
      </c>
      <c r="J24" s="231">
        <f t="shared" si="0"/>
        <v>0</v>
      </c>
      <c r="K24" s="231">
        <f t="shared" si="0"/>
        <v>0</v>
      </c>
      <c r="L24" s="231">
        <f t="shared" si="0"/>
        <v>0</v>
      </c>
      <c r="M24" s="231">
        <f t="shared" si="0"/>
        <v>0</v>
      </c>
      <c r="N24" s="231">
        <f t="shared" si="0"/>
        <v>1.6799999999999999E-3</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1.6799999999999999E-3</v>
      </c>
    </row>
    <row r="25" spans="1:34" ht="24" customHeight="1" x14ac:dyDescent="0.25">
      <c r="A25" s="84" t="s">
        <v>181</v>
      </c>
      <c r="B25" s="54" t="s">
        <v>180</v>
      </c>
      <c r="C25" s="231"/>
      <c r="D25" s="231"/>
      <c r="E25" s="250"/>
      <c r="F25" s="250"/>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430</v>
      </c>
      <c r="C27" s="230">
        <f>SUM(H27,L27,P27,T27,X27)</f>
        <v>0</v>
      </c>
      <c r="D27" s="230">
        <f>SUM(J27,N27,R27,V27,Z27)</f>
        <v>1.6799999999999999E-3</v>
      </c>
      <c r="E27" s="230">
        <f>X27+T27+P27+L27+H27</f>
        <v>0</v>
      </c>
      <c r="F27" s="230">
        <f>X27+T27+P27+L27+H27</f>
        <v>0</v>
      </c>
      <c r="G27" s="230"/>
      <c r="H27" s="230">
        <v>0</v>
      </c>
      <c r="I27" s="230"/>
      <c r="J27" s="230">
        <v>0</v>
      </c>
      <c r="K27" s="230"/>
      <c r="L27" s="230">
        <v>0</v>
      </c>
      <c r="M27" s="230"/>
      <c r="N27" s="230">
        <v>1.6799999999999999E-3</v>
      </c>
      <c r="O27" s="230"/>
      <c r="P27" s="230">
        <v>0</v>
      </c>
      <c r="Q27" s="230"/>
      <c r="R27" s="230">
        <v>0</v>
      </c>
      <c r="S27" s="230"/>
      <c r="T27" s="230">
        <v>0</v>
      </c>
      <c r="U27" s="230"/>
      <c r="V27" s="230">
        <v>0</v>
      </c>
      <c r="W27" s="230"/>
      <c r="X27" s="230">
        <v>0</v>
      </c>
      <c r="Y27" s="230"/>
      <c r="Z27" s="230">
        <v>0</v>
      </c>
      <c r="AA27" s="230"/>
      <c r="AB27" s="230">
        <f>X27+T27+P27+L27+H27</f>
        <v>0</v>
      </c>
      <c r="AC27" s="230">
        <f>Z27+V27+R27+N27+J27</f>
        <v>1.6799999999999999E-3</v>
      </c>
      <c r="AH27" s="248"/>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1.4E-3</v>
      </c>
      <c r="E30" s="230">
        <f>X30+T30+P30+L30+H30</f>
        <v>0</v>
      </c>
      <c r="F30" s="230">
        <f>X30+T30+P30+L30+H30</f>
        <v>0</v>
      </c>
      <c r="G30" s="230"/>
      <c r="H30" s="230">
        <v>0</v>
      </c>
      <c r="I30" s="230"/>
      <c r="J30" s="230">
        <v>0</v>
      </c>
      <c r="K30" s="230"/>
      <c r="L30" s="230">
        <v>0</v>
      </c>
      <c r="M30" s="230"/>
      <c r="N30" s="230">
        <v>1.4E-3</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1.4E-3</v>
      </c>
      <c r="AH30" s="248"/>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0</v>
      </c>
      <c r="E39" s="230">
        <f t="shared" si="8"/>
        <v>0</v>
      </c>
      <c r="F39" s="230">
        <f t="shared" si="9"/>
        <v>0</v>
      </c>
      <c r="G39" s="230"/>
      <c r="H39" s="230">
        <v>0</v>
      </c>
      <c r="I39" s="230"/>
      <c r="J39" s="230">
        <v>0</v>
      </c>
      <c r="K39" s="230"/>
      <c r="L39" s="230">
        <v>0</v>
      </c>
      <c r="M39" s="230"/>
      <c r="N39" s="230">
        <v>0</v>
      </c>
      <c r="O39" s="230"/>
      <c r="P39" s="230">
        <v>0</v>
      </c>
      <c r="Q39" s="230"/>
      <c r="R39" s="230">
        <v>0</v>
      </c>
      <c r="S39" s="230"/>
      <c r="T39" s="230">
        <v>0</v>
      </c>
      <c r="U39" s="230"/>
      <c r="V39" s="230">
        <v>0</v>
      </c>
      <c r="W39" s="230"/>
      <c r="X39" s="230">
        <v>0</v>
      </c>
      <c r="Y39" s="230"/>
      <c r="Z39" s="230">
        <v>0</v>
      </c>
      <c r="AA39" s="230"/>
      <c r="AB39" s="230">
        <f t="shared" si="2"/>
        <v>0</v>
      </c>
      <c r="AC39" s="230">
        <f t="shared" si="3"/>
        <v>0</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548</v>
      </c>
      <c r="C42" s="233">
        <f t="shared" si="6"/>
        <v>0</v>
      </c>
      <c r="D42" s="230">
        <f t="shared" si="7"/>
        <v>0</v>
      </c>
      <c r="E42" s="230">
        <f t="shared" si="8"/>
        <v>0</v>
      </c>
      <c r="F42" s="230">
        <f t="shared" si="9"/>
        <v>0</v>
      </c>
      <c r="G42" s="230"/>
      <c r="H42" s="230">
        <v>0</v>
      </c>
      <c r="I42" s="230"/>
      <c r="J42" s="230">
        <v>0</v>
      </c>
      <c r="K42" s="230"/>
      <c r="L42" s="230">
        <v>0</v>
      </c>
      <c r="M42" s="230"/>
      <c r="N42" s="230">
        <v>0</v>
      </c>
      <c r="O42" s="230"/>
      <c r="P42" s="230">
        <v>0</v>
      </c>
      <c r="Q42" s="230"/>
      <c r="R42" s="230">
        <v>0</v>
      </c>
      <c r="S42" s="230"/>
      <c r="T42" s="230">
        <v>0</v>
      </c>
      <c r="U42" s="230"/>
      <c r="V42" s="230">
        <v>0</v>
      </c>
      <c r="W42" s="230"/>
      <c r="X42" s="230">
        <v>0</v>
      </c>
      <c r="Y42" s="230"/>
      <c r="Z42" s="230">
        <v>0</v>
      </c>
      <c r="AA42" s="230"/>
      <c r="AB42" s="230">
        <f t="shared" si="2"/>
        <v>0</v>
      </c>
      <c r="AC42" s="230">
        <f t="shared" si="3"/>
        <v>0</v>
      </c>
    </row>
    <row r="43" spans="1:29" x14ac:dyDescent="0.25">
      <c r="A43" s="84" t="s">
        <v>551</v>
      </c>
      <c r="B43" s="54" t="s">
        <v>549</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552</v>
      </c>
      <c r="B44" s="83" t="s">
        <v>550</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0</v>
      </c>
      <c r="E49" s="230">
        <f t="shared" ref="E49:E54" si="12">X49+T49+P49+L49+H49</f>
        <v>0</v>
      </c>
      <c r="F49" s="230">
        <f t="shared" ref="F49:F54" si="13">X49+T49+P49+L49+H49</f>
        <v>0</v>
      </c>
      <c r="G49" s="230"/>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2"/>
        <v>0</v>
      </c>
      <c r="AC49" s="230">
        <f t="shared" si="3"/>
        <v>0</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8"/>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548</v>
      </c>
      <c r="C52" s="230">
        <f t="shared" ref="C52" si="14">SUM(H52,L52,P52,T52,X52)</f>
        <v>0</v>
      </c>
      <c r="D52" s="230">
        <f t="shared" ref="D52" si="15">SUM(J52,N52,R52,V52,Z52)</f>
        <v>0</v>
      </c>
      <c r="E52" s="230">
        <f t="shared" si="12"/>
        <v>0</v>
      </c>
      <c r="F52" s="230">
        <f t="shared" si="13"/>
        <v>0</v>
      </c>
      <c r="G52" s="230"/>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2"/>
        <v>0</v>
      </c>
      <c r="AC52" s="230">
        <f t="shared" si="3"/>
        <v>0</v>
      </c>
    </row>
    <row r="53" spans="1:34" x14ac:dyDescent="0.25">
      <c r="A53" s="84" t="s">
        <v>553</v>
      </c>
      <c r="B53" s="54" t="s">
        <v>549</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554</v>
      </c>
      <c r="B54" s="83" t="s">
        <v>550</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D30</f>
        <v>1.4E-3</v>
      </c>
      <c r="E56" s="230">
        <f>X56+T56+P56+L56+H56</f>
        <v>0</v>
      </c>
      <c r="F56" s="230">
        <f>X56+T56+P56+L56+H56</f>
        <v>0</v>
      </c>
      <c r="G56" s="230"/>
      <c r="H56" s="230">
        <f>H30</f>
        <v>0</v>
      </c>
      <c r="I56" s="230"/>
      <c r="J56" s="230">
        <f>J30</f>
        <v>0</v>
      </c>
      <c r="K56" s="230"/>
      <c r="L56" s="230">
        <f>L30</f>
        <v>0</v>
      </c>
      <c r="M56" s="230"/>
      <c r="N56" s="230">
        <v>0</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0</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 t="shared" ref="D58:D63" si="19">D32</f>
        <v>0</v>
      </c>
      <c r="E58" s="230">
        <f t="shared" ref="E58:E63" si="20">X58+T58+P58+L58+H58</f>
        <v>0</v>
      </c>
      <c r="F58" s="230">
        <f t="shared" ref="F58:F63" si="21">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 t="shared" si="19"/>
        <v>0</v>
      </c>
      <c r="E60" s="230">
        <f t="shared" si="20"/>
        <v>0</v>
      </c>
      <c r="F60" s="230">
        <f t="shared" si="21"/>
        <v>0</v>
      </c>
      <c r="G60" s="230"/>
      <c r="H60" s="230">
        <f>H49+H51</f>
        <v>0</v>
      </c>
      <c r="I60" s="230"/>
      <c r="J60" s="230">
        <f>J49+J51</f>
        <v>0</v>
      </c>
      <c r="K60" s="230"/>
      <c r="L60" s="230">
        <f>L49+L51</f>
        <v>0</v>
      </c>
      <c r="M60" s="230"/>
      <c r="N60" s="230">
        <f>N49+N51</f>
        <v>0</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0</v>
      </c>
    </row>
    <row r="61" spans="1:34" x14ac:dyDescent="0.25">
      <c r="A61" s="84" t="s">
        <v>133</v>
      </c>
      <c r="B61" s="83" t="s">
        <v>548</v>
      </c>
      <c r="C61" s="230">
        <f t="shared" si="18"/>
        <v>0</v>
      </c>
      <c r="D61" s="230">
        <f t="shared" si="19"/>
        <v>0</v>
      </c>
      <c r="E61" s="230">
        <f t="shared" si="20"/>
        <v>0</v>
      </c>
      <c r="F61" s="230">
        <f t="shared" si="21"/>
        <v>0</v>
      </c>
      <c r="G61" s="230"/>
      <c r="H61" s="230">
        <v>0</v>
      </c>
      <c r="I61" s="230"/>
      <c r="J61" s="230">
        <v>0</v>
      </c>
      <c r="K61" s="230"/>
      <c r="L61" s="230">
        <f>L50+L52</f>
        <v>0</v>
      </c>
      <c r="M61" s="230"/>
      <c r="N61" s="230">
        <f>N50+N52</f>
        <v>0</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0</v>
      </c>
    </row>
    <row r="62" spans="1:34" x14ac:dyDescent="0.25">
      <c r="A62" s="84" t="s">
        <v>555</v>
      </c>
      <c r="B62" s="83" t="s">
        <v>549</v>
      </c>
      <c r="C62" s="230">
        <f t="shared" si="18"/>
        <v>0</v>
      </c>
      <c r="D62" s="230">
        <f t="shared" si="19"/>
        <v>0</v>
      </c>
      <c r="E62" s="230">
        <f t="shared" si="20"/>
        <v>0</v>
      </c>
      <c r="F62" s="230">
        <f t="shared" si="21"/>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556</v>
      </c>
      <c r="B63" s="83" t="s">
        <v>550</v>
      </c>
      <c r="C63" s="230">
        <f t="shared" si="18"/>
        <v>0</v>
      </c>
      <c r="D63" s="230">
        <f t="shared" si="19"/>
        <v>0</v>
      </c>
      <c r="E63" s="230">
        <f t="shared" si="20"/>
        <v>0</v>
      </c>
      <c r="F63" s="230">
        <f t="shared" si="21"/>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211</v>
      </c>
      <c r="C64" s="223"/>
      <c r="D64" s="249"/>
      <c r="E64" s="249"/>
      <c r="F64" s="249"/>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49"/>
      <c r="D65" s="249"/>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205</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206</v>
      </c>
      <c r="B67" s="85" t="s">
        <v>150</v>
      </c>
      <c r="C67" s="251">
        <f t="shared" ref="C67:C72" si="22">H67+L67+P67+T67+X67</f>
        <v>0</v>
      </c>
      <c r="D67" s="252">
        <f t="shared" ref="D67:D72" si="23">J67+N67+R67+V67+Z67</f>
        <v>0</v>
      </c>
      <c r="E67" s="252">
        <f t="shared" ref="E67" si="24">X67+T67+P67+L67+H67</f>
        <v>0</v>
      </c>
      <c r="F67" s="252">
        <f t="shared" ref="F67" si="25">X67+T67+P67+L67+H67</f>
        <v>0</v>
      </c>
      <c r="G67" s="252"/>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f t="shared" si="2"/>
        <v>0</v>
      </c>
      <c r="AC67" s="252">
        <f t="shared" si="3"/>
        <v>0</v>
      </c>
    </row>
    <row r="68" spans="1:29" x14ac:dyDescent="0.25">
      <c r="A68" s="84" t="s">
        <v>207</v>
      </c>
      <c r="B68" s="85" t="s">
        <v>148</v>
      </c>
      <c r="C68" s="251">
        <f t="shared" si="22"/>
        <v>0</v>
      </c>
      <c r="D68" s="252">
        <f t="shared" si="23"/>
        <v>0</v>
      </c>
      <c r="E68" s="252">
        <f t="shared" ref="E68:E72" si="26">X68+T68+P68+L68+H68</f>
        <v>0</v>
      </c>
      <c r="F68" s="252">
        <f t="shared" ref="F68:F72" si="27">X68+T68+P68+L68+H68</f>
        <v>0</v>
      </c>
      <c r="G68" s="252"/>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f t="shared" si="2"/>
        <v>0</v>
      </c>
      <c r="AC68" s="252">
        <f t="shared" si="3"/>
        <v>0</v>
      </c>
    </row>
    <row r="69" spans="1:29" x14ac:dyDescent="0.25">
      <c r="A69" s="84" t="s">
        <v>208</v>
      </c>
      <c r="B69" s="85" t="s">
        <v>210</v>
      </c>
      <c r="C69" s="251">
        <f t="shared" si="22"/>
        <v>0</v>
      </c>
      <c r="D69" s="252">
        <f t="shared" si="23"/>
        <v>0</v>
      </c>
      <c r="E69" s="252">
        <f t="shared" si="26"/>
        <v>0</v>
      </c>
      <c r="F69" s="252">
        <f t="shared" si="27"/>
        <v>0</v>
      </c>
      <c r="G69" s="252"/>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f t="shared" si="2"/>
        <v>0</v>
      </c>
      <c r="AC69" s="252">
        <f t="shared" si="3"/>
        <v>0</v>
      </c>
    </row>
    <row r="70" spans="1:29" x14ac:dyDescent="0.25">
      <c r="A70" s="84" t="s">
        <v>209</v>
      </c>
      <c r="B70" s="85" t="s">
        <v>548</v>
      </c>
      <c r="C70" s="251">
        <f t="shared" si="22"/>
        <v>0</v>
      </c>
      <c r="D70" s="252">
        <f t="shared" si="23"/>
        <v>0</v>
      </c>
      <c r="E70" s="252">
        <f t="shared" si="26"/>
        <v>0</v>
      </c>
      <c r="F70" s="252">
        <f t="shared" si="27"/>
        <v>0</v>
      </c>
      <c r="G70" s="252"/>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f t="shared" si="2"/>
        <v>0</v>
      </c>
      <c r="AC70" s="252">
        <f t="shared" si="3"/>
        <v>0</v>
      </c>
    </row>
    <row r="71" spans="1:29" x14ac:dyDescent="0.25">
      <c r="A71" s="84" t="s">
        <v>557</v>
      </c>
      <c r="B71" s="85" t="s">
        <v>549</v>
      </c>
      <c r="C71" s="251">
        <f t="shared" si="22"/>
        <v>0</v>
      </c>
      <c r="D71" s="252">
        <f t="shared" si="23"/>
        <v>0</v>
      </c>
      <c r="E71" s="252">
        <f t="shared" si="26"/>
        <v>0</v>
      </c>
      <c r="F71" s="252">
        <f t="shared" si="27"/>
        <v>0</v>
      </c>
      <c r="G71" s="252"/>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f t="shared" si="2"/>
        <v>0</v>
      </c>
      <c r="AC71" s="252">
        <f t="shared" si="3"/>
        <v>0</v>
      </c>
    </row>
    <row r="72" spans="1:29" x14ac:dyDescent="0.25">
      <c r="A72" s="84" t="s">
        <v>558</v>
      </c>
      <c r="B72" s="83" t="s">
        <v>550</v>
      </c>
      <c r="C72" s="251">
        <f t="shared" si="22"/>
        <v>0</v>
      </c>
      <c r="D72" s="252">
        <f t="shared" si="23"/>
        <v>0</v>
      </c>
      <c r="E72" s="252">
        <f t="shared" si="26"/>
        <v>0</v>
      </c>
      <c r="F72" s="252">
        <f t="shared" si="27"/>
        <v>0</v>
      </c>
      <c r="G72" s="252"/>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f t="shared" si="2"/>
        <v>0</v>
      </c>
      <c r="AC72" s="252">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89"/>
      <c r="C74" s="389"/>
      <c r="D74" s="389"/>
      <c r="E74" s="389"/>
      <c r="F74" s="389"/>
      <c r="G74" s="389"/>
      <c r="H74" s="389"/>
      <c r="I74" s="389"/>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0"/>
      <c r="C76" s="390"/>
      <c r="D76" s="390"/>
      <c r="E76" s="390"/>
      <c r="F76" s="390"/>
      <c r="G76" s="390"/>
      <c r="H76" s="390"/>
      <c r="I76" s="390"/>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89"/>
      <c r="C78" s="389"/>
      <c r="D78" s="389"/>
      <c r="E78" s="389"/>
      <c r="F78" s="389"/>
      <c r="G78" s="389"/>
      <c r="H78" s="389"/>
      <c r="I78" s="389"/>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89"/>
      <c r="C80" s="389"/>
      <c r="D80" s="389"/>
      <c r="E80" s="389"/>
      <c r="F80" s="389"/>
      <c r="G80" s="389"/>
      <c r="H80" s="389"/>
      <c r="I80" s="389"/>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0"/>
      <c r="C81" s="390"/>
      <c r="D81" s="390"/>
      <c r="E81" s="390"/>
      <c r="F81" s="390"/>
      <c r="G81" s="390"/>
      <c r="H81" s="390"/>
      <c r="I81" s="390"/>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89"/>
      <c r="C82" s="389"/>
      <c r="D82" s="389"/>
      <c r="E82" s="389"/>
      <c r="F82" s="389"/>
      <c r="G82" s="389"/>
      <c r="H82" s="389"/>
      <c r="I82" s="389"/>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7"/>
      <c r="C83" s="387"/>
      <c r="D83" s="387"/>
      <c r="E83" s="387"/>
      <c r="F83" s="387"/>
      <c r="G83" s="387"/>
      <c r="H83" s="387"/>
      <c r="I83" s="387"/>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8"/>
      <c r="C85" s="388"/>
      <c r="D85" s="388"/>
      <c r="E85" s="388"/>
      <c r="F85" s="388"/>
      <c r="G85" s="388"/>
      <c r="H85" s="388"/>
      <c r="I85" s="388"/>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O_Kgn_1.1.1.3.118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3" t="str">
        <f>'1. паспорт местоположение'!A15:C15</f>
        <v>ВЛ-10кВ г.Далматово, фидер "Насосная" с оп.№3 до оп.№46 (Инв.№205004559)( ШС-23-0891)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5" customFormat="1" ht="58.5" customHeight="1" x14ac:dyDescent="0.25">
      <c r="A22" s="405" t="s">
        <v>52</v>
      </c>
      <c r="B22" s="416" t="s">
        <v>24</v>
      </c>
      <c r="C22" s="405" t="s">
        <v>51</v>
      </c>
      <c r="D22" s="405" t="s">
        <v>50</v>
      </c>
      <c r="E22" s="419" t="s">
        <v>491</v>
      </c>
      <c r="F22" s="420"/>
      <c r="G22" s="420"/>
      <c r="H22" s="420"/>
      <c r="I22" s="420"/>
      <c r="J22" s="420"/>
      <c r="K22" s="420"/>
      <c r="L22" s="421"/>
      <c r="M22" s="405" t="s">
        <v>49</v>
      </c>
      <c r="N22" s="405" t="s">
        <v>48</v>
      </c>
      <c r="O22" s="405" t="s">
        <v>47</v>
      </c>
      <c r="P22" s="400" t="s">
        <v>241</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5" customFormat="1" ht="64.5" customHeight="1" x14ac:dyDescent="0.25">
      <c r="A23" s="415"/>
      <c r="B23" s="417"/>
      <c r="C23" s="415"/>
      <c r="D23" s="415"/>
      <c r="E23" s="410" t="s">
        <v>23</v>
      </c>
      <c r="F23" s="401" t="s">
        <v>131</v>
      </c>
      <c r="G23" s="401" t="s">
        <v>130</v>
      </c>
      <c r="H23" s="401" t="s">
        <v>129</v>
      </c>
      <c r="I23" s="403" t="s">
        <v>427</v>
      </c>
      <c r="J23" s="403" t="s">
        <v>428</v>
      </c>
      <c r="K23" s="403" t="s">
        <v>429</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5"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4" t="s">
        <v>13</v>
      </c>
      <c r="AG24" s="184" t="s">
        <v>12</v>
      </c>
      <c r="AH24" s="185" t="s">
        <v>2</v>
      </c>
      <c r="AI24" s="185" t="s">
        <v>11</v>
      </c>
      <c r="AJ24" s="406"/>
      <c r="AK24" s="406"/>
      <c r="AL24" s="406"/>
      <c r="AM24" s="406"/>
      <c r="AN24" s="406"/>
      <c r="AO24" s="406"/>
      <c r="AP24" s="406"/>
      <c r="AQ24" s="424"/>
      <c r="AR24" s="400"/>
      <c r="AS24" s="400"/>
      <c r="AT24" s="400"/>
      <c r="AU24" s="400"/>
      <c r="AV24" s="409"/>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 zoomScale="60" zoomScaleNormal="90" workbookViewId="0">
      <selection activeCell="B45" sqref="B45"/>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30" t="str">
        <f>'1. паспорт местоположение'!A5:C5</f>
        <v>Год раскрытия информации: 2024 год</v>
      </c>
      <c r="B5" s="430"/>
      <c r="C5" s="95"/>
      <c r="D5" s="95"/>
      <c r="E5" s="95"/>
      <c r="F5" s="95"/>
      <c r="G5" s="95"/>
      <c r="H5" s="95"/>
    </row>
    <row r="6" spans="1:8" ht="18.75" x14ac:dyDescent="0.3">
      <c r="A6" s="189"/>
      <c r="B6" s="189"/>
      <c r="C6" s="189"/>
      <c r="D6" s="189"/>
      <c r="E6" s="189"/>
      <c r="F6" s="189"/>
      <c r="G6" s="189"/>
      <c r="H6" s="189"/>
    </row>
    <row r="7" spans="1:8" ht="18.75" x14ac:dyDescent="0.25">
      <c r="A7" s="264" t="s">
        <v>9</v>
      </c>
      <c r="B7" s="264"/>
      <c r="C7" s="188"/>
      <c r="D7" s="188"/>
      <c r="E7" s="188"/>
      <c r="F7" s="188"/>
      <c r="G7" s="188"/>
      <c r="H7" s="188"/>
    </row>
    <row r="8" spans="1:8" ht="18.75" x14ac:dyDescent="0.25">
      <c r="A8" s="188"/>
      <c r="B8" s="188"/>
      <c r="C8" s="188"/>
      <c r="D8" s="188"/>
      <c r="E8" s="188"/>
      <c r="F8" s="188"/>
      <c r="G8" s="188"/>
      <c r="H8" s="188"/>
    </row>
    <row r="9" spans="1:8" ht="18.75" x14ac:dyDescent="0.25">
      <c r="A9" s="263" t="str">
        <f>'1. паспорт местоположение'!A9:C9</f>
        <v>Акционерное общество "Сибирско-Уральская энергетическая компания"</v>
      </c>
      <c r="B9" s="263"/>
      <c r="C9" s="186"/>
      <c r="D9" s="186"/>
      <c r="E9" s="186"/>
      <c r="F9" s="186"/>
      <c r="G9" s="186"/>
      <c r="H9" s="186"/>
    </row>
    <row r="10" spans="1:8" x14ac:dyDescent="0.25">
      <c r="A10" s="261" t="s">
        <v>8</v>
      </c>
      <c r="B10" s="261"/>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3" t="str">
        <f>'1. паспорт местоположение'!A12:C12</f>
        <v>O_Kgn_1.1.1.3.118</v>
      </c>
      <c r="B12" s="263"/>
      <c r="C12" s="186"/>
      <c r="D12" s="186"/>
      <c r="E12" s="186"/>
      <c r="F12" s="186"/>
      <c r="G12" s="186"/>
      <c r="H12" s="186"/>
    </row>
    <row r="13" spans="1:8" x14ac:dyDescent="0.25">
      <c r="A13" s="261" t="s">
        <v>7</v>
      </c>
      <c r="B13" s="261"/>
      <c r="C13" s="187"/>
      <c r="D13" s="187"/>
      <c r="E13" s="187"/>
      <c r="F13" s="187"/>
      <c r="G13" s="187"/>
      <c r="H13" s="187"/>
    </row>
    <row r="14" spans="1:8" ht="18.75" x14ac:dyDescent="0.25">
      <c r="A14" s="10"/>
      <c r="B14" s="10"/>
      <c r="C14" s="10"/>
      <c r="D14" s="10"/>
      <c r="E14" s="10"/>
      <c r="F14" s="10"/>
      <c r="G14" s="10"/>
      <c r="H14" s="10"/>
    </row>
    <row r="15" spans="1:8" ht="18.75" x14ac:dyDescent="0.25">
      <c r="A15" s="263" t="str">
        <f>'1. паспорт местоположение'!A15:C15</f>
        <v>ВЛ-10кВ г.Далматово, фидер "Насосная" с оп.№3 до оп.№46 (Инв.№205004559)( ШС-23-0891)</v>
      </c>
      <c r="B15" s="263"/>
      <c r="C15" s="186"/>
      <c r="D15" s="186"/>
      <c r="E15" s="186"/>
      <c r="F15" s="186"/>
      <c r="G15" s="186"/>
      <c r="H15" s="186"/>
    </row>
    <row r="16" spans="1:8" x14ac:dyDescent="0.25">
      <c r="A16" s="261" t="s">
        <v>6</v>
      </c>
      <c r="B16" s="261"/>
      <c r="C16" s="187"/>
      <c r="D16" s="187"/>
      <c r="E16" s="187"/>
      <c r="F16" s="187"/>
      <c r="G16" s="187"/>
      <c r="H16" s="187"/>
    </row>
    <row r="17" spans="1:2" x14ac:dyDescent="0.25">
      <c r="B17" s="157"/>
    </row>
    <row r="18" spans="1:2" ht="33.75" customHeight="1" x14ac:dyDescent="0.25">
      <c r="A18" s="428" t="s">
        <v>481</v>
      </c>
      <c r="B18" s="429"/>
    </row>
    <row r="19" spans="1:2" x14ac:dyDescent="0.25">
      <c r="B19" s="47"/>
    </row>
    <row r="20" spans="1:2" ht="16.5" thickBot="1" x14ac:dyDescent="0.3">
      <c r="B20" s="158"/>
    </row>
    <row r="21" spans="1:2" ht="67.150000000000006" customHeight="1" thickBot="1" x14ac:dyDescent="0.3">
      <c r="A21" s="226" t="s">
        <v>375</v>
      </c>
      <c r="B21" s="227" t="str">
        <f>A15</f>
        <v>ВЛ-10кВ г.Далматово, фидер "Насосная" с оп.№3 до оп.№46 (Инв.№205004559)( ШС-23-0891)</v>
      </c>
    </row>
    <row r="22" spans="1:2" ht="16.5" thickBot="1" x14ac:dyDescent="0.3">
      <c r="A22" s="159" t="s">
        <v>376</v>
      </c>
      <c r="B22" s="228" t="str">
        <f>'1. паспорт местоположение'!$C$26&amp;", "&amp;'1. паспорт местоположение'!$C$27</f>
        <v>Курганская обл., Далматовский район</v>
      </c>
    </row>
    <row r="23" spans="1:2" ht="16.5" thickBot="1" x14ac:dyDescent="0.3">
      <c r="A23" s="159"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9"/>
    </row>
    <row r="25" spans="1:2" ht="16.5" thickBot="1" x14ac:dyDescent="0.3">
      <c r="A25" s="160" t="s">
        <v>378</v>
      </c>
      <c r="B25" s="228">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1.6799999999999999E-3</v>
      </c>
    </row>
    <row r="54" spans="1:2" ht="16.5" thickBot="1" x14ac:dyDescent="0.3">
      <c r="A54" s="160" t="s">
        <v>398</v>
      </c>
      <c r="B54" s="172"/>
    </row>
    <row r="55" spans="1:2" ht="16.5" thickBot="1" x14ac:dyDescent="0.3">
      <c r="A55" s="161" t="s">
        <v>399</v>
      </c>
      <c r="B55" s="162">
        <v>1.4E-3</v>
      </c>
    </row>
    <row r="56" spans="1:2" x14ac:dyDescent="0.25">
      <c r="A56" s="163" t="s">
        <v>400</v>
      </c>
      <c r="B56" s="425"/>
    </row>
    <row r="57" spans="1:2" x14ac:dyDescent="0.25">
      <c r="A57" s="167" t="s">
        <v>401</v>
      </c>
      <c r="B57" s="426"/>
    </row>
    <row r="58" spans="1:2" x14ac:dyDescent="0.25">
      <c r="A58" s="167" t="s">
        <v>402</v>
      </c>
      <c r="B58" s="426"/>
    </row>
    <row r="59" spans="1:2" x14ac:dyDescent="0.25">
      <c r="A59" s="167" t="s">
        <v>403</v>
      </c>
      <c r="B59" s="426"/>
    </row>
    <row r="60" spans="1:2" x14ac:dyDescent="0.25">
      <c r="A60" s="167" t="s">
        <v>404</v>
      </c>
      <c r="B60" s="426"/>
    </row>
    <row r="61" spans="1:2" ht="16.5" thickBot="1" x14ac:dyDescent="0.3">
      <c r="A61" s="168" t="s">
        <v>405</v>
      </c>
      <c r="B61" s="427"/>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5" t="s">
        <v>418</v>
      </c>
    </row>
    <row r="74" spans="1:2" x14ac:dyDescent="0.25">
      <c r="A74" s="167" t="s">
        <v>419</v>
      </c>
      <c r="B74" s="426"/>
    </row>
    <row r="75" spans="1:2" x14ac:dyDescent="0.25">
      <c r="A75" s="167" t="s">
        <v>420</v>
      </c>
      <c r="B75" s="426"/>
    </row>
    <row r="76" spans="1:2" x14ac:dyDescent="0.25">
      <c r="A76" s="167" t="s">
        <v>421</v>
      </c>
      <c r="B76" s="426"/>
    </row>
    <row r="77" spans="1:2" x14ac:dyDescent="0.25">
      <c r="A77" s="167" t="s">
        <v>422</v>
      </c>
      <c r="B77" s="426"/>
    </row>
    <row r="78" spans="1:2" ht="16.5" thickBot="1" x14ac:dyDescent="0.3">
      <c r="A78" s="177" t="s">
        <v>423</v>
      </c>
      <c r="B78" s="427"/>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2024-08-09T10:37:29Z</dcterms:modified>
</cp:coreProperties>
</file>