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8D53DA6A-1404-4971-B1ED-8E0F72D413FF}"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E24" i="15"/>
  <c r="I33" i="16"/>
  <c r="J33" i="16" s="1"/>
  <c r="I34" i="16"/>
  <c r="J34" i="16" s="1"/>
  <c r="I35" i="16"/>
  <c r="J35" i="16" s="1"/>
  <c r="I36" i="16"/>
  <c r="J36" i="16" s="1"/>
  <c r="I32" i="16"/>
  <c r="J32" i="16" s="1"/>
  <c r="J22" i="12" l="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P63" i="15"/>
  <c r="R63" i="15"/>
  <c r="T63" i="15"/>
  <c r="AB63" i="15" s="1"/>
  <c r="V63" i="15"/>
  <c r="X63" i="15"/>
  <c r="Z63" i="15"/>
  <c r="C52" i="15"/>
  <c r="D52" i="15"/>
  <c r="AB52" i="15"/>
  <c r="AC52" i="15"/>
  <c r="C53" i="15"/>
  <c r="D53" i="15"/>
  <c r="AB53" i="15"/>
  <c r="AC53" i="15"/>
  <c r="AC63"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<sst xmlns="http://schemas.openxmlformats.org/spreadsheetml/2006/main" count="915" uniqueCount="578">
  <si>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</si>
  <si>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</si>
  <si>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</si>
  <si>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</si>
  <si>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</si>
  <si>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</si>
  <si>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</si>
  <si>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</si>
  <si>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</si>
  <si>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</si>
  <si>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</si>
  <si>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</si>
  <si>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</si>
  <si>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</si>
  <si>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</si>
  <si>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</si>
  <si>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</si>
  <si>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</si>
  <si>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</si>
  <si>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</si>
  <si>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</si>
  <si>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</si>
  <si>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</si>
  <si>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</si>
  <si>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</si>
  <si>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</si>
  <si>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</si>
  <si>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</si>
  <si>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</si>
  <si>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</si>
  <si>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</si>
  <si>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</si>
  <si>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</si>
  <si>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</si>
  <si>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</si>
  <si>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</si>
  <si>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</si>
  <si>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</si>
  <si>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</si>
  <si>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</si>
  <si>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</si>
  <si>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</si>
  <si>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</si>
  <si>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</si>
  <si>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</si>
  <si>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</si>
  <si>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</si>
  <si>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</si>
  <si>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</si>
  <si>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</si>
  <si>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</si>
  <si>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</si>
  <si>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</si>
  <si>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</si>
  <si>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</si>
  <si>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</si>
  <si>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</si>
  <si>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</si>
  <si>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</si>
  <si>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</si>
  <si>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</si>
  <si>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</si>
  <si>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</si>
  <si>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</si>
  <si>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</si>
  <si>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</si>
  <si>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</si>
  <si>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</si>
  <si>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</si>
  <si>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</si>
  <si>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</si>
  <si>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</si>
  <si>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</si>
  <si>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</si>
  <si>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</si>
  <si>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</si>
  <si>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</si>
  <si>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</si>
  <si>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</si>
  <si>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</si>
  <si>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</si>
  <si>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</si>
  <si>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</si>
  <si>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</si>
  <si>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</si>
  <si>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</si>
  <si>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</si>
  <si>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</si>
  <si>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</si>
  <si>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</si>
  <si>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</si>
  <si>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</si>
  <si>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</si>
  <si>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</si>
  <si>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</si>
  <si>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</si>
  <si>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</si>
  <si>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</si>
  <si>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</si>
  <si>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</si>
  <si>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</si>
  <si>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</si>
  <si>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</si>
  <si>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</si>
  <si>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</si>
  <si>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</si>
  <si>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</si>
  <si>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</si>
  <si>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</si>
  <si>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</si>
  <si>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</si>
  <si>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</si>
  <si>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</si>
  <si>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</si>
  <si>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</si>
  <si>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</si>
  <si>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</si>
  <si>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</si>
  <si>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</si>
  <si>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</si>
  <si>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</si>
  <si>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</si>
  <si>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</si>
  <si>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</si>
  <si>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</si>
  <si>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</si>
  <si>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</si>
  <si>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</si>
  <si>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</si>
  <si>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</si>
  <si>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</si>
  <si>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</si>
  <si>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</si>
  <si>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</si>
  <si>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</si>
  <si>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</si>
  <si>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</si>
  <si>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</si>
  <si>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</si>
  <si>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</si>
  <si>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</si>
  <si>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</si>
  <si>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</si>
  <si>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</si>
  <si>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</si>
  <si>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</si>
  <si>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</si>
  <si>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</si>
  <si>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</si>
  <si>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</si>
  <si>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</si>
  <si>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</si>
  <si>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</si>
  <si>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</si>
  <si>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</si>
  <si>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</si>
  <si>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</si>
  <si>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</si>
  <si>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</si>
  <si>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</si>
  <si>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</si>
  <si>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</si>
  <si>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</si>
  <si>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</si>
  <si>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</si>
  <si>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</si>
  <si>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</si>
  <si>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</si>
  <si>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</si>
  <si>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</si>
  <si>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</si>
  <si>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</si>
  <si>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</si>
  <si>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</si>
  <si>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</si>
  <si>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</si>
  <si>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</si>
  <si>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</si>
  <si>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</si>
  <si>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</si>
  <si>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</si>
  <si>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</si>
  <si>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</si>
  <si>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</si>
  <si>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</si>
  <si>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</si>
  <si>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</si>
  <si>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</si>
  <si>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</si>
  <si>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</si>
  <si>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</si>
  <si>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</si>
  <si>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</si>
  <si>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</si>
  <si>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</si>
  <si>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</si>
  <si>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</si>
  <si>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</si>
  <si>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</si>
  <si>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</si>
  <si>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</si>
  <si>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</si>
  <si>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</si>
  <si>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</si>
  <si>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</si>
  <si>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</si>
  <si>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</si>
  <si>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</si>
  <si>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</si>
  <si>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</si>
  <si>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</si>
  <si>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</si>
  <si>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</si>
  <si>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</si>
  <si>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</si>
  <si>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</si>
  <si>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</si>
  <si>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</si>
  <si>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</si>
  <si>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</si>
  <si>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</si>
  <si>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</si>
  <si>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</si>
  <si>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</si>
  <si>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</si>
  <si>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</si>
  <si>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</si>
  <si>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</si>
  <si>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</si>
  <si>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</si>
  <si>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</si>
  <si>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</si>
  <si>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</si>
  <si>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</si>
  <si>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</si>
  <si>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</si>
  <si>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</si>
  <si>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</si>
  <si>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</si>
  <si>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</si>
  <si>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</si>
  <si>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</si>
  <si>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</si>
  <si>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</si>
  <si>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</si>
  <si>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</si>
  <si>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</si>
  <si>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</si>
  <si>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</si>
  <si>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</si>
  <si>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</si>
  <si>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</si>
  <si>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</si>
  <si>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</si>
  <si>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</si>
  <si>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</si>
  <si>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</si>
  <si>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</si>
  <si>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</si>
  <si>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</si>
  <si>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</si>
  <si>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</si>
  <si>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</si>
  <si>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</si>
  <si>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</si>
  <si>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</si>
  <si>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</si>
  <si>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</si>
  <si>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</si>
  <si>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</si>
  <si>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</si>
  <si>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</si>
  <si>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</si>
  <si>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</si>
  <si>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</si>
  <si>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</si>
  <si>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</si>
  <si>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</si>
  <si>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</si>
  <si>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</si>
  <si>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</si>
  <si>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</si>
  <si>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</si>
  <si>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</si>
  <si>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</si>
  <si>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</si>
  <si>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</si>
  <si>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</si>
  <si>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</si>
  <si>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</si>
  <si>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</si>
  <si>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</si>
  <si>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</si>
  <si>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</si>
  <si>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</si>
  <si>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</si>
  <si>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</si>
  <si>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</si>
  <si>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</si>
  <si>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</si>
  <si>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</si>
  <si>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</si>
  <si>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</si>
  <si>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</si>
  <si>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</si>
  <si>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</si>
  <si>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</si>
  <si>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</si>
  <si>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</si>
  <si>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</si>
  <si>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</si>
  <si>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</si>
  <si>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</si>
  <si>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</si>
  <si>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</si>
  <si>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</si>
  <si>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</si>
  <si>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</si>
  <si>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</si>
  <si>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</si>
  <si>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</si>
  <si>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</si>
  <si>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</si>
  <si>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</si>
  <si>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</si>
  <si>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</si>
  <si>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</si>
  <si>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</si>
  <si>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</si>
  <si>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</si>
  <si>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</si>
  <si>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</si>
  <si>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</si>
  <si>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</si>
  <si>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</si>
  <si>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</si>
  <si>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</si>
  <si>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</si>
  <si>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</si>
  <si>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</si>
  <si>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</si>
  <si>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</si>
  <si>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</si>
  <si>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</si>
  <si>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</si>
  <si>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</si>
  <si>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</si>
  <si>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</si>
  <si>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</si>
  <si>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</si>
  <si>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</si>
  <si>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</si>
  <si>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</si>
  <si>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</si>
  <si>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</si>
  <si>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</si>
  <si>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</si>
  <si>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</si>
  <si>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</si>
  <si>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</si>
  <si>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</si>
  <si>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</si>
  <si>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</si>
  <si>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</si>
  <si>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</si>
  <si>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</si>
  <si>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</si>
  <si>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</si>
  <si>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</si>
  <si>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</si>
  <si>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</si>
  <si>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</si>
  <si>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</si>
  <si>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</si>
  <si>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</si>
  <si>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</si>
  <si>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</si>
  <si>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</si>
  <si>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</si>
  <si>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</si>
  <si>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</si>
  <si>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</si>
  <si>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</si>
  <si>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</si>
  <si>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</si>
  <si>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</si>
  <si>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</si>
  <si>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</si>
  <si>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</si>
  <si>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</si>
  <si>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</si>
  <si>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</si>
  <si>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</si>
  <si>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</si>
  <si>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</si>
  <si>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</si>
  <si>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</si>
  <si>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</si>
  <si>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</si>
  <si>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</si>
  <si>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</si>
  <si>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</si>
  <si>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</si>
  <si>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</si>
  <si>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</si>
  <si>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</si>
  <si>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</si>
  <si>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</si>
  <si>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</si>
  <si>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</si>
  <si>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</si>
  <si>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</si>
  <si>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</si>
  <si>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</si>
  <si>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</si>
  <si>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</si>
  <si>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</si>
  <si>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</si>
  <si>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</si>
  <si>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</si>
  <si>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</si>
  <si>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</si>
  <si>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</si>
  <si>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</si>
  <si>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</si>
  <si>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</si>
  <si>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</si>
  <si>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</si>
  <si>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</si>
  <si>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</si>
  <si>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</si>
  <si>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</si>
  <si>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</si>
  <si>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</si>
  <si>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</si>
  <si>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</si>
  <si>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</si>
  <si>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</si>
  <si>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</si>
  <si>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</si>
  <si>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</si>
  <si>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</si>
  <si>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</si>
  <si>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</si>
  <si>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</si>
  <si>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</si>
  <si>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</si>
  <si>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</si>
  <si>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</si>
  <si>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</si>
  <si>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</si>
  <si>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</si>
  <si>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</si>
  <si>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</si>
  <si>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</si>
  <si>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</si>
  <si>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</si>
  <si>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</si>
  <si>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</si>
  <si>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</si>
  <si>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</si>
  <si>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</si>
  <si>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</si>
  <si>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</si>
  <si>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</si>
  <si>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</si>
  <si>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</si>
  <si>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</si>
  <si>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</si>
  <si>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</si>
  <si>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</si>
  <si>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</si>
  <si>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</si>
  <si>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</si>
  <si>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</si>
  <si>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</si>
  <si>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</si>
  <si>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</si>
  <si>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</si>
  <si>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</si>
  <si>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</si>
  <si>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</si>
  <si>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</si>
  <si>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</si>
  <si>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</si>
  <si>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</si>
  <si>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</si>
  <si>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</si>
  <si>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</si>
  <si>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</si>
  <si>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</si>
  <si>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</si>
  <si>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</si>
  <si>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</si>
  <si>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</si>
  <si>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</si>
  <si>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</si>
  <si>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</si>
  <si>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</si>
  <si>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</si>
  <si>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</si>
  <si>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</si>
  <si>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</si>
  <si>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</si>
  <si>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</si>
  <si>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</si>
  <si>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</si>
  <si>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</si>
  <si>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</si>
  <si>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</si>
  <si>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</si>
  <si>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</si>
  <si>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</si>
  <si>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</si>
  <si>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</si>
  <si>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</si>
  <si>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</si>
  <si>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</si>
  <si>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</si>
  <si>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</si>
  <si>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</si>
  <si>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</si>
  <si>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</si>
  <si>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</si>
  <si>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</si>
  <si>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</si>
  <si>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</si>
  <si>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</si>
  <si>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</si>
  <si>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</si>
  <si>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</si>
  <si>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</si>
  <si>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</si>
  <si>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</si>
  <si>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</si>
  <si>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</si>
  <si>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</si>
  <si>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</si>
  <si>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</si>
  <si>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</si>
  <si>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</si>
  <si>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</si>
  <si>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</si>
  <si>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</si>
  <si>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</si>
  <si>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</si>
  <si>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</si>
  <si>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</si>
  <si>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</si>
  <si>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</si>
  <si>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</si>
  <si>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</si>
  <si>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</si>
  <si>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</si>
  <si>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</si>
  <si>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</si>
  <si>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</si>
  <si>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</si>
  <si>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</si>
  <si>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</si>
  <si>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ШЭС</t>
  </si>
  <si>
    <t>г. Шадринск</t>
  </si>
  <si>
    <t>П</t>
  </si>
  <si>
    <t>вторая</t>
  </si>
  <si>
    <t>2КТП-10/0,4 кВ - 2402 г. Шадринск,  ул. Неглинная(ШС-21-0805)</t>
  </si>
  <si>
    <t>ШС-21-0805</t>
  </si>
  <si>
    <t>45:26:040304:1148, по адресу: Курганская область, г. Шадринск, 
ул. Василия Черемисина, дом 3</t>
  </si>
  <si>
    <t>КЛ-0,4 кВ к ВРУ-0,4 кВ</t>
  </si>
  <si>
    <t xml:space="preserve"> две точки присоединения в РУ-0,4 кВ проектируемой 
2КТПН-10/0,4 кВ</t>
  </si>
  <si>
    <t>Реконструкция БКТП-2401 с установкой ВН-10 кВ в РУ-10 кВ</t>
  </si>
  <si>
    <t>ТП-2402</t>
  </si>
  <si>
    <t>Присоединение новых потребителей по договору ШС-21-0805</t>
  </si>
  <si>
    <t xml:space="preserve">Факт
</t>
  </si>
  <si>
    <t>1.1.1.3.112</t>
  </si>
  <si>
    <t>O_Kgn_1.1.1.3.112</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</si>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</sst>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55" zoomScaleSheetLayoutView="55" workbookViewId="0">
      <selection activeCell="E4" sqref="E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573</v>
      </c>
      <c r="F2" s="15"/>
      <c r="G2" s="15"/>
    </row>
    <row r="3" spans="1:22" s="11" customFormat="1" ht="18.75" x14ac:dyDescent="0.3">
      <c r="A3" s="16"/>
      <c r="C3" s="14" t="s">
        <v>68</v>
      </c>
      <c r="E3" s="233" t="s">
        <v>574</v>
      </c>
      <c r="F3" s="15"/>
      <c r="G3" s="15"/>
    </row>
    <row r="4" spans="1:22" s="11" customFormat="1" ht="18.75" x14ac:dyDescent="0.3">
      <c r="A4" s="16"/>
      <c r="F4" s="15"/>
      <c r="G4" s="15"/>
      <c r="H4" s="14"/>
    </row>
    <row r="5" spans="1:22" s="11" customFormat="1" ht="15.75" x14ac:dyDescent="0.25">
      <c r="A5" s="258" t="s">
        <v>559</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O_Kgn_1.1.1.3.112</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564</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1.1.1.3.112</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6.9090888000000003E-2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5.7575739999999993E-2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O_Kgn_1.1.1.3.112</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2КТП-10/0,4 кВ - 2402 г. Шадринск,  ул. Неглинная(ШС-21-0805)</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374</v>
      </c>
      <c r="D19" s="267" t="s">
        <v>373</v>
      </c>
      <c r="E19" s="267" t="s">
        <v>99</v>
      </c>
      <c r="F19" s="267" t="s">
        <v>98</v>
      </c>
      <c r="G19" s="267" t="s">
        <v>369</v>
      </c>
      <c r="H19" s="267" t="s">
        <v>97</v>
      </c>
      <c r="I19" s="267" t="s">
        <v>96</v>
      </c>
      <c r="J19" s="267" t="s">
        <v>95</v>
      </c>
      <c r="K19" s="267" t="s">
        <v>94</v>
      </c>
      <c r="L19" s="267" t="s">
        <v>93</v>
      </c>
      <c r="M19" s="267" t="s">
        <v>92</v>
      </c>
      <c r="N19" s="267" t="s">
        <v>91</v>
      </c>
      <c r="O19" s="267" t="s">
        <v>90</v>
      </c>
      <c r="P19" s="267" t="s">
        <v>89</v>
      </c>
      <c r="Q19" s="267" t="s">
        <v>372</v>
      </c>
      <c r="R19" s="267"/>
      <c r="S19" s="270" t="s">
        <v>542</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370</v>
      </c>
      <c r="R20" s="46" t="s">
        <v>371</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3" t="s">
        <v>565</v>
      </c>
      <c r="C22" s="50" t="s">
        <v>541</v>
      </c>
      <c r="D22" s="50" t="s">
        <v>540</v>
      </c>
      <c r="E22" s="253" t="s">
        <v>566</v>
      </c>
      <c r="F22" s="251" t="s">
        <v>567</v>
      </c>
      <c r="G22" s="252" t="s">
        <v>568</v>
      </c>
      <c r="H22" s="50">
        <v>0.58899999999999997</v>
      </c>
      <c r="I22" s="50">
        <v>0</v>
      </c>
      <c r="J22" s="50">
        <f>H22-I22</f>
        <v>0.58899999999999997</v>
      </c>
      <c r="K22" s="50">
        <v>0.4</v>
      </c>
      <c r="L22" s="50" t="s">
        <v>563</v>
      </c>
      <c r="M22" s="50" t="s">
        <v>541</v>
      </c>
      <c r="N22" s="50" t="s">
        <v>541</v>
      </c>
      <c r="O22" s="50" t="s">
        <v>541</v>
      </c>
      <c r="P22" s="50" t="s">
        <v>541</v>
      </c>
      <c r="Q22" s="41" t="s">
        <v>541</v>
      </c>
      <c r="R22" s="40" t="s">
        <v>569</v>
      </c>
      <c r="S22" s="189">
        <v>2.5176167899999999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P37" sqref="P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O_Kgn_1.1.1.3.112</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2КТП-10/0,4 кВ - 2402 г. Шадринск,  ул. Неглинная(ШС-21-0805)</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204</v>
      </c>
      <c r="C21" s="279"/>
      <c r="D21" s="282" t="s">
        <v>122</v>
      </c>
      <c r="E21" s="278" t="s">
        <v>490</v>
      </c>
      <c r="F21" s="279"/>
      <c r="G21" s="278" t="s">
        <v>255</v>
      </c>
      <c r="H21" s="279"/>
      <c r="I21" s="278" t="s">
        <v>121</v>
      </c>
      <c r="J21" s="279"/>
      <c r="K21" s="282" t="s">
        <v>120</v>
      </c>
      <c r="L21" s="278" t="s">
        <v>119</v>
      </c>
      <c r="M21" s="279"/>
      <c r="N21" s="278" t="s">
        <v>486</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4" t="s">
        <v>115</v>
      </c>
      <c r="R22" s="114" t="s">
        <v>460</v>
      </c>
      <c r="S22" s="114" t="s">
        <v>114</v>
      </c>
      <c r="T22" s="114" t="s">
        <v>113</v>
      </c>
    </row>
    <row r="23" spans="1:113" ht="51.75" customHeight="1" x14ac:dyDescent="0.25">
      <c r="A23" s="277"/>
      <c r="B23" s="197" t="s">
        <v>111</v>
      </c>
      <c r="C23" s="197" t="s">
        <v>112</v>
      </c>
      <c r="D23" s="283"/>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570</v>
      </c>
      <c r="C25" s="65" t="s">
        <v>570</v>
      </c>
      <c r="D25" s="65" t="s">
        <v>541</v>
      </c>
      <c r="E25" s="65" t="s">
        <v>541</v>
      </c>
      <c r="F25" s="65" t="s">
        <v>541</v>
      </c>
      <c r="G25" s="65" t="s">
        <v>541</v>
      </c>
      <c r="H25" s="65" t="s">
        <v>541</v>
      </c>
      <c r="I25" s="65" t="s">
        <v>541</v>
      </c>
      <c r="J25" s="65" t="s">
        <v>541</v>
      </c>
      <c r="K25" s="65" t="s">
        <v>541</v>
      </c>
      <c r="L25" s="65">
        <v>10</v>
      </c>
      <c r="M25" s="65">
        <v>10</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O_Kgn_1.1.1.3.112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2КТП-10/0,4 кВ - 2402 г. Шадринск,  ул. Неглинная(ШС-21-0805)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470</v>
      </c>
      <c r="C21" s="287"/>
      <c r="D21" s="286" t="s">
        <v>472</v>
      </c>
      <c r="E21" s="287"/>
      <c r="F21" s="271" t="s">
        <v>94</v>
      </c>
      <c r="G21" s="273"/>
      <c r="H21" s="273"/>
      <c r="I21" s="272"/>
      <c r="J21" s="290" t="s">
        <v>473</v>
      </c>
      <c r="K21" s="286" t="s">
        <v>474</v>
      </c>
      <c r="L21" s="287"/>
      <c r="M21" s="286" t="s">
        <v>475</v>
      </c>
      <c r="N21" s="287"/>
      <c r="O21" s="286" t="s">
        <v>462</v>
      </c>
      <c r="P21" s="287"/>
      <c r="Q21" s="286" t="s">
        <v>127</v>
      </c>
      <c r="R21" s="287"/>
      <c r="S21" s="290" t="s">
        <v>126</v>
      </c>
      <c r="T21" s="290" t="s">
        <v>476</v>
      </c>
      <c r="U21" s="290" t="s">
        <v>471</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4" t="s">
        <v>115</v>
      </c>
      <c r="Y22" s="114" t="s">
        <v>460</v>
      </c>
      <c r="Z22" s="114" t="s">
        <v>114</v>
      </c>
      <c r="AA22" s="114" t="s">
        <v>113</v>
      </c>
    </row>
    <row r="23" spans="1:27" ht="60" customHeight="1" x14ac:dyDescent="0.25">
      <c r="A23" s="291"/>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541</v>
      </c>
      <c r="C25" s="118" t="s">
        <v>541</v>
      </c>
      <c r="D25" s="118" t="s">
        <v>541</v>
      </c>
      <c r="E25" s="118" t="s">
        <v>541</v>
      </c>
      <c r="F25" s="118" t="s">
        <v>541</v>
      </c>
      <c r="G25" s="118" t="s">
        <v>541</v>
      </c>
      <c r="H25" s="118" t="s">
        <v>541</v>
      </c>
      <c r="I25" s="118" t="s">
        <v>541</v>
      </c>
      <c r="J25" s="118" t="s">
        <v>541</v>
      </c>
      <c r="K25" s="118" t="s">
        <v>541</v>
      </c>
      <c r="L25" s="118" t="s">
        <v>541</v>
      </c>
      <c r="M25" s="118" t="s">
        <v>541</v>
      </c>
      <c r="N25" s="118" t="s">
        <v>541</v>
      </c>
      <c r="O25" s="118" t="s">
        <v>541</v>
      </c>
      <c r="P25" s="118" t="s">
        <v>541</v>
      </c>
      <c r="Q25" s="118" t="s">
        <v>541</v>
      </c>
      <c r="R25" s="118" t="s">
        <v>541</v>
      </c>
      <c r="S25" s="118" t="s">
        <v>541</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O_Kgn_1.1.1.3.112</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2КТП-10/0,4 кВ - 2402 г. Шадринск,  ул. Неглинная(ШС-21-0805)</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293" t="str">
        <f>'1. паспорт местоположение'!A12:C12</f>
        <v>O_Kgn_1.1.1.3.112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2КТП-10/0,4 кВ - 2402 г. Шадринск,  ул. Неглинная(ШС-21-0805)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2"/>
      <c r="AB16" s="20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2"/>
      <c r="AB17" s="20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2"/>
      <c r="AB18" s="20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2"/>
      <c r="AB19" s="20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3"/>
      <c r="AB20" s="20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3"/>
      <c r="AB21" s="203"/>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4"/>
      <c r="AB22" s="204"/>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O_Kgn_1.1.1.3.112</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2КТП-10/0,4 кВ - 2402 г. Шадринск,  ул. Неглинная(ШС-21-0805)</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1" t="s">
        <v>464</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O_Kgn_1.1.1.3.112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2КТП-10/0,4 кВ - 2402 г. Шадринск,  ул. Неглинная(ШС-21-0805)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1" t="s">
        <v>341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3"/>
      <c r="AN24" s="123"/>
      <c r="AO24" s="151"/>
      <c r="AP24" s="151"/>
      <c r="AQ24" s="151"/>
      <c r="AR24" s="151"/>
      <c r="AS24" s="129"/>
    </row>
    <row r="25" spans="1:45" ht="12.75" customHeight="1" x14ac:dyDescent="0.25">
      <c r="A25" s="312" t="s">
        <v>340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4"/>
      <c r="AN25" s="315" t="s">
        <v>339</v>
      </c>
      <c r="AO25" s="315"/>
      <c r="AP25" s="315"/>
      <c r="AQ25" s="310"/>
      <c r="AR25" s="310"/>
      <c r="AS25" s="129"/>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4"/>
      <c r="AN26" s="305" t="s">
        <v>337</v>
      </c>
      <c r="AO26" s="306"/>
      <c r="AP26" s="307"/>
      <c r="AQ26" s="308"/>
      <c r="AR26" s="309"/>
      <c r="AS26" s="129"/>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4"/>
      <c r="AN27" s="305" t="s">
        <v>335</v>
      </c>
      <c r="AO27" s="306"/>
      <c r="AP27" s="307"/>
      <c r="AQ27" s="308"/>
      <c r="AR27" s="309"/>
      <c r="AS27" s="129"/>
    </row>
    <row r="28" spans="1:45" ht="27.75" customHeight="1" thickBot="1" x14ac:dyDescent="0.3">
      <c r="A28" s="325" t="s">
        <v>334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4"/>
      <c r="AN28" s="329" t="s">
        <v>333</v>
      </c>
      <c r="AO28" s="330"/>
      <c r="AP28" s="331"/>
      <c r="AQ28" s="308"/>
      <c r="AR28" s="309"/>
      <c r="AS28" s="129"/>
    </row>
    <row r="29" spans="1:45" ht="17.25" customHeight="1" x14ac:dyDescent="0.25">
      <c r="A29" s="316" t="s">
        <v>332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4"/>
      <c r="AN29" s="319"/>
      <c r="AO29" s="320"/>
      <c r="AP29" s="320"/>
      <c r="AQ29" s="308"/>
      <c r="AR29" s="321"/>
      <c r="AS29" s="129"/>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4"/>
      <c r="AS30" s="129"/>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4"/>
      <c r="AN31" s="124"/>
      <c r="AO31" s="150"/>
      <c r="AP31" s="150"/>
      <c r="AQ31" s="150"/>
      <c r="AR31" s="150"/>
      <c r="AS31" s="129"/>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4"/>
      <c r="AN32" s="124"/>
      <c r="AO32" s="124"/>
      <c r="AP32" s="124"/>
      <c r="AQ32" s="124"/>
      <c r="AR32" s="124"/>
      <c r="AS32" s="129"/>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4"/>
      <c r="AN33" s="124"/>
      <c r="AO33" s="124"/>
      <c r="AP33" s="124"/>
      <c r="AQ33" s="124"/>
      <c r="AR33" s="124"/>
      <c r="AS33" s="129"/>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4"/>
      <c r="AN34" s="124"/>
      <c r="AO34" s="124"/>
      <c r="AP34" s="124"/>
      <c r="AQ34" s="124"/>
      <c r="AR34" s="124"/>
      <c r="AS34" s="12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4"/>
      <c r="AN35" s="124"/>
      <c r="AO35" s="124"/>
      <c r="AP35" s="124"/>
      <c r="AQ35" s="124"/>
      <c r="AR35" s="124"/>
      <c r="AS35" s="129"/>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4"/>
      <c r="AN36" s="124"/>
      <c r="AO36" s="124"/>
      <c r="AP36" s="124"/>
      <c r="AQ36" s="124"/>
      <c r="AR36" s="124"/>
      <c r="AS36" s="12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4"/>
      <c r="AN37" s="124"/>
      <c r="AO37" s="124"/>
      <c r="AP37" s="124"/>
      <c r="AQ37" s="124"/>
      <c r="AR37" s="124"/>
      <c r="AS37" s="129"/>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4"/>
      <c r="AN38" s="124"/>
      <c r="AO38" s="124"/>
      <c r="AP38" s="124"/>
      <c r="AQ38" s="124"/>
      <c r="AR38" s="124"/>
      <c r="AS38" s="129"/>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4"/>
      <c r="AN39" s="124"/>
      <c r="AO39" s="124"/>
      <c r="AP39" s="124"/>
      <c r="AQ39" s="124"/>
      <c r="AR39" s="124"/>
      <c r="AS39" s="129"/>
    </row>
    <row r="40" spans="1:45" ht="17.25" customHeight="1" x14ac:dyDescent="0.25">
      <c r="A40" s="312" t="s">
        <v>325</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4"/>
      <c r="AN40" s="124"/>
      <c r="AO40" s="124"/>
      <c r="AP40" s="124"/>
      <c r="AQ40" s="124"/>
      <c r="AR40" s="124"/>
      <c r="AS40" s="129"/>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4"/>
      <c r="AN41" s="124"/>
      <c r="AO41" s="124"/>
      <c r="AP41" s="124"/>
      <c r="AQ41" s="124"/>
      <c r="AR41" s="124"/>
      <c r="AS41" s="129"/>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4"/>
      <c r="AN42" s="124"/>
      <c r="AO42" s="124"/>
      <c r="AP42" s="124"/>
      <c r="AQ42" s="124"/>
      <c r="AR42" s="124"/>
      <c r="AS42" s="129"/>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4"/>
      <c r="AN43" s="124"/>
      <c r="AO43" s="124"/>
      <c r="AP43" s="124"/>
      <c r="AQ43" s="124"/>
      <c r="AR43" s="124"/>
      <c r="AS43" s="129"/>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4"/>
      <c r="AN44" s="124"/>
      <c r="AO44" s="124"/>
      <c r="AP44" s="124"/>
      <c r="AQ44" s="124"/>
      <c r="AR44" s="124"/>
      <c r="AS44" s="129"/>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4"/>
      <c r="AN45" s="124"/>
      <c r="AO45" s="124"/>
      <c r="AP45" s="124"/>
      <c r="AQ45" s="124"/>
      <c r="AR45" s="124"/>
      <c r="AS45" s="129"/>
    </row>
    <row r="46" spans="1:45" ht="17.25" customHeight="1" thickBot="1" x14ac:dyDescent="0.3">
      <c r="A46" s="335" t="s">
        <v>319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4"/>
      <c r="AN46" s="124"/>
      <c r="AO46" s="124"/>
      <c r="AP46" s="124"/>
      <c r="AQ46" s="124"/>
      <c r="AR46" s="124"/>
      <c r="AS46" s="129"/>
    </row>
    <row r="47" spans="1:45" ht="24" customHeight="1" x14ac:dyDescent="0.25">
      <c r="A47" s="338" t="s">
        <v>318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299</v>
      </c>
      <c r="AN47" s="341"/>
      <c r="AO47" s="137" t="s">
        <v>298</v>
      </c>
      <c r="AP47" s="137" t="s">
        <v>297</v>
      </c>
      <c r="AQ47" s="129"/>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1"/>
      <c r="AP48" s="141"/>
      <c r="AQ48" s="129"/>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1"/>
      <c r="AP49" s="141"/>
      <c r="AQ49" s="129"/>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2" t="s">
        <v>314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299</v>
      </c>
      <c r="AN52" s="341"/>
      <c r="AO52" s="137" t="s">
        <v>298</v>
      </c>
      <c r="AP52" s="137" t="s">
        <v>297</v>
      </c>
      <c r="AQ52" s="129"/>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5"/>
      <c r="AP53" s="145"/>
      <c r="AQ53" s="129"/>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1"/>
      <c r="AP54" s="141"/>
      <c r="AQ54" s="129"/>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1"/>
      <c r="AP55" s="141"/>
      <c r="AQ55" s="129"/>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2" t="s">
        <v>309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299</v>
      </c>
      <c r="AN58" s="341"/>
      <c r="AO58" s="137" t="s">
        <v>298</v>
      </c>
      <c r="AP58" s="137" t="s">
        <v>297</v>
      </c>
      <c r="AQ58" s="129"/>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3"/>
      <c r="AP59" s="143"/>
      <c r="AQ59" s="135"/>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1"/>
      <c r="AP60" s="141"/>
      <c r="AQ60" s="129"/>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1"/>
      <c r="AP61" s="141"/>
      <c r="AQ61" s="129"/>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1"/>
      <c r="AP62" s="141"/>
      <c r="AQ62" s="12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1"/>
      <c r="AP63" s="141"/>
      <c r="AQ63" s="12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1"/>
      <c r="AP64" s="141"/>
      <c r="AQ64" s="129"/>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1"/>
      <c r="AP65" s="141"/>
      <c r="AQ65" s="129"/>
    </row>
    <row r="66" spans="1:43" ht="27.75" customHeight="1" x14ac:dyDescent="0.25">
      <c r="A66" s="349" t="s">
        <v>303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2"/>
      <c r="AP66" s="142"/>
      <c r="AQ66" s="135"/>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1"/>
      <c r="AP67" s="141"/>
      <c r="AQ67" s="129"/>
    </row>
    <row r="68" spans="1:43" ht="25.5" customHeight="1" x14ac:dyDescent="0.25">
      <c r="A68" s="349" t="s">
        <v>296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2"/>
      <c r="AP68" s="142"/>
      <c r="AQ68" s="135"/>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1"/>
      <c r="AP69" s="141"/>
      <c r="AQ69" s="129"/>
    </row>
    <row r="70" spans="1:43" ht="12.75" customHeight="1" x14ac:dyDescent="0.25">
      <c r="A70" s="353" t="s">
        <v>302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2"/>
      <c r="AP70" s="142"/>
      <c r="AQ70" s="135"/>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1"/>
      <c r="AP71" s="141"/>
      <c r="AQ71" s="129"/>
    </row>
    <row r="72" spans="1:43" ht="12.75" customHeight="1" thickBot="1" x14ac:dyDescent="0.3">
      <c r="A72" s="355" t="s">
        <v>301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299</v>
      </c>
      <c r="AN74" s="341"/>
      <c r="AO74" s="137" t="s">
        <v>298</v>
      </c>
      <c r="AP74" s="137" t="s">
        <v>297</v>
      </c>
      <c r="AQ74" s="129"/>
    </row>
    <row r="75" spans="1:43" ht="25.5" customHeight="1" x14ac:dyDescent="0.25">
      <c r="A75" s="349" t="s">
        <v>296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3"/>
      <c r="AP75" s="133"/>
      <c r="AQ75" s="135"/>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6"/>
      <c r="AP76" s="136"/>
      <c r="AQ76" s="129"/>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6"/>
      <c r="AP77" s="136"/>
      <c r="AQ77" s="129"/>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6"/>
      <c r="AP78" s="136"/>
      <c r="AQ78" s="129"/>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6"/>
      <c r="AP79" s="136"/>
      <c r="AQ79" s="129"/>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6"/>
      <c r="AP80" s="136"/>
      <c r="AQ80" s="129"/>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6"/>
      <c r="AP81" s="136"/>
      <c r="AQ81" s="129"/>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6"/>
      <c r="AP82" s="136"/>
      <c r="AQ82" s="129"/>
    </row>
    <row r="83" spans="1:45" ht="12" customHeight="1" x14ac:dyDescent="0.25">
      <c r="A83" s="353" t="s">
        <v>288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3"/>
      <c r="AP83" s="133"/>
      <c r="AQ83" s="135"/>
    </row>
    <row r="84" spans="1:45" ht="12" customHeight="1" x14ac:dyDescent="0.25">
      <c r="A84" s="353" t="s">
        <v>287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3"/>
      <c r="AP84" s="133"/>
      <c r="AQ84" s="135"/>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6"/>
      <c r="AP85" s="136"/>
      <c r="AQ85" s="123"/>
    </row>
    <row r="86" spans="1:45" ht="27.75" customHeight="1" x14ac:dyDescent="0.25">
      <c r="A86" s="349" t="s">
        <v>285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3"/>
      <c r="AP86" s="133"/>
      <c r="AQ86" s="135"/>
    </row>
    <row r="87" spans="1:45" x14ac:dyDescent="0.25">
      <c r="A87" s="349" t="s">
        <v>284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3"/>
      <c r="AP87" s="133"/>
      <c r="AQ87" s="135"/>
    </row>
    <row r="88" spans="1:45" ht="14.25" customHeight="1" x14ac:dyDescent="0.25">
      <c r="A88" s="365" t="s">
        <v>283</v>
      </c>
      <c r="B88" s="366"/>
      <c r="C88" s="366"/>
      <c r="D88" s="36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8"/>
      <c r="AL88" s="369"/>
      <c r="AM88" s="370"/>
      <c r="AN88" s="371"/>
      <c r="AO88" s="133"/>
      <c r="AP88" s="133"/>
      <c r="AQ88" s="135"/>
    </row>
    <row r="89" spans="1:45" x14ac:dyDescent="0.25">
      <c r="A89" s="365" t="s">
        <v>282</v>
      </c>
      <c r="B89" s="366"/>
      <c r="C89" s="366"/>
      <c r="D89" s="36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8"/>
      <c r="AL89" s="369"/>
      <c r="AM89" s="370"/>
      <c r="AN89" s="371"/>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1"/>
      <c r="AL90" s="362"/>
      <c r="AM90" s="363"/>
      <c r="AN90" s="364"/>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0" zoomScale="60" workbookViewId="0">
      <selection activeCell="I37" sqref="I37:J4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O_Kgn_1.1.1.3.112</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2КТП-10/0,4 кВ - 2402 г. Шадринск,  ул. Неглинная(ШС-21-0805)</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72" t="s">
        <v>466</v>
      </c>
      <c r="B19" s="372"/>
      <c r="C19" s="372"/>
      <c r="D19" s="372"/>
      <c r="E19" s="372"/>
      <c r="F19" s="372"/>
      <c r="G19" s="372"/>
      <c r="H19" s="372"/>
      <c r="I19" s="372"/>
      <c r="J19" s="372"/>
      <c r="K19" s="372"/>
      <c r="L19" s="372"/>
    </row>
    <row r="20" spans="1:12" x14ac:dyDescent="0.25">
      <c r="A20" s="72"/>
      <c r="B20" s="72"/>
      <c r="C20" s="99"/>
      <c r="D20" s="99"/>
      <c r="E20" s="99"/>
      <c r="F20" s="99"/>
      <c r="G20" s="99"/>
      <c r="H20" s="99"/>
      <c r="I20" s="99"/>
      <c r="J20" s="99"/>
      <c r="K20" s="99"/>
      <c r="L20" s="99"/>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1"/>
      <c r="F22" s="182"/>
      <c r="G22" s="381" t="s">
        <v>11</v>
      </c>
      <c r="H22" s="382"/>
      <c r="I22" s="374"/>
      <c r="J22" s="377"/>
      <c r="K22" s="373"/>
      <c r="L22" s="375"/>
    </row>
    <row r="23" spans="1:12" ht="47.25" x14ac:dyDescent="0.25">
      <c r="A23" s="373"/>
      <c r="B23" s="373"/>
      <c r="C23" s="98" t="s">
        <v>199</v>
      </c>
      <c r="D23" s="98" t="s">
        <v>198</v>
      </c>
      <c r="E23" s="98" t="s">
        <v>199</v>
      </c>
      <c r="F23" s="98" t="s">
        <v>198</v>
      </c>
      <c r="G23" s="98" t="s">
        <v>199</v>
      </c>
      <c r="H23" s="98" t="s">
        <v>198</v>
      </c>
      <c r="I23" s="374"/>
      <c r="J23" s="378"/>
      <c r="K23" s="373"/>
      <c r="L23" s="375"/>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36"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c r="I37" s="97"/>
      <c r="J37" s="97"/>
      <c r="K37" s="95"/>
      <c r="L37" s="95"/>
    </row>
    <row r="38" spans="1:12" ht="18.75" x14ac:dyDescent="0.25">
      <c r="A38" s="213" t="s">
        <v>519</v>
      </c>
      <c r="B38" s="214" t="s">
        <v>193</v>
      </c>
      <c r="C38" s="237"/>
      <c r="D38" s="237"/>
      <c r="E38" s="244">
        <v>43983</v>
      </c>
      <c r="F38" s="244">
        <v>44043</v>
      </c>
      <c r="G38" s="237"/>
      <c r="H38" s="237"/>
      <c r="I38" s="97"/>
      <c r="J38" s="97"/>
      <c r="K38" s="95"/>
      <c r="L38" s="95"/>
    </row>
    <row r="39" spans="1:12" ht="33.75" customHeight="1" x14ac:dyDescent="0.25">
      <c r="A39" s="213" t="s">
        <v>520</v>
      </c>
      <c r="B39" s="214" t="s">
        <v>192</v>
      </c>
      <c r="C39" s="237"/>
      <c r="D39" s="237"/>
      <c r="E39" s="244">
        <v>44044</v>
      </c>
      <c r="F39" s="244">
        <v>44089</v>
      </c>
      <c r="G39" s="237"/>
      <c r="H39" s="237"/>
      <c r="I39" s="97"/>
      <c r="J39" s="97"/>
      <c r="K39" s="95"/>
      <c r="L39" s="95"/>
    </row>
    <row r="40" spans="1:12" ht="63" customHeight="1" x14ac:dyDescent="0.25">
      <c r="A40" s="213" t="s">
        <v>521</v>
      </c>
      <c r="B40" s="214" t="s">
        <v>191</v>
      </c>
      <c r="C40" s="237"/>
      <c r="D40" s="237"/>
      <c r="E40" s="244">
        <v>44090</v>
      </c>
      <c r="F40" s="244">
        <v>44120</v>
      </c>
      <c r="G40" s="237"/>
      <c r="H40" s="237"/>
      <c r="I40" s="97"/>
      <c r="J40" s="97"/>
      <c r="K40" s="95"/>
      <c r="L40" s="95"/>
    </row>
    <row r="41" spans="1:12" ht="58.5" customHeight="1" x14ac:dyDescent="0.25">
      <c r="A41" s="213" t="s">
        <v>522</v>
      </c>
      <c r="B41" s="214" t="s">
        <v>523</v>
      </c>
      <c r="C41" s="237"/>
      <c r="D41" s="237"/>
      <c r="E41" s="244">
        <v>44120</v>
      </c>
      <c r="F41" s="244">
        <v>44125</v>
      </c>
      <c r="G41" s="237"/>
      <c r="H41" s="237"/>
      <c r="I41" s="97"/>
      <c r="J41" s="97"/>
      <c r="K41" s="95"/>
      <c r="L41" s="95"/>
    </row>
    <row r="42" spans="1:12" ht="34.5" customHeight="1" x14ac:dyDescent="0.25">
      <c r="A42" s="211" t="s">
        <v>176</v>
      </c>
      <c r="B42" s="212" t="s">
        <v>190</v>
      </c>
      <c r="C42" s="237"/>
      <c r="D42" s="237"/>
      <c r="E42" s="244">
        <v>44120</v>
      </c>
      <c r="F42" s="244">
        <v>44125</v>
      </c>
      <c r="G42" s="237"/>
      <c r="H42" s="237"/>
      <c r="I42" s="97"/>
      <c r="J42" s="97"/>
      <c r="K42" s="95"/>
      <c r="L42" s="95"/>
    </row>
    <row r="43" spans="1:12" ht="24.75" customHeight="1" x14ac:dyDescent="0.25">
      <c r="A43" s="213" t="s">
        <v>524</v>
      </c>
      <c r="B43" s="214" t="s">
        <v>525</v>
      </c>
      <c r="C43" s="237"/>
      <c r="D43" s="237"/>
      <c r="E43" s="244">
        <v>44120</v>
      </c>
      <c r="F43" s="244">
        <v>44125</v>
      </c>
      <c r="G43" s="237"/>
      <c r="H43" s="237"/>
      <c r="I43" s="97"/>
      <c r="J43" s="97"/>
      <c r="K43" s="95"/>
      <c r="L43" s="95"/>
    </row>
    <row r="44" spans="1:12" ht="90.75" customHeight="1" x14ac:dyDescent="0.25">
      <c r="A44" s="213" t="s">
        <v>526</v>
      </c>
      <c r="B44" s="214" t="s">
        <v>189</v>
      </c>
      <c r="C44" s="237"/>
      <c r="D44" s="237"/>
      <c r="E44" s="244">
        <v>44120</v>
      </c>
      <c r="F44" s="244">
        <v>44125</v>
      </c>
      <c r="G44" s="237"/>
      <c r="H44" s="237"/>
      <c r="I44" s="97"/>
      <c r="J44" s="97"/>
      <c r="K44" s="95"/>
      <c r="L44" s="95"/>
    </row>
    <row r="45" spans="1:12" ht="167.25" customHeight="1" x14ac:dyDescent="0.25">
      <c r="A45" s="213" t="s">
        <v>527</v>
      </c>
      <c r="B45" s="214" t="s">
        <v>528</v>
      </c>
      <c r="C45" s="237"/>
      <c r="D45" s="237"/>
      <c r="E45" s="244">
        <v>44120</v>
      </c>
      <c r="F45" s="244">
        <v>44125</v>
      </c>
      <c r="G45" s="237"/>
      <c r="H45" s="237"/>
      <c r="I45" s="97"/>
      <c r="J45" s="97"/>
      <c r="K45" s="95"/>
      <c r="L45" s="95"/>
    </row>
    <row r="46" spans="1:12" ht="30.75" customHeight="1" x14ac:dyDescent="0.25">
      <c r="A46" s="213" t="s">
        <v>529</v>
      </c>
      <c r="B46" s="214" t="s">
        <v>530</v>
      </c>
      <c r="C46" s="237"/>
      <c r="D46" s="237"/>
      <c r="E46" s="244">
        <v>44120</v>
      </c>
      <c r="F46" s="244">
        <v>44125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D54" sqref="D54"/>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O_Kgn_1.1.1.3.112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2КТП-10/0,4 кВ - 2402 г. Шадринск,  ул. Неглинная(ШС-21-0805)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7" t="s">
        <v>467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4" t="s">
        <v>188</v>
      </c>
      <c r="B20" s="384" t="s">
        <v>187</v>
      </c>
      <c r="C20" s="373" t="s">
        <v>186</v>
      </c>
      <c r="D20" s="373"/>
      <c r="E20" s="386" t="s">
        <v>185</v>
      </c>
      <c r="F20" s="386"/>
      <c r="G20" s="384" t="s">
        <v>575</v>
      </c>
      <c r="H20" s="392" t="s">
        <v>543</v>
      </c>
      <c r="I20" s="393"/>
      <c r="J20" s="393"/>
      <c r="K20" s="393"/>
      <c r="L20" s="392" t="s">
        <v>544</v>
      </c>
      <c r="M20" s="393"/>
      <c r="N20" s="393"/>
      <c r="O20" s="393"/>
      <c r="P20" s="392" t="s">
        <v>545</v>
      </c>
      <c r="Q20" s="393"/>
      <c r="R20" s="393"/>
      <c r="S20" s="393"/>
      <c r="T20" s="392" t="s">
        <v>546</v>
      </c>
      <c r="U20" s="393"/>
      <c r="V20" s="393"/>
      <c r="W20" s="393"/>
      <c r="X20" s="392" t="s">
        <v>547</v>
      </c>
      <c r="Y20" s="393"/>
      <c r="Z20" s="393"/>
      <c r="AA20" s="393"/>
      <c r="AB20" s="388" t="s">
        <v>184</v>
      </c>
      <c r="AC20" s="389"/>
      <c r="AD20" s="91"/>
      <c r="AE20" s="91"/>
      <c r="AF20" s="91"/>
    </row>
    <row r="21" spans="1:32" ht="99.75" customHeight="1" x14ac:dyDescent="0.25">
      <c r="A21" s="385"/>
      <c r="B21" s="385"/>
      <c r="C21" s="373"/>
      <c r="D21" s="373"/>
      <c r="E21" s="386"/>
      <c r="F21" s="386"/>
      <c r="G21" s="385"/>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572</v>
      </c>
      <c r="AA21" s="373"/>
      <c r="AB21" s="390"/>
      <c r="AC21" s="391"/>
    </row>
    <row r="22" spans="1:32" ht="89.25" customHeight="1" x14ac:dyDescent="0.25">
      <c r="A22" s="380"/>
      <c r="B22" s="380"/>
      <c r="C22" s="219" t="s">
        <v>2</v>
      </c>
      <c r="D22" s="88" t="s">
        <v>11</v>
      </c>
      <c r="E22" s="90" t="s">
        <v>576</v>
      </c>
      <c r="F22" s="90" t="s">
        <v>577</v>
      </c>
      <c r="G22" s="380"/>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6.9090888000000003E-2</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6.9090888000000003E-2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6.9090888000000003E-2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6.9090888000000003E-2</v>
      </c>
      <c r="E27" s="228">
        <f>X27+T27+P27+L27+H27</f>
        <v>0</v>
      </c>
      <c r="F27" s="228">
        <f>X27+T27+P27+L27+H27</f>
        <v>0</v>
      </c>
      <c r="G27" s="228"/>
      <c r="H27" s="228">
        <v>0</v>
      </c>
      <c r="I27" s="228"/>
      <c r="J27" s="228">
        <v>0</v>
      </c>
      <c r="K27" s="228"/>
      <c r="L27" s="228">
        <v>0</v>
      </c>
      <c r="M27" s="228"/>
      <c r="N27" s="228">
        <v>6.9090888000000003E-2</v>
      </c>
      <c r="O27" s="228"/>
      <c r="P27" s="228">
        <v>0</v>
      </c>
      <c r="Q27" s="228"/>
      <c r="R27" s="228">
        <v>0</v>
      </c>
      <c r="S27" s="228"/>
      <c r="T27" s="228">
        <v>0</v>
      </c>
      <c r="U27" s="228"/>
      <c r="V27" s="228">
        <v>0</v>
      </c>
      <c r="W27" s="228"/>
      <c r="X27" s="228">
        <v>0</v>
      </c>
      <c r="Y27" s="228"/>
      <c r="Z27" s="228">
        <v>0</v>
      </c>
      <c r="AA27" s="228"/>
      <c r="AB27" s="228">
        <f>X27+T27+P27+L27+H27</f>
        <v>0</v>
      </c>
      <c r="AC27" s="228">
        <f>Z27+V27+R27+N27+J27</f>
        <v>6.9090888000000003E-2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5.7575739999999993E-2</v>
      </c>
      <c r="E30" s="228">
        <f>X30+T30+P30+L30+H30</f>
        <v>0</v>
      </c>
      <c r="F30" s="228">
        <f>X30+T30+P30+L30+H30</f>
        <v>0</v>
      </c>
      <c r="G30" s="231"/>
      <c r="H30" s="228">
        <v>0</v>
      </c>
      <c r="I30" s="228"/>
      <c r="J30" s="228">
        <v>0</v>
      </c>
      <c r="K30" s="228"/>
      <c r="L30" s="228">
        <v>0</v>
      </c>
      <c r="M30" s="228"/>
      <c r="N30" s="228">
        <v>5.7575739999999993E-2</v>
      </c>
      <c r="O30" s="228"/>
      <c r="P30" s="228">
        <v>0</v>
      </c>
      <c r="Q30" s="228"/>
      <c r="R30" s="228">
        <v>0</v>
      </c>
      <c r="S30" s="228"/>
      <c r="T30" s="228">
        <v>0</v>
      </c>
      <c r="U30" s="228"/>
      <c r="V30" s="228">
        <v>0</v>
      </c>
      <c r="W30" s="228"/>
      <c r="X30" s="228">
        <v>0</v>
      </c>
      <c r="Y30" s="228"/>
      <c r="Z30" s="228">
        <v>0</v>
      </c>
      <c r="AA30" s="228"/>
      <c r="AB30" s="228">
        <f>C30</f>
        <v>0</v>
      </c>
      <c r="AC30" s="228">
        <f>D30</f>
        <v>5.7575739999999993E-2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548</v>
      </c>
      <c r="C42" s="232">
        <f t="shared" si="6"/>
        <v>0</v>
      </c>
      <c r="D42" s="228">
        <f t="shared" si="7"/>
        <v>2</v>
      </c>
      <c r="E42" s="228">
        <f t="shared" si="8"/>
        <v>0</v>
      </c>
      <c r="F42" s="228">
        <f t="shared" si="9"/>
        <v>0</v>
      </c>
      <c r="G42" s="231"/>
      <c r="H42" s="228">
        <v>0</v>
      </c>
      <c r="I42" s="228"/>
      <c r="J42" s="228">
        <v>0</v>
      </c>
      <c r="K42" s="228"/>
      <c r="L42" s="228">
        <v>0</v>
      </c>
      <c r="M42" s="228"/>
      <c r="N42" s="228">
        <v>2</v>
      </c>
      <c r="O42" s="228"/>
      <c r="P42" s="228">
        <v>0</v>
      </c>
      <c r="Q42" s="228"/>
      <c r="R42" s="228">
        <v>0</v>
      </c>
      <c r="S42" s="228"/>
      <c r="T42" s="228">
        <v>0</v>
      </c>
      <c r="U42" s="228"/>
      <c r="V42" s="228">
        <v>0</v>
      </c>
      <c r="W42" s="228"/>
      <c r="X42" s="228">
        <v>0</v>
      </c>
      <c r="Y42" s="228"/>
      <c r="Z42" s="228">
        <v>0</v>
      </c>
      <c r="AA42" s="228"/>
      <c r="AB42" s="228">
        <f t="shared" si="10"/>
        <v>0</v>
      </c>
      <c r="AC42" s="228">
        <f t="shared" si="11"/>
        <v>2</v>
      </c>
    </row>
    <row r="43" spans="1:29" x14ac:dyDescent="0.25">
      <c r="A43" s="83" t="s">
        <v>549</v>
      </c>
      <c r="B43" s="54" t="s">
        <v>550</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551</v>
      </c>
      <c r="B44" s="82" t="s">
        <v>552</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548</v>
      </c>
      <c r="C52" s="228">
        <f t="shared" ref="C52:C53" si="18">SUM(H52,L52,P52,T52,X52)</f>
        <v>0</v>
      </c>
      <c r="D52" s="228">
        <f t="shared" ref="D52:D53" si="19">SUM(J52,N52,R52,V52,Z52)</f>
        <v>2</v>
      </c>
      <c r="E52" s="228">
        <f t="shared" si="15"/>
        <v>0</v>
      </c>
      <c r="F52" s="228">
        <f t="shared" si="16"/>
        <v>0</v>
      </c>
      <c r="G52" s="231"/>
      <c r="H52" s="228">
        <v>0</v>
      </c>
      <c r="I52" s="231"/>
      <c r="J52" s="228">
        <v>0</v>
      </c>
      <c r="K52" s="231"/>
      <c r="L52" s="228">
        <v>0</v>
      </c>
      <c r="M52" s="231"/>
      <c r="N52" s="228">
        <v>2</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2</v>
      </c>
    </row>
    <row r="53" spans="1:29" x14ac:dyDescent="0.25">
      <c r="A53" s="83" t="s">
        <v>553</v>
      </c>
      <c r="B53" s="54" t="s">
        <v>550</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554</v>
      </c>
      <c r="B54" s="82" t="s">
        <v>552</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D30</f>
        <v>5.7575739999999993E-2</v>
      </c>
      <c r="E56" s="228">
        <f>X56+T56+P56+L56+H56</f>
        <v>0</v>
      </c>
      <c r="F56" s="228">
        <f>X56+T56+P56+L56+H56</f>
        <v>0</v>
      </c>
      <c r="G56" s="231"/>
      <c r="H56" s="231">
        <f>H30</f>
        <v>0</v>
      </c>
      <c r="I56" s="231"/>
      <c r="J56" s="231">
        <f>J30</f>
        <v>0</v>
      </c>
      <c r="K56" s="231"/>
      <c r="L56" s="231">
        <f>L30</f>
        <v>0</v>
      </c>
      <c r="M56" s="231"/>
      <c r="N56" s="231">
        <v>5.7575739999999986E-2</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5.7575739999999986E-2</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548</v>
      </c>
      <c r="C61" s="232">
        <f t="shared" ref="C61:D61" si="24">C50+C52</f>
        <v>0</v>
      </c>
      <c r="D61" s="232">
        <f>D52</f>
        <v>2</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2" si="28">N50+N52</f>
        <v>2</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2</v>
      </c>
    </row>
    <row r="62" spans="1:29" x14ac:dyDescent="0.25">
      <c r="A62" s="83" t="s">
        <v>555</v>
      </c>
      <c r="B62" s="82" t="s">
        <v>550</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556</v>
      </c>
      <c r="B63" s="82" t="s">
        <v>552</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548</v>
      </c>
      <c r="C70" s="245">
        <f t="shared" si="39"/>
        <v>0</v>
      </c>
      <c r="D70" s="247">
        <f t="shared" si="40"/>
        <v>2</v>
      </c>
      <c r="E70" s="247">
        <f t="shared" si="45"/>
        <v>0</v>
      </c>
      <c r="F70" s="247">
        <f t="shared" si="46"/>
        <v>0</v>
      </c>
      <c r="G70" s="247"/>
      <c r="H70" s="247">
        <v>0</v>
      </c>
      <c r="I70" s="247"/>
      <c r="J70" s="247">
        <v>0</v>
      </c>
      <c r="K70" s="247"/>
      <c r="L70" s="247">
        <v>0</v>
      </c>
      <c r="M70" s="247"/>
      <c r="N70" s="247">
        <v>2</v>
      </c>
      <c r="O70" s="247"/>
      <c r="P70" s="247">
        <v>0</v>
      </c>
      <c r="Q70" s="247"/>
      <c r="R70" s="247">
        <v>0</v>
      </c>
      <c r="S70" s="247"/>
      <c r="T70" s="247">
        <v>0</v>
      </c>
      <c r="U70" s="247"/>
      <c r="V70" s="247">
        <v>0</v>
      </c>
      <c r="W70" s="247"/>
      <c r="X70" s="247">
        <v>0</v>
      </c>
      <c r="Y70" s="247"/>
      <c r="Z70" s="247">
        <v>0</v>
      </c>
      <c r="AA70" s="247"/>
      <c r="AB70" s="247">
        <f t="shared" si="43"/>
        <v>0</v>
      </c>
      <c r="AC70" s="250">
        <f t="shared" si="44"/>
        <v>2</v>
      </c>
    </row>
    <row r="71" spans="1:29" x14ac:dyDescent="0.25">
      <c r="A71" s="83" t="s">
        <v>557</v>
      </c>
      <c r="B71" s="84" t="s">
        <v>550</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558</v>
      </c>
      <c r="B72" s="82" t="s">
        <v>552</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5"/>
      <c r="C74" s="395"/>
      <c r="D74" s="395"/>
      <c r="E74" s="395"/>
      <c r="F74" s="395"/>
      <c r="G74" s="395"/>
      <c r="H74" s="395"/>
      <c r="I74" s="395"/>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6"/>
      <c r="C76" s="396"/>
      <c r="D76" s="396"/>
      <c r="E76" s="396"/>
      <c r="F76" s="396"/>
      <c r="G76" s="396"/>
      <c r="H76" s="396"/>
      <c r="I76" s="396"/>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5"/>
      <c r="C78" s="395"/>
      <c r="D78" s="395"/>
      <c r="E78" s="395"/>
      <c r="F78" s="395"/>
      <c r="G78" s="395"/>
      <c r="H78" s="395"/>
      <c r="I78" s="395"/>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5"/>
      <c r="C80" s="395"/>
      <c r="D80" s="395"/>
      <c r="E80" s="395"/>
      <c r="F80" s="395"/>
      <c r="G80" s="395"/>
      <c r="H80" s="395"/>
      <c r="I80" s="395"/>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6"/>
      <c r="C81" s="396"/>
      <c r="D81" s="396"/>
      <c r="E81" s="396"/>
      <c r="F81" s="396"/>
      <c r="G81" s="396"/>
      <c r="H81" s="396"/>
      <c r="I81" s="396"/>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5"/>
      <c r="C82" s="395"/>
      <c r="D82" s="395"/>
      <c r="E82" s="395"/>
      <c r="F82" s="395"/>
      <c r="G82" s="395"/>
      <c r="H82" s="395"/>
      <c r="I82" s="395"/>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7"/>
      <c r="C83" s="397"/>
      <c r="D83" s="397"/>
      <c r="E83" s="397"/>
      <c r="F83" s="397"/>
      <c r="G83" s="397"/>
      <c r="H83" s="397"/>
      <c r="I83" s="397"/>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4"/>
      <c r="C85" s="394"/>
      <c r="D85" s="394"/>
      <c r="E85" s="394"/>
      <c r="F85" s="394"/>
      <c r="G85" s="394"/>
      <c r="H85" s="394"/>
      <c r="I85" s="394"/>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O_Kgn_1.1.1.3.112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2КТП-10/0,4 кВ - 2402 г. Шадринск,  ул. Неглинная(ШС-21-0805)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491</v>
      </c>
      <c r="F22" s="406"/>
      <c r="G22" s="406"/>
      <c r="H22" s="406"/>
      <c r="I22" s="406"/>
      <c r="J22" s="406"/>
      <c r="K22" s="406"/>
      <c r="L22" s="407"/>
      <c r="M22" s="399" t="s">
        <v>49</v>
      </c>
      <c r="N22" s="399" t="s">
        <v>48</v>
      </c>
      <c r="O22" s="399" t="s">
        <v>47</v>
      </c>
      <c r="P22" s="408" t="s">
        <v>241</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427</v>
      </c>
      <c r="J23" s="420" t="s">
        <v>428</v>
      </c>
      <c r="K23" s="420" t="s">
        <v>429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3" t="s">
        <v>13</v>
      </c>
      <c r="AG24" s="183" t="s">
        <v>12</v>
      </c>
      <c r="AH24" s="184" t="s">
        <v>2</v>
      </c>
      <c r="AI24" s="184"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3" t="str">
        <f>'1. паспорт местоположение'!A5:C5</f>
        <v>Год раскрытия информации: 2024 год</v>
      </c>
      <c r="B5" s="423"/>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O_Kgn_1.1.1.3.112</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2КТП-10/0,4 кВ - 2402 г. Шадринск,  ул. Неглинная(ШС-21-0805)</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7" t="s">
        <v>481</v>
      </c>
      <c r="B18" s="428"/>
    </row>
    <row r="19" spans="1:2" x14ac:dyDescent="0.25">
      <c r="B19" s="47"/>
    </row>
    <row r="20" spans="1:2" ht="16.5" thickBot="1" x14ac:dyDescent="0.3">
      <c r="B20" s="157"/>
    </row>
    <row r="21" spans="1:2" ht="67.150000000000006" customHeight="1" thickBot="1" x14ac:dyDescent="0.3">
      <c r="A21" s="224" t="s">
        <v>375</v>
      </c>
      <c r="B21" s="225" t="str">
        <f>A15</f>
        <v>2КТП-10/0,4 кВ - 2402 г. Шадринск,  ул. Неглинная(ШС-21-0805)</v>
      </c>
    </row>
    <row r="22" spans="1:2" ht="16.5" thickBot="1" x14ac:dyDescent="0.3">
      <c r="A22" s="158" t="s">
        <v>376</v>
      </c>
      <c r="B22" s="226" t="str">
        <f>'1. паспорт местоположение'!$C$26&amp;", "&amp;'1. паспорт местоположение'!$C$27</f>
        <v>Курганская обл., г. Шадринск</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6.9090888000000003E-2</v>
      </c>
    </row>
    <row r="54" spans="1:2" ht="16.5" thickBot="1" x14ac:dyDescent="0.3">
      <c r="A54" s="159" t="s">
        <v>398</v>
      </c>
      <c r="B54" s="171"/>
    </row>
    <row r="55" spans="1:2" ht="16.5" thickBot="1" x14ac:dyDescent="0.3">
      <c r="A55" s="160" t="s">
        <v>399</v>
      </c>
      <c r="B55" s="161">
        <v>5.7575739999999993E-2</v>
      </c>
    </row>
    <row r="56" spans="1:2" x14ac:dyDescent="0.25">
      <c r="A56" s="162" t="s">
        <v>400</v>
      </c>
      <c r="B56" s="424"/>
    </row>
    <row r="57" spans="1:2" x14ac:dyDescent="0.25">
      <c r="A57" s="166" t="s">
        <v>401</v>
      </c>
      <c r="B57" s="425"/>
    </row>
    <row r="58" spans="1:2" x14ac:dyDescent="0.25">
      <c r="A58" s="166" t="s">
        <v>402</v>
      </c>
      <c r="B58" s="425"/>
    </row>
    <row r="59" spans="1:2" x14ac:dyDescent="0.25">
      <c r="A59" s="166" t="s">
        <v>403</v>
      </c>
      <c r="B59" s="425"/>
    </row>
    <row r="60" spans="1:2" x14ac:dyDescent="0.25">
      <c r="A60" s="166" t="s">
        <v>404</v>
      </c>
      <c r="B60" s="425"/>
    </row>
    <row r="61" spans="1:2" ht="16.5" thickBot="1" x14ac:dyDescent="0.3">
      <c r="A61" s="167" t="s">
        <v>405</v>
      </c>
      <c r="B61" s="426"/>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4" t="s">
        <v>418</v>
      </c>
    </row>
    <row r="74" spans="1:2" x14ac:dyDescent="0.25">
      <c r="A74" s="166" t="s">
        <v>419</v>
      </c>
      <c r="B74" s="425"/>
    </row>
    <row r="75" spans="1:2" x14ac:dyDescent="0.25">
      <c r="A75" s="166" t="s">
        <v>420</v>
      </c>
      <c r="B75" s="425"/>
    </row>
    <row r="76" spans="1:2" x14ac:dyDescent="0.25">
      <c r="A76" s="166" t="s">
        <v>421</v>
      </c>
      <c r="B76" s="425"/>
    </row>
    <row r="77" spans="1:2" x14ac:dyDescent="0.25">
      <c r="A77" s="166" t="s">
        <v>422</v>
      </c>
      <c r="B77" s="425"/>
    </row>
    <row r="78" spans="1:2" ht="16.5" thickBot="1" x14ac:dyDescent="0.3">
      <c r="A78" s="176" t="s">
        <v>423</v>
      </c>
      <c r="B78" s="426"/>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2024-08-12T10:56:29Z</dcterms:modified>
</cp:coreProperties>
</file>