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AD04E31F-86D7-4EB5-9C4D-86C353FFA8C7}"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ТП'!$A$1:$S$57</definedName>
    <definedName name="_xlnm.Print_Area" localSheetId="2">'3.1. паспорт Техсостояние ПС'!$A$2:$T$70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I37" i="16" l="1"/>
  <c r="J37" i="16" s="1"/>
  <c r="I38" i="16"/>
  <c r="J38" i="16" s="1"/>
  <c r="I39" i="16"/>
  <c r="J39" i="16" s="1"/>
  <c r="I40" i="16"/>
  <c r="J40" i="16" s="1"/>
  <c r="I41" i="16"/>
  <c r="J41" i="16" s="1"/>
  <c r="I42" i="16"/>
  <c r="J42" i="16" s="1"/>
  <c r="H38" i="16"/>
  <c r="H39" i="16"/>
  <c r="H40" i="16"/>
  <c r="H41" i="16"/>
  <c r="H42" i="16"/>
  <c r="G39" i="16"/>
  <c r="G40" i="16" s="1"/>
  <c r="G41" i="16" s="1"/>
  <c r="G42" i="16" s="1"/>
  <c r="G43" i="16" s="1"/>
  <c r="H37" i="16"/>
  <c r="G38" i="16"/>
  <c r="E30" i="15" l="1"/>
  <c r="F30" i="15"/>
  <c r="F24" i="15"/>
  <c r="E24" i="15"/>
  <c r="I33" i="16"/>
  <c r="I34" i="16"/>
  <c r="I35" i="16"/>
  <c r="I36" i="16"/>
  <c r="I32" i="16"/>
  <c r="J32" i="16" s="1"/>
  <c r="J49" i="12" l="1"/>
  <c r="J50" i="12"/>
  <c r="J51" i="12"/>
  <c r="J52" i="12"/>
  <c r="J53" i="12"/>
  <c r="J54" i="12"/>
  <c r="J55" i="12"/>
  <c r="J56" i="12"/>
  <c r="J40" i="12"/>
  <c r="J41" i="12"/>
  <c r="J42" i="12"/>
  <c r="J43" i="12"/>
  <c r="J44" i="12"/>
  <c r="J45" i="12"/>
  <c r="J46" i="12"/>
  <c r="J47" i="12"/>
  <c r="J48" i="12"/>
  <c r="J33" i="12"/>
  <c r="J34" i="12"/>
  <c r="J35" i="12"/>
  <c r="J36" i="12"/>
  <c r="J37" i="12"/>
  <c r="J38" i="12"/>
  <c r="J39" i="12"/>
  <c r="J26" i="12"/>
  <c r="J27" i="12"/>
  <c r="J28" i="12"/>
  <c r="J29" i="12"/>
  <c r="J30" i="12"/>
  <c r="J31" i="12"/>
  <c r="J32" i="12"/>
  <c r="J23" i="12"/>
  <c r="J24" i="12"/>
  <c r="J25" i="12"/>
  <c r="J22" i="12"/>
  <c r="J33" i="16" l="1"/>
  <c r="J34" i="16"/>
  <c r="J35" i="16"/>
  <c r="J36" i="16"/>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27" i="15"/>
  <c r="E27"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P61" i="15"/>
  <c r="R61" i="15"/>
  <c r="T61" i="15"/>
  <c r="V61" i="15"/>
  <c r="X61" i="15"/>
  <c r="Z61" i="15"/>
  <c r="AB61" i="15"/>
  <c r="C62" i="15"/>
  <c r="H62" i="15"/>
  <c r="J62" i="15"/>
  <c r="L62" i="15"/>
  <c r="P62" i="15"/>
  <c r="AB62" i="15" s="1"/>
  <c r="R62" i="15"/>
  <c r="T62" i="15"/>
  <c r="V62" i="15"/>
  <c r="X62" i="15"/>
  <c r="Z62" i="15"/>
  <c r="C63" i="15"/>
  <c r="H63" i="15"/>
  <c r="L63" i="15"/>
  <c r="P63" i="15"/>
  <c r="R63" i="15"/>
  <c r="T63" i="15"/>
  <c r="AB63" i="15" s="1"/>
  <c r="V63" i="15"/>
  <c r="X63" i="15"/>
  <c r="Z63" i="15"/>
  <c r="C52" i="15"/>
  <c r="D52" i="15"/>
  <c r="AB52" i="15"/>
  <c r="AC52" i="15"/>
  <c r="C53" i="15"/>
  <c r="D53" i="15"/>
  <c r="AB53" i="15"/>
  <c r="AC53" i="15"/>
  <c r="AC63" i="15" l="1"/>
  <c r="AC62" i="15"/>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<sst xmlns="http://schemas.openxmlformats.org/spreadsheetml/2006/main" count="2511" uniqueCount="787">
  <si>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</si>
  <si>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</si>
  <si>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</si>
  <si>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</si>
  <si>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</si>
  <si>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</si>
  <si>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</si>
  <si>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</si>
  <si>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</si>
  <si>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</si>
  <si>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</si>
  <si>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</si>
  <si>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</si>
  <si>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</si>
  <si>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</si>
  <si>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</si>
  <si>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</si>
  <si>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</si>
  <si>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</si>
  <si>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</si>
  <si>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</si>
  <si>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</si>
  <si>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</si>
  <si>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</si>
  <si>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</si>
  <si>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</si>
  <si>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</si>
  <si>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</si>
  <si>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</si>
  <si>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</si>
  <si>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</si>
  <si>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</si>
  <si>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</si>
  <si>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</si>
  <si>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</si>
  <si>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</si>
  <si>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</si>
  <si>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</si>
  <si>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</si>
  <si>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</si>
  <si>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</si>
  <si>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</si>
  <si>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</si>
  <si>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</si>
  <si>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</si>
  <si>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</si>
  <si>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</si>
  <si>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</si>
  <si>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</si>
  <si>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</si>
  <si>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</si>
  <si>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</si>
  <si>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</si>
  <si>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</si>
  <si>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</si>
  <si>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</si>
  <si>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</si>
  <si>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</si>
  <si>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</si>
  <si>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</si>
  <si>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</si>
  <si>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</si>
  <si>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</si>
  <si>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</si>
  <si>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</si>
  <si>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</si>
  <si>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</si>
  <si>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</si>
  <si>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</si>
  <si>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</si>
  <si>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</si>
  <si>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</si>
  <si>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</si>
  <si>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</si>
  <si>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</si>
  <si>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</si>
  <si>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</si>
  <si>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</si>
  <si>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</si>
  <si>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</si>
  <si>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</si>
  <si>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</si>
  <si>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</si>
  <si>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</si>
  <si>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</si>
  <si>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</si>
  <si>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</si>
  <si>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</si>
  <si>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</si>
  <si>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</si>
  <si>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</si>
  <si>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</si>
  <si>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</si>
  <si>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</si>
  <si>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</si>
  <si>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</si>
  <si>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</si>
  <si>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</si>
  <si>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</si>
  <si>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</si>
  <si>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</si>
  <si>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</si>
  <si>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</si>
  <si>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</si>
  <si>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</si>
  <si>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</si>
  <si>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</si>
  <si>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</si>
  <si>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</si>
  <si>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</si>
  <si>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</si>
  <si>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</si>
  <si>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</si>
  <si>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</si>
  <si>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</si>
  <si>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</si>
  <si>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</si>
  <si>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</si>
  <si>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</si>
  <si>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</si>
  <si>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</si>
  <si>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</si>
  <si>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</si>
  <si>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</si>
  <si>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</si>
  <si>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</si>
  <si>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</si>
  <si>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</si>
  <si>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</si>
  <si>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</si>
  <si>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</si>
  <si>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</si>
  <si>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</si>
  <si>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</si>
  <si>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</si>
  <si>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</si>
  <si>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</si>
  <si>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</si>
  <si>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</si>
  <si>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</si>
  <si>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</si>
  <si>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</si>
  <si>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</si>
  <si>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</si>
  <si>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</si>
  <si>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</si>
  <si>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</si>
  <si>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</si>
  <si>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</si>
  <si>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</si>
  <si>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</si>
  <si>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</si>
  <si>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</si>
  <si>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</si>
  <si>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</si>
  <si>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</si>
  <si>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</si>
  <si>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</si>
  <si>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</si>
  <si>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</si>
  <si>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</si>
  <si>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</si>
  <si>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</si>
  <si>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</si>
  <si>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</si>
  <si>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</si>
  <si>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</si>
  <si>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</si>
  <si>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</si>
  <si>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</si>
  <si>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</si>
  <si>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</si>
  <si>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</si>
  <si>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</si>
  <si>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</si>
  <si>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</si>
  <si>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</si>
  <si>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</si>
  <si>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</si>
  <si>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</si>
  <si>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</si>
  <si>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</si>
  <si>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</si>
  <si>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</si>
  <si>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</si>
  <si>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</si>
  <si>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</si>
  <si>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</si>
  <si>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</si>
  <si>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</si>
  <si>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</si>
  <si>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</si>
  <si>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</si>
  <si>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</si>
  <si>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</si>
  <si>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</si>
  <si>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</si>
  <si>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</si>
  <si>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</si>
  <si>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</si>
  <si>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</si>
  <si>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</si>
  <si>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</si>
  <si>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</si>
  <si>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</si>
  <si>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</si>
  <si>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</si>
  <si>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</si>
  <si>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</si>
  <si>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</si>
  <si>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</si>
  <si>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</si>
  <si>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</si>
  <si>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</si>
  <si>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</si>
  <si>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</si>
  <si>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</si>
  <si>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</si>
  <si>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</si>
  <si>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</si>
  <si>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</si>
  <si>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</si>
  <si>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</si>
  <si>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</si>
  <si>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</si>
  <si>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</si>
  <si>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</si>
  <si>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</si>
  <si>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</si>
  <si>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</si>
  <si>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</si>
  <si>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</si>
  <si>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</si>
  <si>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</si>
  <si>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</si>
  <si>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</si>
  <si>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</si>
  <si>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</si>
  <si>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</si>
  <si>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</si>
  <si>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</si>
  <si>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</si>
  <si>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</si>
  <si>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</si>
  <si>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</si>
  <si>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</si>
  <si>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</si>
  <si>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</si>
  <si>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</si>
  <si>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</si>
  <si>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</si>
  <si>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</si>
  <si>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</si>
  <si>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</si>
  <si>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</si>
  <si>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</si>
  <si>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</si>
  <si>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</si>
  <si>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</si>
  <si>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</si>
  <si>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</si>
  <si>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</si>
  <si>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</si>
  <si>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</si>
  <si>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</si>
  <si>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</si>
  <si>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</si>
  <si>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</si>
  <si>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</si>
  <si>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</si>
  <si>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</si>
  <si>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</si>
  <si>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</si>
  <si>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</si>
  <si>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</si>
  <si>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</si>
  <si>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</si>
  <si>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</si>
  <si>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</si>
  <si>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</si>
  <si>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</si>
  <si>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</si>
  <si>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</si>
  <si>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</si>
  <si>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</si>
  <si>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</si>
  <si>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</si>
  <si>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</si>
  <si>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</si>
  <si>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</si>
  <si>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</si>
  <si>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</si>
  <si>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</si>
  <si>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</si>
  <si>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</si>
  <si>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</si>
  <si>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</si>
  <si>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</si>
  <si>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</si>
  <si>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</si>
  <si>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</si>
  <si>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</si>
  <si>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</si>
  <si>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</si>
  <si>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</si>
  <si>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</si>
  <si>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</si>
  <si>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</si>
  <si>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</si>
  <si>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</si>
  <si>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</si>
  <si>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</si>
  <si>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</si>
  <si>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</si>
  <si>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</si>
  <si>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</si>
  <si>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</si>
  <si>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</si>
  <si>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</si>
  <si>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</si>
  <si>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</si>
  <si>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</si>
  <si>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</si>
  <si>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</si>
  <si>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</si>
  <si>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</si>
  <si>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</si>
  <si>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</si>
  <si>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</si>
  <si>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</si>
  <si>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</si>
  <si>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</si>
  <si>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</si>
  <si>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</si>
  <si>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</si>
  <si>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</si>
  <si>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</si>
  <si>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</si>
  <si>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</si>
  <si>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</si>
  <si>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</si>
  <si>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</si>
  <si>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</si>
  <si>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</si>
  <si>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</si>
  <si>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</si>
  <si>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</si>
  <si>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</si>
  <si>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</si>
  <si>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</si>
  <si>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</si>
  <si>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</si>
  <si>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</si>
  <si>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</si>
  <si>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</si>
  <si>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</si>
  <si>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</si>
  <si>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</si>
  <si>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</si>
  <si>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</si>
  <si>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</si>
  <si>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</si>
  <si>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</si>
  <si>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</si>
  <si>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</si>
  <si>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</si>
  <si>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</si>
  <si>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</si>
  <si>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</si>
  <si>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</si>
  <si>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</si>
  <si>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</si>
  <si>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</si>
  <si>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</si>
  <si>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</si>
  <si>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</si>
  <si>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</si>
  <si>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</si>
  <si>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</si>
  <si>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</si>
  <si>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</si>
  <si>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</si>
  <si>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</si>
  <si>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</si>
  <si>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</si>
  <si>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</si>
  <si>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</si>
  <si>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</si>
  <si>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</si>
  <si>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</si>
  <si>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</si>
  <si>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</si>
  <si>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</si>
  <si>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</si>
  <si>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</si>
  <si>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</si>
  <si>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</si>
  <si>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</si>
  <si>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</si>
  <si>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</si>
  <si>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</si>
  <si>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</si>
  <si>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</si>
  <si>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</si>
  <si>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</si>
  <si>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</si>
  <si>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</si>
  <si>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</si>
  <si>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</si>
  <si>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</si>
  <si>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</si>
  <si>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</si>
  <si>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</si>
  <si>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</si>
  <si>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</si>
  <si>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</si>
  <si>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</si>
  <si>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</si>
  <si>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</si>
  <si>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</si>
  <si>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</si>
  <si>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</si>
  <si>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</si>
  <si>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</si>
  <si>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</si>
  <si>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</si>
  <si>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</si>
  <si>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</si>
  <si>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</si>
  <si>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</si>
  <si>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</si>
  <si>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</si>
  <si>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</si>
  <si>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</si>
  <si>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</si>
  <si>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</si>
  <si>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</si>
  <si>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</si>
  <si>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</si>
  <si>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</si>
  <si>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</si>
  <si>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</si>
  <si>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</si>
  <si>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</si>
  <si>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</si>
  <si>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</si>
  <si>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</si>
  <si>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</si>
  <si>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</si>
  <si>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</si>
  <si>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</si>
  <si>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</si>
  <si>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</si>
  <si>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</si>
  <si>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</si>
  <si>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</si>
  <si>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</si>
  <si>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</si>
  <si>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</si>
  <si>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</si>
  <si>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</si>
  <si>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</si>
  <si>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</si>
  <si>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</si>
  <si>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</si>
  <si>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</si>
  <si>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</si>
  <si>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</si>
  <si>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</si>
  <si>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</si>
  <si>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</si>
  <si>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</si>
  <si>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</si>
  <si>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</si>
  <si>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</si>
  <si>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</si>
  <si>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</si>
  <si>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</si>
  <si>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</si>
  <si>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</si>
  <si>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</si>
  <si>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</si>
  <si>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</si>
  <si>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</si>
  <si>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</si>
  <si>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</si>
  <si>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</si>
  <si>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</si>
  <si>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</si>
  <si>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</si>
  <si>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</si>
  <si>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</si>
  <si>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</si>
  <si>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</si>
  <si>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</si>
  <si>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</si>
  <si>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</si>
  <si>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</si>
  <si>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</si>
  <si>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</si>
  <si>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</si>
  <si>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</si>
  <si>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</si>
  <si>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</si>
  <si>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</si>
  <si>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</si>
  <si>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</si>
  <si>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</si>
  <si>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</si>
  <si>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</si>
  <si>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</si>
  <si>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</si>
  <si>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</si>
  <si>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</si>
  <si>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</si>
  <si>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</si>
  <si>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</si>
  <si>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</si>
  <si>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</si>
  <si>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</si>
  <si>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</si>
  <si>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</si>
  <si>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</si>
  <si>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</si>
  <si>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</si>
  <si>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</si>
  <si>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</si>
  <si>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</si>
  <si>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</si>
  <si>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</si>
  <si>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</si>
  <si>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</si>
  <si>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</si>
  <si>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</si>
  <si>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</si>
  <si>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</si>
  <si>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</si>
  <si>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</si>
  <si>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</si>
  <si>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</si>
  <si>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</si>
  <si>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</si>
  <si>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</si>
  <si>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</si>
  <si>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</si>
  <si>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</si>
  <si>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</si>
  <si>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</si>
  <si>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</si>
  <si>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</si>
  <si>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</si>
  <si>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</si>
  <si>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</si>
  <si>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</si>
  <si>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</si>
  <si>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</si>
  <si>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</si>
  <si>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</si>
  <si>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</si>
  <si>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</si>
  <si>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</si>
  <si>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</si>
  <si>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П</t>
  </si>
  <si>
    <t>третья</t>
  </si>
  <si>
    <t>1.1.1.3.108</t>
  </si>
  <si>
    <t>O_Kgn_1.1.1.3.108</t>
  </si>
  <si>
    <t>ВЛ-0,4 кВ., ТП 10/0,4 кВ (по договору КГ-24-0080)</t>
  </si>
  <si>
    <t>КГ-24-0080</t>
  </si>
  <si>
    <t>ШУНО № 1 (0,4 кВ) линии наружного освещения от КТП-1217</t>
  </si>
  <si>
    <t>ШУНО №2 (0,4 кВ) линии наружного освещения от КТП-967</t>
  </si>
  <si>
    <t>ШУНО №3 (0,4 кВ) линии наружного освещения от КТП-857</t>
  </si>
  <si>
    <t>ШУНО №4 (0,4 кВ) линии наружного освещения от КТП-888</t>
  </si>
  <si>
    <t>ШУНО №5 (0,23 кВ) линии наружного освещения от КТП-1214</t>
  </si>
  <si>
    <t>ШУНО №6 (0,23 кВ) линии наружного освещения от КТП-1221</t>
  </si>
  <si>
    <t>ШУНО №7 (0,23 кВ) линии наружного освещения от КТП-999</t>
  </si>
  <si>
    <t>ШУНО №8 (0,4 кВ) линии наружного освещения от ТП № КТ-5-6</t>
  </si>
  <si>
    <t>ШУНО №9 (0,23 кВ) линии наружного освещения от ТП № КТ-8-29</t>
  </si>
  <si>
    <t>ШУНО №10 (0,23 кВ) линии наружного освещения от ТП № ШК-5-51</t>
  </si>
  <si>
    <t>ШУНО №11 (0,4 кВ) линии наружного освещения от ТП № У-10-283</t>
  </si>
  <si>
    <t>ШУНО №12 (0,23 кВ) линии наружного освещения от ТП №4-1-1</t>
  </si>
  <si>
    <t>ШУНО №13 (0,23 кВ) линии наружного освещения от ТП № 4-1-4</t>
  </si>
  <si>
    <t>ШУНО №14 (0,4 кВ) линии наружного освещения от ТП №4-1-115</t>
  </si>
  <si>
    <t>ШУНО №15 (0,4 кВ) линии наружного освещения от ТП № 4-1-187</t>
  </si>
  <si>
    <t>ШУНО №16 (0,4 кВ) линии наружного освещения от ТП № Ч-1-291</t>
  </si>
  <si>
    <t>ШУНО 17 (0,23 кВ) линии наружного освещения от ТП №4-1-315</t>
  </si>
  <si>
    <t>ШУНО №18 (0,23 кВ) линии наружного освещения от ТП №4-1-316</t>
  </si>
  <si>
    <t>ШУНО №19 (0,4 кВ) линии наружного освещения от ТП № 4-2-146</t>
  </si>
  <si>
    <t>ШУНО №20 (0,23 кВ) линии наружного освещения от ТП № 4-2-307</t>
  </si>
  <si>
    <t>ШУНО №21 (0,4 кВ) линии наружного освещения от ТП № 4-4-12</t>
  </si>
  <si>
    <t>ШУНО №22 (0,23 кВ) линии наружного освещения от ТП № 4-4-14</t>
  </si>
  <si>
    <t>ШУНО №23 (0,4 кВ) линии наружного освещения от ТП № 4-4-207</t>
  </si>
  <si>
    <t>ШУНО №24 (0,23 кВ) линии наружного освещения от ТП № 4-6-2</t>
  </si>
  <si>
    <t>ШУНО №25 (0,4 кВ) линии наружного освещения от ТП № 4-6-29</t>
  </si>
  <si>
    <t>ШУНО №26 (0,4 кВ) линии наружного освещения от ТП № У-10-12</t>
  </si>
  <si>
    <t>ШУНО №27 (0,4 кВ) линии наружного освещения от ТП № В-3-322</t>
  </si>
  <si>
    <t>ШУНО №28 (0,4 кВ) линии наружного освещения от ТП № МК-33-352</t>
  </si>
  <si>
    <t>ШУНО №29 (0,4 кВ) линии наружного освещения от ТП № Л-10-317</t>
  </si>
  <si>
    <t>ШУНО №30 (0,4 кВ) линии наружного освещения от ТП № Л-10-234</t>
  </si>
  <si>
    <t>ШУНО №31 (0,4 кВ) линии наружного освещения от ТП № Л-10-52</t>
  </si>
  <si>
    <t>ШУНО №32 (0,4 кВ) линии наружного освещения от ТП № В-3-26</t>
  </si>
  <si>
    <t>ШУНО №33 (0,23 кВ) линии наружного освещения от ТП № В-3-27</t>
  </si>
  <si>
    <t>ШУНО №34 (0,4 кВ) линии наружного освещения от ТП № В-3-275</t>
  </si>
  <si>
    <t>ШУНО №35 (0,23 кВ) линии наружного освещения от ТП № ШК-5-19</t>
  </si>
  <si>
    <t>Курганская область, город Курган, поселок Чистое поле, в районе ул. Орбитальная, № 5</t>
  </si>
  <si>
    <t>Курганская область, город Курган, посёлок Южный, в районе улица Черноморская, № 11</t>
  </si>
  <si>
    <t>Курганская область, город Курган, поселок Чистое поле, в районе пересечения ул. 4-я Чистополевая - ул. Далматовская</t>
  </si>
  <si>
    <t>Курганская область, город Курган, посёлок Южный, улица Севастопольская, №8а</t>
  </si>
  <si>
    <t>Курганская область, город Курган, микрорайон, Глинки, улица Рябиновая</t>
  </si>
  <si>
    <t>Курганская область, город Курган, микрорайон, Глинки, улица Береговая</t>
  </si>
  <si>
    <t>Курганская область, город Курган, микрорайон, Глинки, улица Новая</t>
  </si>
  <si>
    <t>Курганская область, город Курган, микрорайон, Черемухово, улица Красной звезды</t>
  </si>
  <si>
    <t>Курганская область, город Курган, микрорайон, Черемухово, улица Хвойная</t>
  </si>
  <si>
    <t>Курганская область, город Курган, микрорайон, Черемухово, улица 2 Проезд</t>
  </si>
  <si>
    <t>Курганская область, город Курган, микрорайон, Черемухово, улица Добрая</t>
  </si>
  <si>
    <t>Курганская область, город Курган, микрорайон, Черемухово, улица Васильковая</t>
  </si>
  <si>
    <t>Курганская область, город Курган, микрорайон,Черемухово, улица Красной Армии</t>
  </si>
  <si>
    <t>Курганская область, город Курган, микрорайон, Черемухово, улица Брестская</t>
  </si>
  <si>
    <t>Курганская область, город Курган, микрорайон, Черемухово, улица Оборонная</t>
  </si>
  <si>
    <t>Курганская область, город Курган, микрорайон, Черемухово, улица Биатлонная</t>
  </si>
  <si>
    <t>Курганская область, город Курган, микрорайон, Черемухово, АОЗТ Племзавод</t>
  </si>
  <si>
    <t>Курганская область, город Курган, микрорайон, Черемухово, улица Воскресенская</t>
  </si>
  <si>
    <t>Курганская область, город Курган, микрорайон, Черемухово, переулок Тополиный</t>
  </si>
  <si>
    <t>Курганская область, город Курган, микрорайон, Черемухово, улица Фронтовиков</t>
  </si>
  <si>
    <t>Курганская область, город Курган, микрорайон, Черемухово, улица Короткая</t>
  </si>
  <si>
    <t>Курганская область, город Курган, микрорайон, Черемухово, улица Тихая</t>
  </si>
  <si>
    <t>Курганская область, город Курган, микрорайон, Пригородный, улица Макушинская</t>
  </si>
  <si>
    <t>Курганская область, город Курган, микрорайон, Зайково, улица имени Александра Лопатина</t>
  </si>
  <si>
    <t>Курганская область, город Курган, микрорайон, Зайково, улица Школьная</t>
  </si>
  <si>
    <t>Курганская область, город Курган, микрорайон, Тополя, улица Любимая</t>
  </si>
  <si>
    <t>Курганская область, город Курган, микрорайон, Тополя, улица Спартанская</t>
  </si>
  <si>
    <t>Курганская область, город Курган, микрорайон, Тополя, улица В.А. Менщикова</t>
  </si>
  <si>
    <t>Курганская область, город Курган, микрорайон, Зайково, улица Малахитовая</t>
  </si>
  <si>
    <t>Курганская область, город Курган, микрорайон, Зайково, улица Хрустальная</t>
  </si>
  <si>
    <t>Курганская область, город Курган, микрорайон, Храпово, улица Окружная</t>
  </si>
  <si>
    <t>контактное соединение ответвления от опоры № 1 ВЛИ-0,4кВ Ф-4 КТП-1217 на верхних контактах вводного автоматического выключателя ШУНО № 1 (0,4 кВ) и максимальная мощность</t>
  </si>
  <si>
    <t>контактное соединение ответвления от опоры № 1 ВЛИ-0,4кВ Ф-4 КТП-967 на верхних контактах вводного автоматического выключателя ШУНО № 2 (0,4 кВ)</t>
  </si>
  <si>
    <t>контактное соединение ответвления от опоры № 1 ВЛИ-0,4кВ Ф-4 КТП-857 на верхних контактах вводного автоматического выключателя ШУНО № 3 (0,4 кВ)</t>
  </si>
  <si>
    <t>контактное соединение ответвления от опоры № 1 ВЛИ-0,4кВ Ф-3 КТП-888 на верхних контактах вводного автоматического выключателя ШУНО № 4 (0,4 кВ)</t>
  </si>
  <si>
    <t>контактное соединение ответвления от опоры № 2 ВЛИ-0,4кВ Ф-1 КТП-1214 на верхних контактах вводного автоматического выключателя ШУНО № 5 (0,23 кВ)</t>
  </si>
  <si>
    <t>контактное соединение ответвления от опоры № 2 ВЛИ-0,4кВ Ф-1 КТП-1221 на верхних контактах вводного автоматического выключателя ШУНО № 6 (0,23 кВ)</t>
  </si>
  <si>
    <t>контактное соединение ответвления от опоры № 1 ВЛИ-0,4кВ Ф-3 КТП-999 на верхних контактах вводного автоматического выключателя ШУНО № 7 (0,23 кВ)</t>
  </si>
  <si>
    <t>контактное соединение существующей ВЛ-0,4 кВ от РУ-0,4 кВ ТП-10/0,4 кВ КТ-5-6/160 кВА на верхних контактах вводного автоматического выключателя ШУНО № 8 (0,4 кВ)</t>
  </si>
  <si>
    <t>контактное соединение существующей ВЛ-0,23 кВ от РУ-0,4 кВ ТП-10/0,4 кВ КТ-8-29/400 кВА на верхних контактах вводного автоматического выключателя ШУНО № 9 (0,23 кВ)</t>
  </si>
  <si>
    <t>контактное соединение существующей ВЛ-0,23 кВ от РУ-0,4 кВ ТП-10/0,4 кВ ШК-5-51/250 кВА на верхних контактах вводного автоматического выключателя ШУНО № 10 (0,23 кВ)</t>
  </si>
  <si>
    <t>контактное соединение существующей ВЛ-0,4 кВ от РУ-0,4 кВ ТП-10/0,4 кВ У-10-283/160 кВА на верхних контактах вводного автоматического выключателя ШУНО № 11 (0,4 кВ)</t>
  </si>
  <si>
    <t>контактное соединение существующей ВЛ-0,23 кВ от РУ-0,4 кВ ТП-10/0,4 кВ 4-1-1/400 кВА на верхних контактах вводного автоматического выключателя ШУНО № 12 (0,23 кВ)</t>
  </si>
  <si>
    <t>контактное соединение существующей ВЛ-0,23 кВ от РУ-0,4 кВ ТП-10/0,4 кВ Ч-1-4/250 кВА на верхних контактах вводного автоматического выключателя ШУНО № 13 (0,23 кВ)</t>
  </si>
  <si>
    <t>контактное соединение существующей ВЛ-0,4 кВ от РУ-0,4 кВ ТП-10/0,4 кВ 4-1-115/160 кВА на верхних контактах вводного автоматического выключателя ШУНО №14 (0,4 кВ)</t>
  </si>
  <si>
    <t>контактное соединение существующей ВЛ-0,4 кВ от РУ-0,4 кВ ТП-10/0,4 кВ 4-1-187/160 кВА на верхних контактах вводного автоматического выключателя ШУНО № 15 (0,4 кВ)</t>
  </si>
  <si>
    <t>контактное соединение существующей ВЛ-0,4 кВ от РУ-0,4 кВ ТП-10/0,4 кВ 4-1-291/160 кВА на верхних контактах вводного автоматического выключателя ШУНО № 16 (0,4 кВ)</t>
  </si>
  <si>
    <t>контактное соединение существующей ВЛ-0,23 кВ от РУ-0,4 кВ ТП-10/0,4 кВ 4-1-315/160 кВА на верхних контактах вводного автоматического выключателя ШУНО № 17 (0,23 кВ)</t>
  </si>
  <si>
    <t>контактное соединение существующей ВЛ-0,23 кВ от РУ-0,4 кВ ТП-10/0,4 кВ Ч-1-316/160 кВА на верхних контактах вводного автоматического выключателя ШУНО № 18 (0,23 кВ)</t>
  </si>
  <si>
    <t>контактное соединение существующей ВЛ-0,4 кВ от РУ-0,4 кВ ТП-10/0,4 кВ 4-2-146/160 кВА на верхних контактах вводного автоматического выключателя ШУНО № 19 (0,4 кВ)</t>
  </si>
  <si>
    <t>контактное соединение существующей ВЛ-0,23 кВ от РУ-0,4 кВ ТП-10/0,4 кВ 4-2-307/100 кВА на верхних контактах вводного автоматического выключателя ШУНО № 20 (0,23 кВ)</t>
  </si>
  <si>
    <t>контактное соединение существующей ВЛ-0,4 кВ от РУ-0,4 кВ ТП-10/0,4 кВ 4-4-12/160 кВА на верхних контактах вводного автоматического выключателя ШУНО № 21 (0,4 кВ)</t>
  </si>
  <si>
    <t>контактное соединение существующей ВЛ-0,23 кВ от РУ-0,4 кВ ТП-10/0,4 кВ 4-4-14/250 кВА на верхних контактах вводного автоматического выключателя ШУНО № 22 (0,23 кВ)</t>
  </si>
  <si>
    <t>контактное соединение существующей ВЛ-0,4 кВ от РУ-0,4 кВ ТП-10/0,4 кВ 4-4-207/160 кВА на верхних контактах вводного автоматического выключателя ШУНО № 23 (0,4 кВ)</t>
  </si>
  <si>
    <t>контактное соединение существующей ВЛ-0,23 кВ от РУ-0,4 кВ ТП-10/0,4 кВ 4-6-2/160 кВА на верхних контактах вводного автоматического выключателя ШУНО № 24 (0,23 кВ)</t>
  </si>
  <si>
    <t>контактное соединение существующей ВЛ-0,4 кВ от РУ-0,4 кВ ТП-10/0,4 кВ 4-6-29/250 кВА на верхних контактах вводного автоматического выключателя ШУНО №25 (0,4 кВ)</t>
  </si>
  <si>
    <t>контактное соединение существующей ВЛ-0,4 кВ от РУ-0,4 кВ ТП-10/0,4 кВ У-10-12/160 кВА на верхних контактах вводного автоматического выключателя ШУНО № 26 (0,4 кВ)</t>
  </si>
  <si>
    <t>контактное соединение существующей ВЛ-0,4 кВ от РУ-0,4 кВ ТП-10/0,4 кВ В-3-322/160 кВА на верхних контактах вводного автоматического выключателя ШУНО № 27 (0,4 кВ)</t>
  </si>
  <si>
    <t>контактное соединение существующей ВЛ-0,4 кВ от РУ-0,4 кВ ТП-10/0,4 кВ МК-33-352/160 кВА на верхних контактах вводного автоматического выключателя ШУНО № 28 (0,4 кВ)</t>
  </si>
  <si>
    <t>контактное соединение существующей ВЛ-0,4 кВ от РУ-0,4 кВ ТП-10/0,4 кВ Л-10-317/63 кВА на верхних контактах вводного автоматического выключателя ШУНО № 29 (0,4 кВ)</t>
  </si>
  <si>
    <t>контактное соединение существующей ВЛ-0,4 кВ от РУ-0,4 кВ ТП-10/0,4 кВ Л-10-234/160 кВА на верхних контактах вводного автоматического выключателя ШУНО № 30 (0,4 кВ)</t>
  </si>
  <si>
    <t>контактное соединение существующей ВЛ-0,4 кВ от РУ-0,4 кВ ТП-10/0,4 кВ Л-10-52/160 кВА на верхних контактах вводного автоматического выключателя ШУНО № 31 (0,4 кВ)</t>
  </si>
  <si>
    <t>контактное соединение существующей ВЛ-0,4 кВ от РУ-0,4 кВ ТП-10/0,4 кВ В-3-26/100 кВА на верхних контактах вводного автоматического выключателя ШУНО № 32 (0,4 кВ)</t>
  </si>
  <si>
    <t>контактное соединение существующей ВЛ-0,23 кВ от РУ-0,4 кВ ТП-10/0,4 кВ В-3-27/100 кВА на верхних контактах вводного автоматического выключателя ШУНО № 33 (0,23 кВ)</t>
  </si>
  <si>
    <t>контактное соединение существующей ВЛ-0,4 кВ от РУ-0,4 кВ ТП-10/0,4 кВ В-3-275/250 кВА на верхних контактах вводного автоматического выключателя ШУНО № 34 (0,4 кВ)</t>
  </si>
  <si>
    <t>контактное соединение существующей ВЛ-0,23 кВ от РУ-0,4 кВ ТП-10/0,4 кВ ШК-5-16/400 кВА на верхних контактах вводного автоматического выключателя ШУНО № 35 (0,23 кВ)</t>
  </si>
  <si>
    <t>Реконструкция ВЛИ-0,4 кВ в рамках подключения ШУНО: КТП-857 Ф-1, Ф-2, Ф-3, Ф-4. КТП- 999 Ф-1. КТП-1214 Ф-1. КТП-1211 Ф-3. КТП-1212 Ф-1. КТП-888 Ф-2. КТП-1217 Ф-1, Ф-4.</t>
  </si>
  <si>
    <t>Курганская область, город Курган, поселок Левашово, в районе пересечения ул. Артековская - ул. Морская</t>
  </si>
  <si>
    <t>Курганская область, город Курган, поселок Левашово, в районе пересечения ул. Керченская - ул. Артековская</t>
  </si>
  <si>
    <t>Курганская область, город Курган, поселок Левашово, квартал №12, в районе участка №6</t>
  </si>
  <si>
    <t>реконструкция ТП № КТ-5-6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8 (0,4 кВ).</t>
  </si>
  <si>
    <t>реконструкция ТП № КТ-8-29 с установкой в РУ-0,4 кВ автоматического выключателя в соответствии с присоединяемой нагрузкой и монтажом провода от РУ-0,4 кВ ТП до верхних контактов вводного автоматического выключателя ШУНО № 9 (0,23 кВ)</t>
  </si>
  <si>
    <t>реконструкция ТП № ШК-5-51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10 (0,23 кВ)</t>
  </si>
  <si>
    <t>реконструкция ТП № У-10-283 с установкой в РУ-0,4 кВ автоматического выключателя (на провод линии наружного освещения) в соответствии с присоединяемой нагрузкой до верхних контактов вводного автоматического выключателя ШУНО № 11 (0,4 кВ)</t>
  </si>
  <si>
    <t>реконструкция ТП № 4-1-1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12 (0,23 кВ).</t>
  </si>
  <si>
    <t>реконструкция ТП № 4-1-4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13(0,23 кВ)</t>
  </si>
  <si>
    <t>реконструкция ТП № 4-1-115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14 (0,4 кВ).</t>
  </si>
  <si>
    <t>реконструкция ТП № 4-1-187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15 (0,4 кВ).</t>
  </si>
  <si>
    <t>реконструкция ТП № Ч-1-291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16 (0,4 кВ)</t>
  </si>
  <si>
    <t>реконструкция ТП № Ч-1-315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17 (0,23 кВ)</t>
  </si>
  <si>
    <t>реконструкция ТП № 4-1-316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18 (0,23 кВ)</t>
  </si>
  <si>
    <t>реконструкция ТП № 4-2-146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19 (0,4 кВ).</t>
  </si>
  <si>
    <t>реконструкция ТП № 4-2-307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20 (0,23 кВ)</t>
  </si>
  <si>
    <t>реконструкция ТП № 4-4-12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21 (0,4 кВ)</t>
  </si>
  <si>
    <t>реконструкция ТП № 4-4-14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22 (0,23 кВ)</t>
  </si>
  <si>
    <t>реконструкция ТП № 4-4-207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23 (0,4 кВ)</t>
  </si>
  <si>
    <t>реконструкция ТП № 4-6-2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№24 (0,23 кВ)</t>
  </si>
  <si>
    <t>реконструкция ТП № 4-6-29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25 (0,4 кВ).</t>
  </si>
  <si>
    <t>реконструкция ТП № У-10-12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26 (0,4 кВ).</t>
  </si>
  <si>
    <t>реконструкция ТП № В-3-322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27 (0,4 кВ).</t>
  </si>
  <si>
    <t>реконструкция ТП № МК-33-352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28 (0,4 кВ)</t>
  </si>
  <si>
    <t>реконструкция ТП № Л-10-317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29 (0,4 кВ)</t>
  </si>
  <si>
    <t>реконструкция ТП № Л-10-234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30 (0,4 кВ)</t>
  </si>
  <si>
    <t>реконструкция ТП № Л-10-52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ШУНО№31 (0,4 кВ).</t>
  </si>
  <si>
    <t>реконструкция ТП № В-3-26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32 (0,4 кВ).</t>
  </si>
  <si>
    <t>реконструкция ТП № В-3-27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ШУНО№33 (0,23 кВ).</t>
  </si>
  <si>
    <t>реконструкция ТП № В-3-275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34 (0,4 кВ)</t>
  </si>
  <si>
    <t>реконструкция ТП № ШК-5-19 с установкой в РУ-0,4 кВ автоматического выключателя (на провод линии наружного освещения) в соответствии с присоединяемой нагрузкой и монтажом провода от РУ-0,4 кВ ТП до верхних контактов вводного автоматического выключателя ШУНО № 35 (0,23 кВ)</t>
  </si>
  <si>
    <t>ТП КТ-5-6 ПК Простор</t>
  </si>
  <si>
    <t>ТП КТ-8-29 Стройцех</t>
  </si>
  <si>
    <t>ТП ШК-5-51 Поселок</t>
  </si>
  <si>
    <t>ТП У-10-283 Поселок</t>
  </si>
  <si>
    <t>ТП Ч-1-1 поселок новый город</t>
  </si>
  <si>
    <t>ТП Ч-1-4 поселок</t>
  </si>
  <si>
    <t>ТП Ч-1-115  Поселок Грибанова Чаша</t>
  </si>
  <si>
    <t>ТП Ч-1-187 поселок</t>
  </si>
  <si>
    <t>ТП Ч-1-291 поселок</t>
  </si>
  <si>
    <t>ТП Ч-1-315 поселок</t>
  </si>
  <si>
    <t>ТП Ч-1-316 поселок</t>
  </si>
  <si>
    <t>ТП Ч-2-146 Новый  город-2</t>
  </si>
  <si>
    <t>ТП Ч-2-307 поселок</t>
  </si>
  <si>
    <t>ТП Ч-4-12 Поселок</t>
  </si>
  <si>
    <t>ТП Ч-4-14 Поселок, д/сад, школа искусств</t>
  </si>
  <si>
    <t>ТП Ч-4-207 поселок</t>
  </si>
  <si>
    <t>ТП Ч-6-2 Поселок</t>
  </si>
  <si>
    <t>ТП Ч-6-29 Поселок</t>
  </si>
  <si>
    <t>ТП У-10-12 Поселок</t>
  </si>
  <si>
    <t>ТП В-3-322 поселок</t>
  </si>
  <si>
    <t>ТП В-3-26 ООО УК Изумруд</t>
  </si>
  <si>
    <t>ТП В-3-27 ООО УК Изумруд</t>
  </si>
  <si>
    <t>ТП В-3-275 ТСЖ Изумрудный</t>
  </si>
  <si>
    <t>ТП ШК-5-19 Туз Н.П.</t>
  </si>
  <si>
    <t>ТП МК-33-352 Поселок</t>
  </si>
  <si>
    <t>ТП Л-10-317 поселок</t>
  </si>
  <si>
    <t>ТП Л-10-234 поселок</t>
  </si>
  <si>
    <t>ТП Л-10-52 Поселок</t>
  </si>
  <si>
    <t>ВЛ</t>
  </si>
  <si>
    <t>ЖБ</t>
  </si>
  <si>
    <t>ВЛ-0,4 кВ Л-1 от ТП КТ-5-6 ПК Простор</t>
  </si>
  <si>
    <t>СИП 2А 3х35</t>
  </si>
  <si>
    <t>ВЛ-0,4 кВ Л-3 от ТП КТ-5-6 ПК Простор</t>
  </si>
  <si>
    <t>СИП 3х50</t>
  </si>
  <si>
    <t>ВЛ-0,4 кВ Л-4 от ТП КТ-5-6 ПК Постор</t>
  </si>
  <si>
    <t>А 4х50</t>
  </si>
  <si>
    <t>ВЛ-0,4 кВ Л-1 от ТП У-10-283 Поселок</t>
  </si>
  <si>
    <t>ВЛ-0,4 кВ Л-2 от ТП У-10-283 Поселок</t>
  </si>
  <si>
    <t>ВЛ-0,4 кВ Л-3 от ТП У-10-283 Поселок</t>
  </si>
  <si>
    <t>ВЛ-0,4 кВ Л-1 от ТП Ч-1-115 Поселок Грибанова чаша</t>
  </si>
  <si>
    <t>ВЛ-0,4 кВ Л-2 от ТП Ч-1-115 Поселок Грибанова чаша</t>
  </si>
  <si>
    <t>ВЛ-0,4 кВ Л-5 от ТП Ч-1-115 Поселок Грибанова чаша</t>
  </si>
  <si>
    <t>ВЛ-0,4 кВ Л-1 от ТП Ч-1-291 поселок</t>
  </si>
  <si>
    <t>ВЛ-0,4 кВ Л-2 от ТП Ч-1-315 поселок</t>
  </si>
  <si>
    <t>ВЛ-0,4 кВ Л-3 от ТП Ч-1-315 поселок</t>
  </si>
  <si>
    <t>ВЛ-0,4 кВ Л-1 от ТП Ч-1-316 поселок</t>
  </si>
  <si>
    <t>ВЛ-0,4 кВ Л-2 от ТП Ч-1-316 поселок</t>
  </si>
  <si>
    <t>ВЛ-0,4 кВ Л-3 от ТП Ч-2-146 Новый город-2</t>
  </si>
  <si>
    <t>ВЛ-0,4 кВ Л-4 от ТП Ч-2-146 Новый город 2</t>
  </si>
  <si>
    <t>ВЛ-0,4 кВ Л-2 от ТП Ч-4-12 поселок</t>
  </si>
  <si>
    <t>ВЛ-0,4 кВ Л-1 от ТП Ч-4-207 поселок</t>
  </si>
  <si>
    <t>СИП 3х35</t>
  </si>
  <si>
    <t>ВЛ-0,4 кВ Л-2 от ТП Ч-6-4 Поселок</t>
  </si>
  <si>
    <t>А 4х35</t>
  </si>
  <si>
    <t>Дерево</t>
  </si>
  <si>
    <t>ВЛ-0,4 кВ Л-1 от ТП Ч-4-9 Поселок</t>
  </si>
  <si>
    <t>ВЛ-0,4 кВ Л-2 от ТП У-10-12 Поселок</t>
  </si>
  <si>
    <t>ВЛ-0,4 кВ Л-1 от ТП Л-10-317 поселок</t>
  </si>
  <si>
    <t>СИП-2 3х50</t>
  </si>
  <si>
    <t>ВЛ-0,4 кВ Л-2 от ТП Л-10-317 поселок</t>
  </si>
  <si>
    <t>ВЛ-0,4 кВ Л-3 от ТП Л-10-317 поселок</t>
  </si>
  <si>
    <t>ВЛ-0,4 кВ Л-1 от ТП Л-10-234 поселок</t>
  </si>
  <si>
    <t>ВЛ-0,4 кВ Л-3 от ТП Л-10-234 поселок</t>
  </si>
  <si>
    <t>ВЛ-0,4 кВ Л-1 от ТП Л-10-52 поселок</t>
  </si>
  <si>
    <t>ВЛ-0,4 кВ Л-2 от ТП Л-10-52 поселок</t>
  </si>
  <si>
    <t>ВЛ-0,4 кВ Л-3 от ТП Л-10-52 поселок</t>
  </si>
  <si>
    <t>ВЛ-0,4 кВ Л-3 от ТП Л-10-5 Контора, поселок</t>
  </si>
  <si>
    <t>ВЛ-0,4 кВ Л-2 от ТП В-3-275  ТСЖ Изумрудный</t>
  </si>
  <si>
    <t>ВЛ-0,4 кВ Л-3 от ТП ШК-5-19 Туз Н.П.</t>
  </si>
  <si>
    <t>ВЛИ-0,4кВ КТП-857 Ф-1</t>
  </si>
  <si>
    <t>СИП-2 3х70</t>
  </si>
  <si>
    <t>ВЛИ-0,4кВ КТП-857 Ф-2</t>
  </si>
  <si>
    <t>ВЛИ-0,4кВ КТП-857 Ф-3</t>
  </si>
  <si>
    <t>ВЛИ-0,4кВ КТП-857 Ф-4</t>
  </si>
  <si>
    <t>ВЛИ-0,4кВ КТП-999 Ф-1 ВЛИ-0,4кВ</t>
  </si>
  <si>
    <t>ВЛИ-0,4кВ КТП-1214 Ф-1</t>
  </si>
  <si>
    <t>ВЛ-0,4кВ КТП-1211 Ф-3 ВЛ Июльская в ст. КТП-1212</t>
  </si>
  <si>
    <t>ВЛ-0,4кВ КТП-1212 Ф-1 ВЛ Усадебная</t>
  </si>
  <si>
    <t>ВЛИ-0,4кВ КТП-888 Ф-2</t>
  </si>
  <si>
    <t>ВЛИ-0,4кВ КТП-1217 Ф-1</t>
  </si>
  <si>
    <t>ВЛИ-0,4кВ КТП-1217 Ф-4</t>
  </si>
  <si>
    <t>Присоединение новых потребителей по договору КГ-24-0080</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</si>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</sst>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1" applyFont="1" applyBorder="1" applyAlignment="1">
      <alignment horizontal="left" vertical="center" wrapText="1"/>
    </xf>
    <xf numFmtId="0" fontId="11" fillId="0" borderId="1" xfId="62" applyFont="1" applyBorder="1" applyAlignment="1">
      <alignment horizontal="left"/>
    </xf>
    <xf numFmtId="0" fontId="11" fillId="0" borderId="1" xfId="62" applyNumberFormat="1" applyFont="1" applyBorder="1" applyAlignment="1">
      <alignment horizontal="left" vertical="center"/>
    </xf>
    <xf numFmtId="0" fontId="11" fillId="0" borderId="1" xfId="62" applyNumberFormat="1" applyFont="1" applyBorder="1" applyAlignment="1">
      <alignment horizontal="left"/>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wrapText="1"/>
    </xf>
    <xf numFmtId="0" fontId="11" fillId="0" borderId="1" xfId="62" applyFont="1" applyBorder="1" applyAlignment="1">
      <alignment horizontal="left" vertical="top"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0" t="s">
        <v>564</v>
      </c>
      <c r="F2" s="15"/>
      <c r="G2" s="15"/>
    </row>
    <row r="3" spans="1:22" s="11" customFormat="1" ht="18.75" x14ac:dyDescent="0.3">
      <c r="A3" s="16"/>
      <c r="C3" s="14" t="s">
        <v>68</v>
      </c>
      <c r="E3" s="229" t="s">
        <v>565</v>
      </c>
      <c r="F3" s="15"/>
      <c r="G3" s="15"/>
    </row>
    <row r="4" spans="1:22" s="11" customFormat="1" ht="18.75" x14ac:dyDescent="0.3">
      <c r="A4" s="16"/>
      <c r="F4" s="15"/>
      <c r="G4" s="15"/>
      <c r="H4" s="14"/>
    </row>
    <row r="5" spans="1:22" s="11" customFormat="1" ht="15.75" x14ac:dyDescent="0.25">
      <c r="A5" s="265" t="s">
        <v>561</v>
      </c>
      <c r="B5" s="265"/>
      <c r="C5" s="265"/>
      <c r="D5" s="195"/>
      <c r="E5" s="195"/>
      <c r="F5" s="195"/>
      <c r="G5" s="195"/>
      <c r="H5" s="195"/>
      <c r="I5" s="195"/>
      <c r="J5" s="195"/>
    </row>
    <row r="6" spans="1:22" s="11" customFormat="1" ht="18.75" x14ac:dyDescent="0.3">
      <c r="A6" s="16"/>
      <c r="F6" s="15"/>
      <c r="G6" s="15"/>
      <c r="H6" s="14"/>
    </row>
    <row r="7" spans="1:22" s="11" customFormat="1" ht="18.75" x14ac:dyDescent="0.2">
      <c r="A7" s="269" t="s">
        <v>9</v>
      </c>
      <c r="B7" s="269"/>
      <c r="C7" s="26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8" t="s">
        <v>537</v>
      </c>
      <c r="B9" s="268"/>
      <c r="C9" s="268"/>
      <c r="D9" s="7"/>
      <c r="E9" s="7"/>
      <c r="F9" s="7"/>
      <c r="G9" s="7"/>
      <c r="H9" s="7"/>
      <c r="I9" s="12"/>
      <c r="J9" s="12"/>
      <c r="K9" s="12"/>
      <c r="L9" s="12"/>
      <c r="M9" s="12"/>
      <c r="N9" s="12"/>
      <c r="O9" s="12"/>
      <c r="P9" s="12"/>
      <c r="Q9" s="12"/>
      <c r="R9" s="12"/>
      <c r="S9" s="12"/>
      <c r="T9" s="12"/>
      <c r="U9" s="12"/>
      <c r="V9" s="12"/>
    </row>
    <row r="10" spans="1:22" s="11" customFormat="1" ht="18.75" x14ac:dyDescent="0.2">
      <c r="A10" s="266" t="s">
        <v>8</v>
      </c>
      <c r="B10" s="266"/>
      <c r="C10" s="266"/>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8" t="str">
        <f>E3</f>
        <v>O_Kgn_1.1.1.3.108</v>
      </c>
      <c r="B12" s="268"/>
      <c r="C12" s="268"/>
      <c r="D12" s="7"/>
      <c r="E12" s="7"/>
      <c r="F12" s="7"/>
      <c r="G12" s="7"/>
      <c r="H12" s="7"/>
      <c r="I12" s="12"/>
      <c r="J12" s="12"/>
      <c r="K12" s="12"/>
      <c r="L12" s="12"/>
      <c r="M12" s="12"/>
      <c r="N12" s="12"/>
      <c r="O12" s="12"/>
      <c r="P12" s="12"/>
      <c r="Q12" s="12"/>
      <c r="R12" s="12"/>
      <c r="S12" s="12"/>
      <c r="T12" s="12"/>
      <c r="U12" s="12"/>
      <c r="V12" s="12"/>
    </row>
    <row r="13" spans="1:22" s="11" customFormat="1" ht="18.75" x14ac:dyDescent="0.2">
      <c r="A13" s="266" t="s">
        <v>7</v>
      </c>
      <c r="B13" s="266"/>
      <c r="C13" s="26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7" t="s">
        <v>566</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6" t="s">
        <v>6</v>
      </c>
      <c r="B16" s="266"/>
      <c r="C16" s="26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482</v>
      </c>
      <c r="B18" s="268"/>
      <c r="C18" s="26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1.1.1.3.108</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2"/>
      <c r="B24" s="263"/>
      <c r="C24" s="26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2" t="s">
        <v>432</v>
      </c>
      <c r="C25" s="231"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2" t="s">
        <v>75</v>
      </c>
      <c r="C26" s="231"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2" t="s">
        <v>74</v>
      </c>
      <c r="C27" s="231"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2" t="s">
        <v>433</v>
      </c>
      <c r="C28" s="231"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2" t="s">
        <v>434</v>
      </c>
      <c r="C29" s="231"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2" t="s">
        <v>435</v>
      </c>
      <c r="C30" s="231"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2" t="s">
        <v>436</v>
      </c>
      <c r="C31" s="231"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2" t="s">
        <v>437</v>
      </c>
      <c r="C32" s="231"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2" t="s">
        <v>438</v>
      </c>
      <c r="C33" s="23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2" t="s">
        <v>439</v>
      </c>
      <c r="C34" s="231"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2" t="s">
        <v>72</v>
      </c>
      <c r="C35" s="231"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2" t="s">
        <v>440</v>
      </c>
      <c r="C36" s="231"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2" t="s">
        <v>441</v>
      </c>
      <c r="C37" s="231"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2" t="s">
        <v>214</v>
      </c>
      <c r="C38" s="231"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2"/>
      <c r="B39" s="263"/>
      <c r="C39" s="264"/>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2" t="s">
        <v>495</v>
      </c>
      <c r="C40" s="232"/>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2" t="s">
        <v>477</v>
      </c>
      <c r="C41" s="231"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2" t="s">
        <v>492</v>
      </c>
      <c r="C42" s="231"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2" t="s">
        <v>458</v>
      </c>
      <c r="C43" s="231"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2" t="s">
        <v>483</v>
      </c>
      <c r="C44" s="231"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2" t="s">
        <v>484</v>
      </c>
      <c r="C45" s="231"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2" t="s">
        <v>485</v>
      </c>
      <c r="C46" s="231"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2"/>
      <c r="B47" s="263"/>
      <c r="C47" s="26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2" t="s">
        <v>493</v>
      </c>
      <c r="C48" s="226">
        <v>0.98753800799999991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26">
        <v>0.82294833999999972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92"/>
  <sheetViews>
    <sheetView view="pageBreakPreview" topLeftCell="G6" zoomScale="60" workbookViewId="0">
      <selection activeCell="S22" sqref="S22:S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43.85546875" style="1" customWidth="1"/>
    <col min="18" max="18" width="35.2851562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69" t="s">
        <v>9</v>
      </c>
      <c r="B6" s="269"/>
      <c r="C6" s="269"/>
      <c r="D6" s="269"/>
      <c r="E6" s="269"/>
      <c r="F6" s="269"/>
      <c r="G6" s="269"/>
      <c r="H6" s="269"/>
      <c r="I6" s="269"/>
      <c r="J6" s="269"/>
      <c r="K6" s="269"/>
      <c r="L6" s="269"/>
      <c r="M6" s="269"/>
      <c r="N6" s="269"/>
      <c r="O6" s="269"/>
      <c r="P6" s="269"/>
      <c r="Q6" s="269"/>
      <c r="R6" s="269"/>
      <c r="S6" s="269"/>
      <c r="T6" s="12"/>
      <c r="U6" s="12"/>
      <c r="V6" s="12"/>
      <c r="W6" s="12"/>
      <c r="X6" s="12"/>
      <c r="Y6" s="12"/>
      <c r="Z6" s="12"/>
      <c r="AA6" s="12"/>
      <c r="AB6" s="12"/>
    </row>
    <row r="7" spans="1:28" s="11" customFormat="1" ht="18.75" x14ac:dyDescent="0.2">
      <c r="A7" s="269"/>
      <c r="B7" s="269"/>
      <c r="C7" s="269"/>
      <c r="D7" s="269"/>
      <c r="E7" s="269"/>
      <c r="F7" s="269"/>
      <c r="G7" s="269"/>
      <c r="H7" s="269"/>
      <c r="I7" s="269"/>
      <c r="J7" s="269"/>
      <c r="K7" s="269"/>
      <c r="L7" s="269"/>
      <c r="M7" s="269"/>
      <c r="N7" s="269"/>
      <c r="O7" s="269"/>
      <c r="P7" s="269"/>
      <c r="Q7" s="269"/>
      <c r="R7" s="269"/>
      <c r="S7" s="269"/>
      <c r="T7" s="12"/>
      <c r="U7" s="12"/>
      <c r="V7" s="12"/>
      <c r="W7" s="12"/>
      <c r="X7" s="12"/>
      <c r="Y7" s="12"/>
      <c r="Z7" s="12"/>
      <c r="AA7" s="12"/>
      <c r="AB7" s="12"/>
    </row>
    <row r="8" spans="1:28" s="11"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6" t="s">
        <v>8</v>
      </c>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18.75" x14ac:dyDescent="0.2">
      <c r="A10" s="269"/>
      <c r="B10" s="269"/>
      <c r="C10" s="269"/>
      <c r="D10" s="269"/>
      <c r="E10" s="269"/>
      <c r="F10" s="269"/>
      <c r="G10" s="269"/>
      <c r="H10" s="269"/>
      <c r="I10" s="269"/>
      <c r="J10" s="269"/>
      <c r="K10" s="269"/>
      <c r="L10" s="269"/>
      <c r="M10" s="269"/>
      <c r="N10" s="269"/>
      <c r="O10" s="269"/>
      <c r="P10" s="269"/>
      <c r="Q10" s="269"/>
      <c r="R10" s="269"/>
      <c r="S10" s="269"/>
      <c r="T10" s="12"/>
      <c r="U10" s="12"/>
      <c r="V10" s="12"/>
      <c r="W10" s="12"/>
      <c r="X10" s="12"/>
      <c r="Y10" s="12"/>
      <c r="Z10" s="12"/>
      <c r="AA10" s="12"/>
      <c r="AB10" s="12"/>
    </row>
    <row r="11" spans="1:28" s="11" customFormat="1" ht="18.75" x14ac:dyDescent="0.2">
      <c r="A11" s="268" t="str">
        <f>'1. паспорт местоположение'!A12:C12</f>
        <v>O_Kgn_1.1.1.3.108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2" customFormat="1" ht="15.75" x14ac:dyDescent="0.2">
      <c r="A14" s="278" t="str">
        <f>'1. паспорт местоположение'!A15:C15</f>
        <v>ВЛ-0,4 кВ., ТП 10/0,4 кВ (по договору КГ-24-0080)</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67" t="s">
        <v>456</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73" t="s">
        <v>5</v>
      </c>
      <c r="B19" s="273" t="s">
        <v>100</v>
      </c>
      <c r="C19" s="274" t="s">
        <v>374</v>
      </c>
      <c r="D19" s="273" t="s">
        <v>373</v>
      </c>
      <c r="E19" s="273" t="s">
        <v>99</v>
      </c>
      <c r="F19" s="273" t="s">
        <v>98</v>
      </c>
      <c r="G19" s="273" t="s">
        <v>369</v>
      </c>
      <c r="H19" s="273" t="s">
        <v>97</v>
      </c>
      <c r="I19" s="273" t="s">
        <v>96</v>
      </c>
      <c r="J19" s="273" t="s">
        <v>95</v>
      </c>
      <c r="K19" s="273" t="s">
        <v>94</v>
      </c>
      <c r="L19" s="273" t="s">
        <v>93</v>
      </c>
      <c r="M19" s="273" t="s">
        <v>92</v>
      </c>
      <c r="N19" s="273" t="s">
        <v>91</v>
      </c>
      <c r="O19" s="273" t="s">
        <v>90</v>
      </c>
      <c r="P19" s="273" t="s">
        <v>89</v>
      </c>
      <c r="Q19" s="273" t="s">
        <v>372</v>
      </c>
      <c r="R19" s="273"/>
      <c r="S19" s="276" t="s">
        <v>542</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45" t="s">
        <v>370</v>
      </c>
      <c r="R20" s="46" t="s">
        <v>371</v>
      </c>
      <c r="S20" s="276"/>
      <c r="T20" s="31"/>
      <c r="U20" s="31"/>
      <c r="V20" s="31"/>
      <c r="W20" s="31"/>
      <c r="X20" s="31"/>
      <c r="Y20" s="31"/>
      <c r="Z20" s="30"/>
      <c r="AA20" s="30"/>
      <c r="AB20" s="30"/>
    </row>
    <row r="21" spans="1:28" s="2"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2" customFormat="1" ht="85.5" customHeight="1" x14ac:dyDescent="0.2">
      <c r="A22" s="45">
        <v>1</v>
      </c>
      <c r="B22" s="248" t="s">
        <v>567</v>
      </c>
      <c r="C22" s="50" t="s">
        <v>541</v>
      </c>
      <c r="D22" s="50" t="s">
        <v>540</v>
      </c>
      <c r="E22" s="250" t="s">
        <v>568</v>
      </c>
      <c r="F22" s="250" t="s">
        <v>670</v>
      </c>
      <c r="G22" s="247" t="s">
        <v>634</v>
      </c>
      <c r="H22" s="250">
        <v>1.7999999999999999E-2</v>
      </c>
      <c r="I22" s="250">
        <v>0</v>
      </c>
      <c r="J22" s="250">
        <f>H22-I22</f>
        <v>1.7999999999999999E-2</v>
      </c>
      <c r="K22" s="250">
        <v>0.4</v>
      </c>
      <c r="L22" s="250" t="s">
        <v>563</v>
      </c>
      <c r="M22" s="250" t="s">
        <v>541</v>
      </c>
      <c r="N22" s="250" t="s">
        <v>541</v>
      </c>
      <c r="O22" s="250" t="s">
        <v>541</v>
      </c>
      <c r="P22" s="250" t="s">
        <v>541</v>
      </c>
      <c r="Q22" s="41" t="s">
        <v>541</v>
      </c>
      <c r="R22" s="43" t="s">
        <v>669</v>
      </c>
      <c r="S22" s="270">
        <v>0.81592478000000002</v>
      </c>
      <c r="T22" s="31"/>
      <c r="U22" s="31"/>
      <c r="V22" s="31"/>
      <c r="W22" s="31"/>
      <c r="X22" s="31"/>
      <c r="Y22" s="31"/>
      <c r="Z22" s="30"/>
      <c r="AA22" s="30"/>
      <c r="AB22" s="30"/>
    </row>
    <row r="23" spans="1:28" s="2" customFormat="1" ht="45.75" customHeight="1" x14ac:dyDescent="0.2">
      <c r="A23" s="249">
        <v>2</v>
      </c>
      <c r="B23" s="250" t="s">
        <v>567</v>
      </c>
      <c r="C23" s="250" t="s">
        <v>541</v>
      </c>
      <c r="D23" s="250" t="s">
        <v>540</v>
      </c>
      <c r="E23" s="249" t="s">
        <v>569</v>
      </c>
      <c r="F23" s="249" t="s">
        <v>603</v>
      </c>
      <c r="G23" s="251" t="s">
        <v>635</v>
      </c>
      <c r="H23" s="249">
        <v>0.01</v>
      </c>
      <c r="I23" s="250">
        <v>0</v>
      </c>
      <c r="J23" s="250">
        <f t="shared" ref="J23:J26" si="0">H23-I23</f>
        <v>0.01</v>
      </c>
      <c r="K23" s="250">
        <v>0.4</v>
      </c>
      <c r="L23" s="250" t="s">
        <v>563</v>
      </c>
      <c r="M23" s="250" t="s">
        <v>541</v>
      </c>
      <c r="N23" s="250" t="s">
        <v>541</v>
      </c>
      <c r="O23" s="250" t="s">
        <v>541</v>
      </c>
      <c r="P23" s="250" t="s">
        <v>541</v>
      </c>
      <c r="Q23" s="41" t="s">
        <v>541</v>
      </c>
      <c r="R23" s="43" t="s">
        <v>669</v>
      </c>
      <c r="S23" s="271"/>
      <c r="T23" s="31"/>
      <c r="U23" s="31"/>
      <c r="V23" s="31"/>
      <c r="W23" s="31"/>
      <c r="X23" s="31"/>
      <c r="Y23" s="31"/>
      <c r="Z23" s="30"/>
      <c r="AA23" s="30"/>
      <c r="AB23" s="30"/>
    </row>
    <row r="24" spans="1:28" s="2" customFormat="1" ht="77.25" customHeight="1" x14ac:dyDescent="0.2">
      <c r="A24" s="249">
        <v>3</v>
      </c>
      <c r="B24" s="250" t="s">
        <v>567</v>
      </c>
      <c r="C24" s="250" t="s">
        <v>541</v>
      </c>
      <c r="D24" s="250" t="s">
        <v>540</v>
      </c>
      <c r="E24" s="249" t="s">
        <v>570</v>
      </c>
      <c r="F24" s="249" t="s">
        <v>604</v>
      </c>
      <c r="G24" s="251" t="s">
        <v>636</v>
      </c>
      <c r="H24" s="249">
        <v>8.0000000000000002E-3</v>
      </c>
      <c r="I24" s="250">
        <v>0</v>
      </c>
      <c r="J24" s="250">
        <f t="shared" si="0"/>
        <v>8.0000000000000002E-3</v>
      </c>
      <c r="K24" s="250">
        <v>0.4</v>
      </c>
      <c r="L24" s="250" t="s">
        <v>563</v>
      </c>
      <c r="M24" s="250" t="s">
        <v>541</v>
      </c>
      <c r="N24" s="250" t="s">
        <v>541</v>
      </c>
      <c r="O24" s="250" t="s">
        <v>541</v>
      </c>
      <c r="P24" s="250" t="s">
        <v>541</v>
      </c>
      <c r="Q24" s="41" t="s">
        <v>541</v>
      </c>
      <c r="R24" s="43" t="s">
        <v>669</v>
      </c>
      <c r="S24" s="271"/>
      <c r="T24" s="31"/>
      <c r="U24" s="31"/>
      <c r="V24" s="31"/>
      <c r="W24" s="31"/>
      <c r="X24" s="31"/>
      <c r="Y24" s="31"/>
      <c r="Z24" s="30"/>
      <c r="AA24" s="30"/>
      <c r="AB24" s="30"/>
    </row>
    <row r="25" spans="1:28" s="2" customFormat="1" ht="64.5" customHeight="1" x14ac:dyDescent="0.2">
      <c r="A25" s="249">
        <v>4</v>
      </c>
      <c r="B25" s="250" t="s">
        <v>567</v>
      </c>
      <c r="C25" s="250" t="s">
        <v>541</v>
      </c>
      <c r="D25" s="250" t="s">
        <v>540</v>
      </c>
      <c r="E25" s="249" t="s">
        <v>571</v>
      </c>
      <c r="F25" s="249" t="s">
        <v>605</v>
      </c>
      <c r="G25" s="251" t="s">
        <v>637</v>
      </c>
      <c r="H25" s="249">
        <v>8.0000000000000002E-3</v>
      </c>
      <c r="I25" s="250">
        <v>0</v>
      </c>
      <c r="J25" s="250">
        <f t="shared" si="0"/>
        <v>8.0000000000000002E-3</v>
      </c>
      <c r="K25" s="250">
        <v>0.4</v>
      </c>
      <c r="L25" s="250" t="s">
        <v>563</v>
      </c>
      <c r="M25" s="250" t="s">
        <v>541</v>
      </c>
      <c r="N25" s="250" t="s">
        <v>541</v>
      </c>
      <c r="O25" s="250" t="s">
        <v>541</v>
      </c>
      <c r="P25" s="250" t="s">
        <v>541</v>
      </c>
      <c r="Q25" s="41" t="s">
        <v>541</v>
      </c>
      <c r="R25" s="43" t="s">
        <v>669</v>
      </c>
      <c r="S25" s="271"/>
      <c r="T25" s="31"/>
      <c r="U25" s="31"/>
      <c r="V25" s="31"/>
      <c r="W25" s="31"/>
      <c r="X25" s="31"/>
      <c r="Y25" s="31"/>
      <c r="Z25" s="30"/>
      <c r="AA25" s="30"/>
      <c r="AB25" s="30"/>
    </row>
    <row r="26" spans="1:28" s="2" customFormat="1" ht="81.75" customHeight="1" x14ac:dyDescent="0.2">
      <c r="A26" s="249">
        <v>5</v>
      </c>
      <c r="B26" s="250" t="s">
        <v>567</v>
      </c>
      <c r="C26" s="250" t="s">
        <v>541</v>
      </c>
      <c r="D26" s="250" t="s">
        <v>540</v>
      </c>
      <c r="E26" s="249" t="s">
        <v>572</v>
      </c>
      <c r="F26" s="249" t="s">
        <v>671</v>
      </c>
      <c r="G26" s="251" t="s">
        <v>638</v>
      </c>
      <c r="H26" s="249">
        <v>8.0000000000000002E-3</v>
      </c>
      <c r="I26" s="250">
        <v>0</v>
      </c>
      <c r="J26" s="250">
        <f t="shared" si="0"/>
        <v>8.0000000000000002E-3</v>
      </c>
      <c r="K26" s="249">
        <v>0.23</v>
      </c>
      <c r="L26" s="250" t="s">
        <v>563</v>
      </c>
      <c r="M26" s="250" t="s">
        <v>541</v>
      </c>
      <c r="N26" s="250" t="s">
        <v>541</v>
      </c>
      <c r="O26" s="250" t="s">
        <v>541</v>
      </c>
      <c r="P26" s="250" t="s">
        <v>541</v>
      </c>
      <c r="Q26" s="41" t="s">
        <v>541</v>
      </c>
      <c r="R26" s="43" t="s">
        <v>669</v>
      </c>
      <c r="S26" s="271"/>
      <c r="T26" s="31"/>
      <c r="U26" s="31"/>
      <c r="V26" s="31"/>
      <c r="W26" s="31"/>
      <c r="X26" s="31"/>
      <c r="Y26" s="31"/>
      <c r="Z26" s="30"/>
      <c r="AA26" s="30"/>
      <c r="AB26" s="30"/>
    </row>
    <row r="27" spans="1:28" s="2" customFormat="1" ht="77.25" customHeight="1" x14ac:dyDescent="0.2">
      <c r="A27" s="249">
        <v>6</v>
      </c>
      <c r="B27" s="250" t="s">
        <v>567</v>
      </c>
      <c r="C27" s="250" t="s">
        <v>541</v>
      </c>
      <c r="D27" s="250" t="s">
        <v>540</v>
      </c>
      <c r="E27" s="249" t="s">
        <v>573</v>
      </c>
      <c r="F27" s="249" t="s">
        <v>672</v>
      </c>
      <c r="G27" s="251" t="s">
        <v>639</v>
      </c>
      <c r="H27" s="249">
        <v>5.0000000000000001E-3</v>
      </c>
      <c r="I27" s="250">
        <v>0</v>
      </c>
      <c r="J27" s="250">
        <f t="shared" ref="J27:J32" si="1">H27-I27</f>
        <v>5.0000000000000001E-3</v>
      </c>
      <c r="K27" s="249">
        <v>0.23</v>
      </c>
      <c r="L27" s="250" t="s">
        <v>563</v>
      </c>
      <c r="M27" s="250" t="s">
        <v>541</v>
      </c>
      <c r="N27" s="250" t="s">
        <v>541</v>
      </c>
      <c r="O27" s="250" t="s">
        <v>541</v>
      </c>
      <c r="P27" s="250" t="s">
        <v>541</v>
      </c>
      <c r="Q27" s="41" t="s">
        <v>541</v>
      </c>
      <c r="R27" s="43" t="s">
        <v>669</v>
      </c>
      <c r="S27" s="271"/>
      <c r="T27" s="31"/>
      <c r="U27" s="31"/>
      <c r="V27" s="31"/>
      <c r="W27" s="31"/>
      <c r="X27" s="31"/>
      <c r="Y27" s="31"/>
      <c r="Z27" s="30"/>
      <c r="AA27" s="30"/>
      <c r="AB27" s="30"/>
    </row>
    <row r="28" spans="1:28" s="2" customFormat="1" ht="70.5" customHeight="1" x14ac:dyDescent="0.2">
      <c r="A28" s="249">
        <v>7</v>
      </c>
      <c r="B28" s="250" t="s">
        <v>567</v>
      </c>
      <c r="C28" s="250" t="s">
        <v>541</v>
      </c>
      <c r="D28" s="250" t="s">
        <v>540</v>
      </c>
      <c r="E28" s="249" t="s">
        <v>574</v>
      </c>
      <c r="F28" s="249" t="s">
        <v>606</v>
      </c>
      <c r="G28" s="251" t="s">
        <v>640</v>
      </c>
      <c r="H28" s="249">
        <v>5.0000000000000001E-3</v>
      </c>
      <c r="I28" s="250">
        <v>0</v>
      </c>
      <c r="J28" s="250">
        <f t="shared" si="1"/>
        <v>5.0000000000000001E-3</v>
      </c>
      <c r="K28" s="249">
        <v>0.23</v>
      </c>
      <c r="L28" s="250" t="s">
        <v>563</v>
      </c>
      <c r="M28" s="250" t="s">
        <v>541</v>
      </c>
      <c r="N28" s="250" t="s">
        <v>541</v>
      </c>
      <c r="O28" s="250" t="s">
        <v>541</v>
      </c>
      <c r="P28" s="250" t="s">
        <v>541</v>
      </c>
      <c r="Q28" s="41" t="s">
        <v>541</v>
      </c>
      <c r="R28" s="43" t="s">
        <v>669</v>
      </c>
      <c r="S28" s="271"/>
      <c r="T28" s="31"/>
      <c r="U28" s="31"/>
      <c r="V28" s="31"/>
      <c r="W28" s="31"/>
      <c r="X28" s="31"/>
      <c r="Y28" s="31"/>
      <c r="Z28" s="30"/>
      <c r="AA28" s="30"/>
      <c r="AB28" s="30"/>
    </row>
    <row r="29" spans="1:28" s="2" customFormat="1" ht="73.5" customHeight="1" x14ac:dyDescent="0.2">
      <c r="A29" s="249">
        <v>8</v>
      </c>
      <c r="B29" s="250" t="s">
        <v>567</v>
      </c>
      <c r="C29" s="250" t="s">
        <v>541</v>
      </c>
      <c r="D29" s="250" t="s">
        <v>540</v>
      </c>
      <c r="E29" s="249" t="s">
        <v>575</v>
      </c>
      <c r="F29" s="249" t="s">
        <v>607</v>
      </c>
      <c r="G29" s="251" t="s">
        <v>641</v>
      </c>
      <c r="H29" s="249">
        <v>8.0000000000000002E-3</v>
      </c>
      <c r="I29" s="250">
        <v>0</v>
      </c>
      <c r="J29" s="250">
        <f t="shared" si="1"/>
        <v>8.0000000000000002E-3</v>
      </c>
      <c r="K29" s="249">
        <v>0.4</v>
      </c>
      <c r="L29" s="249" t="s">
        <v>563</v>
      </c>
      <c r="M29" s="249" t="s">
        <v>541</v>
      </c>
      <c r="N29" s="249" t="s">
        <v>541</v>
      </c>
      <c r="O29" s="249" t="s">
        <v>541</v>
      </c>
      <c r="P29" s="249" t="s">
        <v>541</v>
      </c>
      <c r="Q29" s="40" t="s">
        <v>541</v>
      </c>
      <c r="R29" s="43" t="s">
        <v>673</v>
      </c>
      <c r="S29" s="271"/>
      <c r="T29" s="31"/>
      <c r="U29" s="31"/>
      <c r="V29" s="31"/>
      <c r="W29" s="31"/>
      <c r="X29" s="31"/>
      <c r="Y29" s="31"/>
      <c r="Z29" s="30"/>
      <c r="AA29" s="30"/>
      <c r="AB29" s="30"/>
    </row>
    <row r="30" spans="1:28" s="2" customFormat="1" ht="65.25" customHeight="1" x14ac:dyDescent="0.2">
      <c r="A30" s="249">
        <v>9</v>
      </c>
      <c r="B30" s="250" t="s">
        <v>567</v>
      </c>
      <c r="C30" s="250" t="s">
        <v>541</v>
      </c>
      <c r="D30" s="250" t="s">
        <v>540</v>
      </c>
      <c r="E30" s="249" t="s">
        <v>576</v>
      </c>
      <c r="F30" s="249" t="s">
        <v>608</v>
      </c>
      <c r="G30" s="251" t="s">
        <v>642</v>
      </c>
      <c r="H30" s="249">
        <v>5.0000000000000001E-3</v>
      </c>
      <c r="I30" s="250">
        <v>0</v>
      </c>
      <c r="J30" s="250">
        <f t="shared" si="1"/>
        <v>5.0000000000000001E-3</v>
      </c>
      <c r="K30" s="249">
        <v>0.4</v>
      </c>
      <c r="L30" s="249" t="s">
        <v>563</v>
      </c>
      <c r="M30" s="249" t="s">
        <v>541</v>
      </c>
      <c r="N30" s="249" t="s">
        <v>541</v>
      </c>
      <c r="O30" s="249" t="s">
        <v>541</v>
      </c>
      <c r="P30" s="249" t="s">
        <v>541</v>
      </c>
      <c r="Q30" s="40" t="s">
        <v>541</v>
      </c>
      <c r="R30" s="43" t="s">
        <v>674</v>
      </c>
      <c r="S30" s="271"/>
      <c r="T30" s="31"/>
      <c r="U30" s="31"/>
      <c r="V30" s="31"/>
      <c r="W30" s="31"/>
      <c r="X30" s="31"/>
      <c r="Y30" s="31"/>
      <c r="Z30" s="30"/>
      <c r="AA30" s="30"/>
      <c r="AB30" s="30"/>
    </row>
    <row r="31" spans="1:28" s="2" customFormat="1" ht="66.75" customHeight="1" x14ac:dyDescent="0.2">
      <c r="A31" s="249">
        <v>10</v>
      </c>
      <c r="B31" s="250" t="s">
        <v>567</v>
      </c>
      <c r="C31" s="250" t="s">
        <v>541</v>
      </c>
      <c r="D31" s="250" t="s">
        <v>540</v>
      </c>
      <c r="E31" s="249" t="s">
        <v>577</v>
      </c>
      <c r="F31" s="249" t="s">
        <v>609</v>
      </c>
      <c r="G31" s="251" t="s">
        <v>643</v>
      </c>
      <c r="H31" s="249">
        <v>5.0000000000000001E-3</v>
      </c>
      <c r="I31" s="250">
        <v>0</v>
      </c>
      <c r="J31" s="250">
        <f t="shared" si="1"/>
        <v>5.0000000000000001E-3</v>
      </c>
      <c r="K31" s="249">
        <v>0.23</v>
      </c>
      <c r="L31" s="249" t="s">
        <v>563</v>
      </c>
      <c r="M31" s="249" t="s">
        <v>541</v>
      </c>
      <c r="N31" s="249" t="s">
        <v>541</v>
      </c>
      <c r="O31" s="249" t="s">
        <v>541</v>
      </c>
      <c r="P31" s="249" t="s">
        <v>541</v>
      </c>
      <c r="Q31" s="40" t="s">
        <v>541</v>
      </c>
      <c r="R31" s="43" t="s">
        <v>675</v>
      </c>
      <c r="S31" s="271"/>
      <c r="T31" s="31"/>
      <c r="U31" s="31"/>
      <c r="V31" s="31"/>
      <c r="W31" s="31"/>
      <c r="X31" s="31"/>
      <c r="Y31" s="31"/>
      <c r="Z31" s="30"/>
      <c r="AA31" s="30"/>
      <c r="AB31" s="30"/>
    </row>
    <row r="32" spans="1:28" s="2" customFormat="1" ht="68.25" customHeight="1" x14ac:dyDescent="0.2">
      <c r="A32" s="249">
        <v>11</v>
      </c>
      <c r="B32" s="250" t="s">
        <v>567</v>
      </c>
      <c r="C32" s="250" t="s">
        <v>541</v>
      </c>
      <c r="D32" s="250" t="s">
        <v>540</v>
      </c>
      <c r="E32" s="249" t="s">
        <v>578</v>
      </c>
      <c r="F32" s="249" t="s">
        <v>610</v>
      </c>
      <c r="G32" s="251" t="s">
        <v>644</v>
      </c>
      <c r="H32" s="249">
        <v>8.0000000000000002E-3</v>
      </c>
      <c r="I32" s="250">
        <v>0</v>
      </c>
      <c r="J32" s="250">
        <f t="shared" si="1"/>
        <v>8.0000000000000002E-3</v>
      </c>
      <c r="K32" s="249">
        <v>0.4</v>
      </c>
      <c r="L32" s="249" t="s">
        <v>563</v>
      </c>
      <c r="M32" s="249" t="s">
        <v>541</v>
      </c>
      <c r="N32" s="249" t="s">
        <v>541</v>
      </c>
      <c r="O32" s="249" t="s">
        <v>541</v>
      </c>
      <c r="P32" s="249" t="s">
        <v>541</v>
      </c>
      <c r="Q32" s="40" t="s">
        <v>541</v>
      </c>
      <c r="R32" s="43" t="s">
        <v>676</v>
      </c>
      <c r="S32" s="271"/>
      <c r="T32" s="31"/>
      <c r="U32" s="31"/>
      <c r="V32" s="31"/>
      <c r="W32" s="31"/>
      <c r="X32" s="31"/>
      <c r="Y32" s="31"/>
      <c r="Z32" s="30"/>
      <c r="AA32" s="30"/>
      <c r="AB32" s="30"/>
    </row>
    <row r="33" spans="1:28" s="2" customFormat="1" ht="63.75" customHeight="1" x14ac:dyDescent="0.2">
      <c r="A33" s="249">
        <v>12</v>
      </c>
      <c r="B33" s="250" t="s">
        <v>567</v>
      </c>
      <c r="C33" s="250" t="s">
        <v>541</v>
      </c>
      <c r="D33" s="250" t="s">
        <v>540</v>
      </c>
      <c r="E33" s="249" t="s">
        <v>579</v>
      </c>
      <c r="F33" s="249" t="s">
        <v>611</v>
      </c>
      <c r="G33" s="251" t="s">
        <v>645</v>
      </c>
      <c r="H33" s="249">
        <v>5.0000000000000001E-3</v>
      </c>
      <c r="I33" s="250">
        <v>0</v>
      </c>
      <c r="J33" s="250">
        <f>H33-I33</f>
        <v>5.0000000000000001E-3</v>
      </c>
      <c r="K33" s="249">
        <v>0.23</v>
      </c>
      <c r="L33" s="249" t="s">
        <v>563</v>
      </c>
      <c r="M33" s="249" t="s">
        <v>541</v>
      </c>
      <c r="N33" s="249" t="s">
        <v>541</v>
      </c>
      <c r="O33" s="249" t="s">
        <v>541</v>
      </c>
      <c r="P33" s="249" t="s">
        <v>541</v>
      </c>
      <c r="Q33" s="40" t="s">
        <v>541</v>
      </c>
      <c r="R33" s="43" t="s">
        <v>677</v>
      </c>
      <c r="S33" s="271"/>
      <c r="T33" s="31"/>
      <c r="U33" s="31"/>
      <c r="V33" s="31"/>
      <c r="W33" s="31"/>
      <c r="X33" s="31"/>
      <c r="Y33" s="31"/>
      <c r="Z33" s="30"/>
      <c r="AA33" s="30"/>
      <c r="AB33" s="30"/>
    </row>
    <row r="34" spans="1:28" s="2" customFormat="1" ht="68.25" customHeight="1" x14ac:dyDescent="0.2">
      <c r="A34" s="249">
        <v>13</v>
      </c>
      <c r="B34" s="250" t="s">
        <v>567</v>
      </c>
      <c r="C34" s="250" t="s">
        <v>541</v>
      </c>
      <c r="D34" s="250" t="s">
        <v>540</v>
      </c>
      <c r="E34" s="249" t="s">
        <v>580</v>
      </c>
      <c r="F34" s="249" t="s">
        <v>612</v>
      </c>
      <c r="G34" s="251" t="s">
        <v>646</v>
      </c>
      <c r="H34" s="249">
        <v>5.0000000000000001E-3</v>
      </c>
      <c r="I34" s="250">
        <v>0</v>
      </c>
      <c r="J34" s="250">
        <f t="shared" ref="J34:J39" si="2">H34-I34</f>
        <v>5.0000000000000001E-3</v>
      </c>
      <c r="K34" s="249">
        <v>0.23</v>
      </c>
      <c r="L34" s="249" t="s">
        <v>563</v>
      </c>
      <c r="M34" s="249" t="s">
        <v>541</v>
      </c>
      <c r="N34" s="249" t="s">
        <v>541</v>
      </c>
      <c r="O34" s="249" t="s">
        <v>541</v>
      </c>
      <c r="P34" s="249" t="s">
        <v>541</v>
      </c>
      <c r="Q34" s="40" t="s">
        <v>541</v>
      </c>
      <c r="R34" s="43" t="s">
        <v>678</v>
      </c>
      <c r="S34" s="271"/>
      <c r="T34" s="31"/>
      <c r="U34" s="31"/>
      <c r="V34" s="31"/>
      <c r="W34" s="31"/>
      <c r="X34" s="31"/>
      <c r="Y34" s="31"/>
      <c r="Z34" s="30"/>
      <c r="AA34" s="30"/>
      <c r="AB34" s="30"/>
    </row>
    <row r="35" spans="1:28" s="2" customFormat="1" ht="63" customHeight="1" x14ac:dyDescent="0.2">
      <c r="A35" s="249">
        <v>14</v>
      </c>
      <c r="B35" s="250" t="s">
        <v>567</v>
      </c>
      <c r="C35" s="250" t="s">
        <v>541</v>
      </c>
      <c r="D35" s="250" t="s">
        <v>540</v>
      </c>
      <c r="E35" s="249" t="s">
        <v>581</v>
      </c>
      <c r="F35" s="249" t="s">
        <v>613</v>
      </c>
      <c r="G35" s="251" t="s">
        <v>647</v>
      </c>
      <c r="H35" s="249">
        <v>1.7999999999999999E-2</v>
      </c>
      <c r="I35" s="250">
        <v>0</v>
      </c>
      <c r="J35" s="250">
        <f t="shared" si="2"/>
        <v>1.7999999999999999E-2</v>
      </c>
      <c r="K35" s="249">
        <v>0.4</v>
      </c>
      <c r="L35" s="249" t="s">
        <v>563</v>
      </c>
      <c r="M35" s="249" t="s">
        <v>541</v>
      </c>
      <c r="N35" s="249" t="s">
        <v>541</v>
      </c>
      <c r="O35" s="249" t="s">
        <v>541</v>
      </c>
      <c r="P35" s="249" t="s">
        <v>541</v>
      </c>
      <c r="Q35" s="40" t="s">
        <v>541</v>
      </c>
      <c r="R35" s="43" t="s">
        <v>679</v>
      </c>
      <c r="S35" s="271"/>
      <c r="T35" s="31"/>
      <c r="U35" s="31"/>
      <c r="V35" s="31"/>
      <c r="W35" s="31"/>
      <c r="X35" s="31"/>
      <c r="Y35" s="31"/>
      <c r="Z35" s="30"/>
      <c r="AA35" s="30"/>
      <c r="AB35" s="30"/>
    </row>
    <row r="36" spans="1:28" s="2" customFormat="1" ht="75.75" customHeight="1" x14ac:dyDescent="0.2">
      <c r="A36" s="249">
        <v>15</v>
      </c>
      <c r="B36" s="250" t="s">
        <v>567</v>
      </c>
      <c r="C36" s="250" t="s">
        <v>541</v>
      </c>
      <c r="D36" s="250" t="s">
        <v>540</v>
      </c>
      <c r="E36" s="249" t="s">
        <v>582</v>
      </c>
      <c r="F36" s="249" t="s">
        <v>614</v>
      </c>
      <c r="G36" s="251" t="s">
        <v>648</v>
      </c>
      <c r="H36" s="249">
        <v>8.0000000000000002E-3</v>
      </c>
      <c r="I36" s="250">
        <v>0</v>
      </c>
      <c r="J36" s="250">
        <f t="shared" si="2"/>
        <v>8.0000000000000002E-3</v>
      </c>
      <c r="K36" s="249">
        <v>0.4</v>
      </c>
      <c r="L36" s="249" t="s">
        <v>563</v>
      </c>
      <c r="M36" s="249" t="s">
        <v>541</v>
      </c>
      <c r="N36" s="249" t="s">
        <v>541</v>
      </c>
      <c r="O36" s="249" t="s">
        <v>541</v>
      </c>
      <c r="P36" s="249" t="s">
        <v>541</v>
      </c>
      <c r="Q36" s="40" t="s">
        <v>541</v>
      </c>
      <c r="R36" s="43" t="s">
        <v>680</v>
      </c>
      <c r="S36" s="271"/>
      <c r="T36" s="31"/>
      <c r="U36" s="31"/>
      <c r="V36" s="31"/>
      <c r="W36" s="31"/>
      <c r="X36" s="31"/>
      <c r="Y36" s="31"/>
      <c r="Z36" s="30"/>
      <c r="AA36" s="30"/>
      <c r="AB36" s="30"/>
    </row>
    <row r="37" spans="1:28" s="2" customFormat="1" ht="68.25" customHeight="1" x14ac:dyDescent="0.2">
      <c r="A37" s="249">
        <v>16</v>
      </c>
      <c r="B37" s="250" t="s">
        <v>567</v>
      </c>
      <c r="C37" s="250" t="s">
        <v>541</v>
      </c>
      <c r="D37" s="250" t="s">
        <v>540</v>
      </c>
      <c r="E37" s="249" t="s">
        <v>583</v>
      </c>
      <c r="F37" s="249" t="s">
        <v>615</v>
      </c>
      <c r="G37" s="251" t="s">
        <v>649</v>
      </c>
      <c r="H37" s="249">
        <v>8.0000000000000002E-3</v>
      </c>
      <c r="I37" s="250">
        <v>0</v>
      </c>
      <c r="J37" s="250">
        <f t="shared" si="2"/>
        <v>8.0000000000000002E-3</v>
      </c>
      <c r="K37" s="249">
        <v>0.4</v>
      </c>
      <c r="L37" s="249" t="s">
        <v>563</v>
      </c>
      <c r="M37" s="249" t="s">
        <v>541</v>
      </c>
      <c r="N37" s="249" t="s">
        <v>541</v>
      </c>
      <c r="O37" s="249" t="s">
        <v>541</v>
      </c>
      <c r="P37" s="249" t="s">
        <v>541</v>
      </c>
      <c r="Q37" s="40" t="s">
        <v>541</v>
      </c>
      <c r="R37" s="43" t="s">
        <v>681</v>
      </c>
      <c r="S37" s="271"/>
      <c r="T37" s="31"/>
      <c r="U37" s="31"/>
      <c r="V37" s="31"/>
      <c r="W37" s="31"/>
      <c r="X37" s="31"/>
      <c r="Y37" s="31"/>
      <c r="Z37" s="30"/>
      <c r="AA37" s="30"/>
      <c r="AB37" s="30"/>
    </row>
    <row r="38" spans="1:28" s="2" customFormat="1" ht="65.25" customHeight="1" x14ac:dyDescent="0.2">
      <c r="A38" s="249">
        <v>17</v>
      </c>
      <c r="B38" s="250" t="s">
        <v>567</v>
      </c>
      <c r="C38" s="250" t="s">
        <v>541</v>
      </c>
      <c r="D38" s="250" t="s">
        <v>540</v>
      </c>
      <c r="E38" s="249" t="s">
        <v>584</v>
      </c>
      <c r="F38" s="249" t="s">
        <v>616</v>
      </c>
      <c r="G38" s="251" t="s">
        <v>650</v>
      </c>
      <c r="H38" s="249">
        <v>5.0000000000000001E-3</v>
      </c>
      <c r="I38" s="250">
        <v>0</v>
      </c>
      <c r="J38" s="250">
        <f t="shared" si="2"/>
        <v>5.0000000000000001E-3</v>
      </c>
      <c r="K38" s="249">
        <v>0.4</v>
      </c>
      <c r="L38" s="249" t="s">
        <v>563</v>
      </c>
      <c r="M38" s="249" t="s">
        <v>541</v>
      </c>
      <c r="N38" s="249" t="s">
        <v>541</v>
      </c>
      <c r="O38" s="249" t="s">
        <v>541</v>
      </c>
      <c r="P38" s="249" t="s">
        <v>541</v>
      </c>
      <c r="Q38" s="40" t="s">
        <v>541</v>
      </c>
      <c r="R38" s="43" t="s">
        <v>682</v>
      </c>
      <c r="S38" s="271"/>
      <c r="T38" s="31"/>
      <c r="U38" s="31"/>
      <c r="V38" s="31"/>
      <c r="W38" s="31"/>
      <c r="X38" s="31"/>
      <c r="Y38" s="31"/>
      <c r="Z38" s="30"/>
      <c r="AA38" s="30"/>
      <c r="AB38" s="30"/>
    </row>
    <row r="39" spans="1:28" s="2" customFormat="1" ht="63" customHeight="1" x14ac:dyDescent="0.2">
      <c r="A39" s="249">
        <v>18</v>
      </c>
      <c r="B39" s="250" t="s">
        <v>567</v>
      </c>
      <c r="C39" s="250" t="s">
        <v>541</v>
      </c>
      <c r="D39" s="250" t="s">
        <v>540</v>
      </c>
      <c r="E39" s="249" t="s">
        <v>585</v>
      </c>
      <c r="F39" s="249" t="s">
        <v>617</v>
      </c>
      <c r="G39" s="251" t="s">
        <v>651</v>
      </c>
      <c r="H39" s="249">
        <v>5.0000000000000001E-3</v>
      </c>
      <c r="I39" s="250">
        <v>0</v>
      </c>
      <c r="J39" s="250">
        <f t="shared" si="2"/>
        <v>5.0000000000000001E-3</v>
      </c>
      <c r="K39" s="249">
        <v>0.4</v>
      </c>
      <c r="L39" s="249" t="s">
        <v>563</v>
      </c>
      <c r="M39" s="249" t="s">
        <v>541</v>
      </c>
      <c r="N39" s="249" t="s">
        <v>541</v>
      </c>
      <c r="O39" s="249" t="s">
        <v>541</v>
      </c>
      <c r="P39" s="249" t="s">
        <v>541</v>
      </c>
      <c r="Q39" s="40" t="s">
        <v>541</v>
      </c>
      <c r="R39" s="43" t="s">
        <v>683</v>
      </c>
      <c r="S39" s="271"/>
      <c r="T39" s="31"/>
      <c r="U39" s="31"/>
      <c r="V39" s="31"/>
      <c r="W39" s="31"/>
      <c r="X39" s="31"/>
      <c r="Y39" s="31"/>
      <c r="Z39" s="30"/>
      <c r="AA39" s="30"/>
      <c r="AB39" s="30"/>
    </row>
    <row r="40" spans="1:28" s="2" customFormat="1" ht="66.75" customHeight="1" x14ac:dyDescent="0.2">
      <c r="A40" s="249">
        <v>19</v>
      </c>
      <c r="B40" s="250" t="s">
        <v>567</v>
      </c>
      <c r="C40" s="250" t="s">
        <v>541</v>
      </c>
      <c r="D40" s="250" t="s">
        <v>540</v>
      </c>
      <c r="E40" s="249" t="s">
        <v>586</v>
      </c>
      <c r="F40" s="249" t="s">
        <v>618</v>
      </c>
      <c r="G40" s="251" t="s">
        <v>652</v>
      </c>
      <c r="H40" s="249">
        <v>0.01</v>
      </c>
      <c r="I40" s="250">
        <v>0</v>
      </c>
      <c r="J40" s="250">
        <f>H40-I40</f>
        <v>0.01</v>
      </c>
      <c r="K40" s="249">
        <v>0.4</v>
      </c>
      <c r="L40" s="249" t="s">
        <v>563</v>
      </c>
      <c r="M40" s="249" t="s">
        <v>541</v>
      </c>
      <c r="N40" s="249" t="s">
        <v>541</v>
      </c>
      <c r="O40" s="249" t="s">
        <v>541</v>
      </c>
      <c r="P40" s="249" t="s">
        <v>541</v>
      </c>
      <c r="Q40" s="40" t="s">
        <v>541</v>
      </c>
      <c r="R40" s="43" t="s">
        <v>684</v>
      </c>
      <c r="S40" s="271"/>
      <c r="T40" s="31"/>
      <c r="U40" s="31"/>
      <c r="V40" s="31"/>
      <c r="W40" s="31"/>
      <c r="X40" s="31"/>
      <c r="Y40" s="31"/>
      <c r="Z40" s="30"/>
      <c r="AA40" s="30"/>
      <c r="AB40" s="30"/>
    </row>
    <row r="41" spans="1:28" s="2" customFormat="1" ht="65.25" customHeight="1" x14ac:dyDescent="0.2">
      <c r="A41" s="249">
        <v>20</v>
      </c>
      <c r="B41" s="250" t="s">
        <v>567</v>
      </c>
      <c r="C41" s="250" t="s">
        <v>541</v>
      </c>
      <c r="D41" s="250" t="s">
        <v>540</v>
      </c>
      <c r="E41" s="249" t="s">
        <v>587</v>
      </c>
      <c r="F41" s="249" t="s">
        <v>619</v>
      </c>
      <c r="G41" s="251" t="s">
        <v>653</v>
      </c>
      <c r="H41" s="249">
        <v>5.0000000000000001E-3</v>
      </c>
      <c r="I41" s="250">
        <v>0</v>
      </c>
      <c r="J41" s="250">
        <f t="shared" ref="J41:J48" si="3">H41-I41</f>
        <v>5.0000000000000001E-3</v>
      </c>
      <c r="K41" s="249">
        <v>0.23</v>
      </c>
      <c r="L41" s="249" t="s">
        <v>563</v>
      </c>
      <c r="M41" s="249" t="s">
        <v>541</v>
      </c>
      <c r="N41" s="249" t="s">
        <v>541</v>
      </c>
      <c r="O41" s="249" t="s">
        <v>541</v>
      </c>
      <c r="P41" s="249" t="s">
        <v>541</v>
      </c>
      <c r="Q41" s="40" t="s">
        <v>541</v>
      </c>
      <c r="R41" s="43" t="s">
        <v>685</v>
      </c>
      <c r="S41" s="271"/>
      <c r="T41" s="31"/>
      <c r="U41" s="31"/>
      <c r="V41" s="31"/>
      <c r="W41" s="31"/>
      <c r="X41" s="31"/>
      <c r="Y41" s="31"/>
      <c r="Z41" s="30"/>
      <c r="AA41" s="30"/>
      <c r="AB41" s="30"/>
    </row>
    <row r="42" spans="1:28" s="2" customFormat="1" ht="69" customHeight="1" x14ac:dyDescent="0.2">
      <c r="A42" s="249">
        <v>21</v>
      </c>
      <c r="B42" s="250" t="s">
        <v>567</v>
      </c>
      <c r="C42" s="250" t="s">
        <v>541</v>
      </c>
      <c r="D42" s="250" t="s">
        <v>540</v>
      </c>
      <c r="E42" s="249" t="s">
        <v>588</v>
      </c>
      <c r="F42" s="249" t="s">
        <v>620</v>
      </c>
      <c r="G42" s="251" t="s">
        <v>654</v>
      </c>
      <c r="H42" s="249">
        <v>0.01</v>
      </c>
      <c r="I42" s="250">
        <v>0</v>
      </c>
      <c r="J42" s="250">
        <f t="shared" si="3"/>
        <v>0.01</v>
      </c>
      <c r="K42" s="249">
        <v>0.4</v>
      </c>
      <c r="L42" s="249" t="s">
        <v>563</v>
      </c>
      <c r="M42" s="249" t="s">
        <v>541</v>
      </c>
      <c r="N42" s="249" t="s">
        <v>541</v>
      </c>
      <c r="O42" s="249" t="s">
        <v>541</v>
      </c>
      <c r="P42" s="249" t="s">
        <v>541</v>
      </c>
      <c r="Q42" s="40" t="s">
        <v>541</v>
      </c>
      <c r="R42" s="43" t="s">
        <v>686</v>
      </c>
      <c r="S42" s="271"/>
      <c r="T42" s="31"/>
      <c r="U42" s="31"/>
      <c r="V42" s="31"/>
      <c r="W42" s="31"/>
      <c r="X42" s="31"/>
      <c r="Y42" s="31"/>
      <c r="Z42" s="30"/>
      <c r="AA42" s="30"/>
      <c r="AB42" s="30"/>
    </row>
    <row r="43" spans="1:28" s="2" customFormat="1" ht="69" customHeight="1" x14ac:dyDescent="0.2">
      <c r="A43" s="249">
        <v>22</v>
      </c>
      <c r="B43" s="250" t="s">
        <v>567</v>
      </c>
      <c r="C43" s="250" t="s">
        <v>541</v>
      </c>
      <c r="D43" s="250" t="s">
        <v>540</v>
      </c>
      <c r="E43" s="249" t="s">
        <v>589</v>
      </c>
      <c r="F43" s="249" t="s">
        <v>621</v>
      </c>
      <c r="G43" s="251" t="s">
        <v>655</v>
      </c>
      <c r="H43" s="249">
        <v>5.0000000000000001E-3</v>
      </c>
      <c r="I43" s="250">
        <v>0</v>
      </c>
      <c r="J43" s="250">
        <f t="shared" si="3"/>
        <v>5.0000000000000001E-3</v>
      </c>
      <c r="K43" s="249">
        <v>0.23</v>
      </c>
      <c r="L43" s="249" t="s">
        <v>563</v>
      </c>
      <c r="M43" s="249" t="s">
        <v>541</v>
      </c>
      <c r="N43" s="249" t="s">
        <v>541</v>
      </c>
      <c r="O43" s="249" t="s">
        <v>541</v>
      </c>
      <c r="P43" s="249" t="s">
        <v>541</v>
      </c>
      <c r="Q43" s="40" t="s">
        <v>541</v>
      </c>
      <c r="R43" s="43" t="s">
        <v>687</v>
      </c>
      <c r="S43" s="271"/>
      <c r="T43" s="31"/>
      <c r="U43" s="31"/>
      <c r="V43" s="31"/>
      <c r="W43" s="31"/>
      <c r="X43" s="31"/>
      <c r="Y43" s="31"/>
      <c r="Z43" s="30"/>
      <c r="AA43" s="30"/>
      <c r="AB43" s="30"/>
    </row>
    <row r="44" spans="1:28" s="2" customFormat="1" ht="72.75" customHeight="1" x14ac:dyDescent="0.2">
      <c r="A44" s="249">
        <v>23</v>
      </c>
      <c r="B44" s="250" t="s">
        <v>567</v>
      </c>
      <c r="C44" s="250" t="s">
        <v>541</v>
      </c>
      <c r="D44" s="250" t="s">
        <v>540</v>
      </c>
      <c r="E44" s="249" t="s">
        <v>590</v>
      </c>
      <c r="F44" s="249" t="s">
        <v>622</v>
      </c>
      <c r="G44" s="251" t="s">
        <v>656</v>
      </c>
      <c r="H44" s="249">
        <v>8.0000000000000002E-3</v>
      </c>
      <c r="I44" s="250">
        <v>0</v>
      </c>
      <c r="J44" s="250">
        <f t="shared" si="3"/>
        <v>8.0000000000000002E-3</v>
      </c>
      <c r="K44" s="249">
        <v>0.4</v>
      </c>
      <c r="L44" s="249" t="s">
        <v>563</v>
      </c>
      <c r="M44" s="249" t="s">
        <v>541</v>
      </c>
      <c r="N44" s="249" t="s">
        <v>541</v>
      </c>
      <c r="O44" s="249" t="s">
        <v>541</v>
      </c>
      <c r="P44" s="249" t="s">
        <v>541</v>
      </c>
      <c r="Q44" s="40" t="s">
        <v>541</v>
      </c>
      <c r="R44" s="43" t="s">
        <v>688</v>
      </c>
      <c r="S44" s="271"/>
      <c r="T44" s="31"/>
      <c r="U44" s="31"/>
      <c r="V44" s="31"/>
      <c r="W44" s="31"/>
      <c r="X44" s="31"/>
      <c r="Y44" s="31"/>
      <c r="Z44" s="30"/>
      <c r="AA44" s="30"/>
      <c r="AB44" s="30"/>
    </row>
    <row r="45" spans="1:28" s="2" customFormat="1" ht="72" customHeight="1" x14ac:dyDescent="0.2">
      <c r="A45" s="249">
        <v>24</v>
      </c>
      <c r="B45" s="250" t="s">
        <v>567</v>
      </c>
      <c r="C45" s="250" t="s">
        <v>541</v>
      </c>
      <c r="D45" s="250" t="s">
        <v>540</v>
      </c>
      <c r="E45" s="249" t="s">
        <v>591</v>
      </c>
      <c r="F45" s="249" t="s">
        <v>623</v>
      </c>
      <c r="G45" s="251" t="s">
        <v>657</v>
      </c>
      <c r="H45" s="249">
        <v>5.0000000000000001E-3</v>
      </c>
      <c r="I45" s="250">
        <v>0</v>
      </c>
      <c r="J45" s="250">
        <f t="shared" si="3"/>
        <v>5.0000000000000001E-3</v>
      </c>
      <c r="K45" s="249">
        <v>0.23</v>
      </c>
      <c r="L45" s="249" t="s">
        <v>563</v>
      </c>
      <c r="M45" s="249" t="s">
        <v>541</v>
      </c>
      <c r="N45" s="249" t="s">
        <v>541</v>
      </c>
      <c r="O45" s="249" t="s">
        <v>541</v>
      </c>
      <c r="P45" s="249" t="s">
        <v>541</v>
      </c>
      <c r="Q45" s="40" t="s">
        <v>541</v>
      </c>
      <c r="R45" s="43" t="s">
        <v>689</v>
      </c>
      <c r="S45" s="271"/>
      <c r="T45" s="31"/>
      <c r="U45" s="31"/>
      <c r="V45" s="31"/>
      <c r="W45" s="31"/>
      <c r="X45" s="31"/>
      <c r="Y45" s="31"/>
      <c r="Z45" s="30"/>
      <c r="AA45" s="30"/>
      <c r="AB45" s="30"/>
    </row>
    <row r="46" spans="1:28" s="2" customFormat="1" ht="72.75" customHeight="1" x14ac:dyDescent="0.2">
      <c r="A46" s="249">
        <v>25</v>
      </c>
      <c r="B46" s="250" t="s">
        <v>567</v>
      </c>
      <c r="C46" s="250" t="s">
        <v>541</v>
      </c>
      <c r="D46" s="250" t="s">
        <v>540</v>
      </c>
      <c r="E46" s="249" t="s">
        <v>592</v>
      </c>
      <c r="F46" s="249" t="s">
        <v>624</v>
      </c>
      <c r="G46" s="251" t="s">
        <v>658</v>
      </c>
      <c r="H46" s="249">
        <v>8.0000000000000002E-3</v>
      </c>
      <c r="I46" s="250">
        <v>0</v>
      </c>
      <c r="J46" s="250">
        <f t="shared" si="3"/>
        <v>8.0000000000000002E-3</v>
      </c>
      <c r="K46" s="249">
        <v>0.4</v>
      </c>
      <c r="L46" s="249" t="s">
        <v>563</v>
      </c>
      <c r="M46" s="249" t="s">
        <v>541</v>
      </c>
      <c r="N46" s="249" t="s">
        <v>541</v>
      </c>
      <c r="O46" s="249" t="s">
        <v>541</v>
      </c>
      <c r="P46" s="249" t="s">
        <v>541</v>
      </c>
      <c r="Q46" s="40" t="s">
        <v>541</v>
      </c>
      <c r="R46" s="43" t="s">
        <v>690</v>
      </c>
      <c r="S46" s="271"/>
      <c r="T46" s="31"/>
      <c r="U46" s="31"/>
      <c r="V46" s="31"/>
      <c r="W46" s="31"/>
      <c r="X46" s="31"/>
      <c r="Y46" s="31"/>
      <c r="Z46" s="30"/>
      <c r="AA46" s="30"/>
      <c r="AB46" s="30"/>
    </row>
    <row r="47" spans="1:28" s="2" customFormat="1" ht="72.75" customHeight="1" x14ac:dyDescent="0.2">
      <c r="A47" s="249">
        <v>26</v>
      </c>
      <c r="B47" s="250" t="s">
        <v>567</v>
      </c>
      <c r="C47" s="250" t="s">
        <v>541</v>
      </c>
      <c r="D47" s="250" t="s">
        <v>540</v>
      </c>
      <c r="E47" s="249" t="s">
        <v>593</v>
      </c>
      <c r="F47" s="249" t="s">
        <v>625</v>
      </c>
      <c r="G47" s="251" t="s">
        <v>659</v>
      </c>
      <c r="H47" s="249">
        <v>5.0000000000000001E-3</v>
      </c>
      <c r="I47" s="250">
        <v>0</v>
      </c>
      <c r="J47" s="250">
        <f t="shared" si="3"/>
        <v>5.0000000000000001E-3</v>
      </c>
      <c r="K47" s="249">
        <v>0.4</v>
      </c>
      <c r="L47" s="249" t="s">
        <v>563</v>
      </c>
      <c r="M47" s="249" t="s">
        <v>541</v>
      </c>
      <c r="N47" s="249" t="s">
        <v>541</v>
      </c>
      <c r="O47" s="249" t="s">
        <v>541</v>
      </c>
      <c r="P47" s="249" t="s">
        <v>541</v>
      </c>
      <c r="Q47" s="40" t="s">
        <v>541</v>
      </c>
      <c r="R47" s="43" t="s">
        <v>691</v>
      </c>
      <c r="S47" s="271"/>
      <c r="T47" s="31"/>
      <c r="U47" s="31"/>
      <c r="V47" s="31"/>
      <c r="W47" s="31"/>
      <c r="X47" s="31"/>
      <c r="Y47" s="31"/>
      <c r="Z47" s="30"/>
      <c r="AA47" s="30"/>
      <c r="AB47" s="30"/>
    </row>
    <row r="48" spans="1:28" s="2" customFormat="1" ht="66.75" customHeight="1" x14ac:dyDescent="0.2">
      <c r="A48" s="249">
        <v>27</v>
      </c>
      <c r="B48" s="250" t="s">
        <v>567</v>
      </c>
      <c r="C48" s="250" t="s">
        <v>541</v>
      </c>
      <c r="D48" s="250" t="s">
        <v>540</v>
      </c>
      <c r="E48" s="249" t="s">
        <v>594</v>
      </c>
      <c r="F48" s="249" t="s">
        <v>626</v>
      </c>
      <c r="G48" s="251" t="s">
        <v>660</v>
      </c>
      <c r="H48" s="249">
        <v>0.01</v>
      </c>
      <c r="I48" s="250">
        <v>0</v>
      </c>
      <c r="J48" s="250">
        <f t="shared" si="3"/>
        <v>0.01</v>
      </c>
      <c r="K48" s="249">
        <v>0.4</v>
      </c>
      <c r="L48" s="249" t="s">
        <v>563</v>
      </c>
      <c r="M48" s="249" t="s">
        <v>541</v>
      </c>
      <c r="N48" s="249" t="s">
        <v>541</v>
      </c>
      <c r="O48" s="249" t="s">
        <v>541</v>
      </c>
      <c r="P48" s="249" t="s">
        <v>541</v>
      </c>
      <c r="Q48" s="40" t="s">
        <v>541</v>
      </c>
      <c r="R48" s="43" t="s">
        <v>692</v>
      </c>
      <c r="S48" s="271"/>
      <c r="T48" s="31"/>
      <c r="U48" s="31"/>
      <c r="V48" s="31"/>
      <c r="W48" s="31"/>
      <c r="X48" s="31"/>
      <c r="Y48" s="31"/>
      <c r="Z48" s="30"/>
      <c r="AA48" s="30"/>
      <c r="AB48" s="30"/>
    </row>
    <row r="49" spans="1:28" s="2" customFormat="1" ht="64.5" customHeight="1" x14ac:dyDescent="0.2">
      <c r="A49" s="249">
        <v>28</v>
      </c>
      <c r="B49" s="250" t="s">
        <v>567</v>
      </c>
      <c r="C49" s="250" t="s">
        <v>541</v>
      </c>
      <c r="D49" s="250" t="s">
        <v>540</v>
      </c>
      <c r="E49" s="249" t="s">
        <v>595</v>
      </c>
      <c r="F49" s="249" t="s">
        <v>627</v>
      </c>
      <c r="G49" s="251" t="s">
        <v>661</v>
      </c>
      <c r="H49" s="249">
        <v>8.0000000000000002E-3</v>
      </c>
      <c r="I49" s="250">
        <v>0</v>
      </c>
      <c r="J49" s="250">
        <f>H49-I49</f>
        <v>8.0000000000000002E-3</v>
      </c>
      <c r="K49" s="249">
        <v>0.4</v>
      </c>
      <c r="L49" s="249" t="s">
        <v>563</v>
      </c>
      <c r="M49" s="249" t="s">
        <v>541</v>
      </c>
      <c r="N49" s="249" t="s">
        <v>541</v>
      </c>
      <c r="O49" s="249" t="s">
        <v>541</v>
      </c>
      <c r="P49" s="249" t="s">
        <v>541</v>
      </c>
      <c r="Q49" s="40" t="s">
        <v>541</v>
      </c>
      <c r="R49" s="43" t="s">
        <v>693</v>
      </c>
      <c r="S49" s="271"/>
      <c r="T49" s="31"/>
      <c r="U49" s="31"/>
      <c r="V49" s="31"/>
      <c r="W49" s="31"/>
      <c r="X49" s="31"/>
      <c r="Y49" s="31"/>
      <c r="Z49" s="30"/>
      <c r="AA49" s="30"/>
      <c r="AB49" s="30"/>
    </row>
    <row r="50" spans="1:28" s="2" customFormat="1" ht="74.25" customHeight="1" x14ac:dyDescent="0.2">
      <c r="A50" s="249">
        <v>29</v>
      </c>
      <c r="B50" s="250" t="s">
        <v>567</v>
      </c>
      <c r="C50" s="250" t="s">
        <v>541</v>
      </c>
      <c r="D50" s="250" t="s">
        <v>540</v>
      </c>
      <c r="E50" s="249" t="s">
        <v>596</v>
      </c>
      <c r="F50" s="249" t="s">
        <v>628</v>
      </c>
      <c r="G50" s="251" t="s">
        <v>662</v>
      </c>
      <c r="H50" s="249">
        <v>5.0000000000000001E-3</v>
      </c>
      <c r="I50" s="250">
        <v>0</v>
      </c>
      <c r="J50" s="250">
        <f t="shared" ref="J50:J56" si="4">H50-I50</f>
        <v>5.0000000000000001E-3</v>
      </c>
      <c r="K50" s="249">
        <v>0.4</v>
      </c>
      <c r="L50" s="249" t="s">
        <v>563</v>
      </c>
      <c r="M50" s="249" t="s">
        <v>541</v>
      </c>
      <c r="N50" s="249" t="s">
        <v>541</v>
      </c>
      <c r="O50" s="249" t="s">
        <v>541</v>
      </c>
      <c r="P50" s="249" t="s">
        <v>541</v>
      </c>
      <c r="Q50" s="40" t="s">
        <v>541</v>
      </c>
      <c r="R50" s="43" t="s">
        <v>694</v>
      </c>
      <c r="S50" s="271"/>
      <c r="T50" s="31"/>
      <c r="U50" s="31"/>
      <c r="V50" s="31"/>
      <c r="W50" s="31"/>
      <c r="X50" s="31"/>
      <c r="Y50" s="31"/>
      <c r="Z50" s="30"/>
      <c r="AA50" s="30"/>
      <c r="AB50" s="30"/>
    </row>
    <row r="51" spans="1:28" s="2" customFormat="1" ht="66" customHeight="1" x14ac:dyDescent="0.2">
      <c r="A51" s="249">
        <v>30</v>
      </c>
      <c r="B51" s="250" t="s">
        <v>567</v>
      </c>
      <c r="C51" s="250" t="s">
        <v>541</v>
      </c>
      <c r="D51" s="250" t="s">
        <v>540</v>
      </c>
      <c r="E51" s="249" t="s">
        <v>597</v>
      </c>
      <c r="F51" s="249" t="s">
        <v>629</v>
      </c>
      <c r="G51" s="251" t="s">
        <v>663</v>
      </c>
      <c r="H51" s="249">
        <v>8.0000000000000002E-3</v>
      </c>
      <c r="I51" s="250">
        <v>0</v>
      </c>
      <c r="J51" s="250">
        <f t="shared" si="4"/>
        <v>8.0000000000000002E-3</v>
      </c>
      <c r="K51" s="249">
        <v>0.4</v>
      </c>
      <c r="L51" s="249" t="s">
        <v>563</v>
      </c>
      <c r="M51" s="249" t="s">
        <v>541</v>
      </c>
      <c r="N51" s="249" t="s">
        <v>541</v>
      </c>
      <c r="O51" s="249" t="s">
        <v>541</v>
      </c>
      <c r="P51" s="249" t="s">
        <v>541</v>
      </c>
      <c r="Q51" s="40" t="s">
        <v>541</v>
      </c>
      <c r="R51" s="43" t="s">
        <v>695</v>
      </c>
      <c r="S51" s="271"/>
      <c r="T51" s="31"/>
      <c r="U51" s="31"/>
      <c r="V51" s="31"/>
      <c r="W51" s="31"/>
      <c r="X51" s="31"/>
      <c r="Y51" s="31"/>
      <c r="Z51" s="30"/>
      <c r="AA51" s="30"/>
      <c r="AB51" s="30"/>
    </row>
    <row r="52" spans="1:28" s="2" customFormat="1" ht="66" customHeight="1" x14ac:dyDescent="0.2">
      <c r="A52" s="249">
        <v>31</v>
      </c>
      <c r="B52" s="250" t="s">
        <v>567</v>
      </c>
      <c r="C52" s="250" t="s">
        <v>541</v>
      </c>
      <c r="D52" s="250" t="s">
        <v>540</v>
      </c>
      <c r="E52" s="249" t="s">
        <v>598</v>
      </c>
      <c r="F52" s="249" t="s">
        <v>630</v>
      </c>
      <c r="G52" s="251" t="s">
        <v>664</v>
      </c>
      <c r="H52" s="249">
        <v>1.4999999999999999E-2</v>
      </c>
      <c r="I52" s="250">
        <v>0</v>
      </c>
      <c r="J52" s="250">
        <f t="shared" si="4"/>
        <v>1.4999999999999999E-2</v>
      </c>
      <c r="K52" s="249">
        <v>0.4</v>
      </c>
      <c r="L52" s="249" t="s">
        <v>563</v>
      </c>
      <c r="M52" s="249" t="s">
        <v>541</v>
      </c>
      <c r="N52" s="249" t="s">
        <v>541</v>
      </c>
      <c r="O52" s="249" t="s">
        <v>541</v>
      </c>
      <c r="P52" s="249" t="s">
        <v>541</v>
      </c>
      <c r="Q52" s="40" t="s">
        <v>541</v>
      </c>
      <c r="R52" s="43" t="s">
        <v>696</v>
      </c>
      <c r="S52" s="271"/>
      <c r="T52" s="31"/>
      <c r="U52" s="31"/>
      <c r="V52" s="31"/>
      <c r="W52" s="31"/>
      <c r="X52" s="31"/>
      <c r="Y52" s="31"/>
      <c r="Z52" s="30"/>
      <c r="AA52" s="30"/>
      <c r="AB52" s="30"/>
    </row>
    <row r="53" spans="1:28" s="2" customFormat="1" ht="70.5" customHeight="1" x14ac:dyDescent="0.2">
      <c r="A53" s="249">
        <v>32</v>
      </c>
      <c r="B53" s="250" t="s">
        <v>567</v>
      </c>
      <c r="C53" s="250" t="s">
        <v>541</v>
      </c>
      <c r="D53" s="250" t="s">
        <v>540</v>
      </c>
      <c r="E53" s="249" t="s">
        <v>599</v>
      </c>
      <c r="F53" s="249" t="s">
        <v>631</v>
      </c>
      <c r="G53" s="251" t="s">
        <v>665</v>
      </c>
      <c r="H53" s="249">
        <v>5.0000000000000001E-3</v>
      </c>
      <c r="I53" s="250">
        <v>0</v>
      </c>
      <c r="J53" s="250">
        <f t="shared" si="4"/>
        <v>5.0000000000000001E-3</v>
      </c>
      <c r="K53" s="249">
        <v>0.4</v>
      </c>
      <c r="L53" s="249" t="s">
        <v>563</v>
      </c>
      <c r="M53" s="249" t="s">
        <v>541</v>
      </c>
      <c r="N53" s="249" t="s">
        <v>541</v>
      </c>
      <c r="O53" s="249" t="s">
        <v>541</v>
      </c>
      <c r="P53" s="249" t="s">
        <v>541</v>
      </c>
      <c r="Q53" s="40" t="s">
        <v>541</v>
      </c>
      <c r="R53" s="43" t="s">
        <v>697</v>
      </c>
      <c r="S53" s="271"/>
      <c r="T53" s="31"/>
      <c r="U53" s="31"/>
      <c r="V53" s="31"/>
      <c r="W53" s="31"/>
      <c r="X53" s="31"/>
      <c r="Y53" s="31"/>
      <c r="Z53" s="30"/>
      <c r="AA53" s="30"/>
      <c r="AB53" s="30"/>
    </row>
    <row r="54" spans="1:28" s="2" customFormat="1" ht="70.5" customHeight="1" x14ac:dyDescent="0.2">
      <c r="A54" s="249">
        <v>33</v>
      </c>
      <c r="B54" s="250" t="s">
        <v>567</v>
      </c>
      <c r="C54" s="250" t="s">
        <v>541</v>
      </c>
      <c r="D54" s="250" t="s">
        <v>540</v>
      </c>
      <c r="E54" s="249" t="s">
        <v>600</v>
      </c>
      <c r="F54" s="249" t="s">
        <v>632</v>
      </c>
      <c r="G54" s="251" t="s">
        <v>666</v>
      </c>
      <c r="H54" s="249">
        <v>5.0000000000000001E-3</v>
      </c>
      <c r="I54" s="250">
        <v>0</v>
      </c>
      <c r="J54" s="250">
        <f t="shared" si="4"/>
        <v>5.0000000000000001E-3</v>
      </c>
      <c r="K54" s="249">
        <v>0.4</v>
      </c>
      <c r="L54" s="249" t="s">
        <v>563</v>
      </c>
      <c r="M54" s="249" t="s">
        <v>541</v>
      </c>
      <c r="N54" s="249" t="s">
        <v>541</v>
      </c>
      <c r="O54" s="249" t="s">
        <v>541</v>
      </c>
      <c r="P54" s="249" t="s">
        <v>541</v>
      </c>
      <c r="Q54" s="40" t="s">
        <v>541</v>
      </c>
      <c r="R54" s="43" t="s">
        <v>698</v>
      </c>
      <c r="S54" s="271"/>
      <c r="T54" s="31"/>
      <c r="U54" s="31"/>
      <c r="V54" s="31"/>
      <c r="W54" s="31"/>
      <c r="X54" s="31"/>
      <c r="Y54" s="31"/>
      <c r="Z54" s="30"/>
      <c r="AA54" s="30"/>
      <c r="AB54" s="30"/>
    </row>
    <row r="55" spans="1:28" s="2" customFormat="1" ht="60" customHeight="1" x14ac:dyDescent="0.2">
      <c r="A55" s="249">
        <v>34</v>
      </c>
      <c r="B55" s="250" t="s">
        <v>567</v>
      </c>
      <c r="C55" s="250" t="s">
        <v>541</v>
      </c>
      <c r="D55" s="250" t="s">
        <v>540</v>
      </c>
      <c r="E55" s="249" t="s">
        <v>601</v>
      </c>
      <c r="F55" s="249" t="s">
        <v>631</v>
      </c>
      <c r="G55" s="251" t="s">
        <v>667</v>
      </c>
      <c r="H55" s="249">
        <v>0.01</v>
      </c>
      <c r="I55" s="250">
        <v>0</v>
      </c>
      <c r="J55" s="250">
        <f t="shared" si="4"/>
        <v>0.01</v>
      </c>
      <c r="K55" s="249">
        <v>0.4</v>
      </c>
      <c r="L55" s="249" t="s">
        <v>563</v>
      </c>
      <c r="M55" s="249" t="s">
        <v>541</v>
      </c>
      <c r="N55" s="249" t="s">
        <v>541</v>
      </c>
      <c r="O55" s="249" t="s">
        <v>541</v>
      </c>
      <c r="P55" s="249" t="s">
        <v>541</v>
      </c>
      <c r="Q55" s="40" t="s">
        <v>541</v>
      </c>
      <c r="R55" s="43" t="s">
        <v>699</v>
      </c>
      <c r="S55" s="271"/>
      <c r="T55" s="31"/>
      <c r="U55" s="31"/>
      <c r="V55" s="31"/>
      <c r="W55" s="31"/>
      <c r="X55" s="31"/>
      <c r="Y55" s="31"/>
      <c r="Z55" s="30"/>
      <c r="AA55" s="30"/>
      <c r="AB55" s="30"/>
    </row>
    <row r="56" spans="1:28" s="2" customFormat="1" ht="62.25" customHeight="1" x14ac:dyDescent="0.2">
      <c r="A56" s="249">
        <v>35</v>
      </c>
      <c r="B56" s="250" t="s">
        <v>567</v>
      </c>
      <c r="C56" s="250" t="s">
        <v>541</v>
      </c>
      <c r="D56" s="250" t="s">
        <v>540</v>
      </c>
      <c r="E56" s="249" t="s">
        <v>602</v>
      </c>
      <c r="F56" s="249" t="s">
        <v>633</v>
      </c>
      <c r="G56" s="251" t="s">
        <v>668</v>
      </c>
      <c r="H56" s="249">
        <v>5.0000000000000001E-3</v>
      </c>
      <c r="I56" s="250">
        <v>0</v>
      </c>
      <c r="J56" s="250">
        <f t="shared" si="4"/>
        <v>5.0000000000000001E-3</v>
      </c>
      <c r="K56" s="249">
        <v>0.23</v>
      </c>
      <c r="L56" s="249" t="s">
        <v>563</v>
      </c>
      <c r="M56" s="249" t="s">
        <v>541</v>
      </c>
      <c r="N56" s="249" t="s">
        <v>541</v>
      </c>
      <c r="O56" s="249" t="s">
        <v>541</v>
      </c>
      <c r="P56" s="249" t="s">
        <v>541</v>
      </c>
      <c r="Q56" s="40" t="s">
        <v>541</v>
      </c>
      <c r="R56" s="43" t="s">
        <v>700</v>
      </c>
      <c r="S56" s="272"/>
      <c r="T56" s="31"/>
      <c r="U56" s="31"/>
      <c r="V56" s="31"/>
      <c r="W56" s="31"/>
      <c r="X56" s="31"/>
      <c r="Y56" s="31"/>
      <c r="Z56" s="30"/>
      <c r="AA56" s="30"/>
      <c r="AB56" s="30"/>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row r="368" spans="1:28"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row>
    <row r="369" spans="1:28"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row>
    <row r="370" spans="1:28"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row>
    <row r="371" spans="1:28"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row>
    <row r="372" spans="1:28"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row>
    <row r="373" spans="1:28"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row>
    <row r="374" spans="1:28"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row>
    <row r="375" spans="1:28"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row>
    <row r="376" spans="1:28"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row>
    <row r="377" spans="1:28"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row>
    <row r="378" spans="1:28"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row>
    <row r="379" spans="1:28"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row>
    <row r="380" spans="1:28"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row>
    <row r="381" spans="1:28"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row>
    <row r="382" spans="1:28"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row>
    <row r="383" spans="1:28"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row>
    <row r="384" spans="1:28"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row>
    <row r="385" spans="1:28"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row>
    <row r="386" spans="1:28"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row>
    <row r="387" spans="1:28"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row>
    <row r="388" spans="1:28"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row>
    <row r="389" spans="1:28"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row>
    <row r="390" spans="1:28"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row>
    <row r="391" spans="1:28"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row>
    <row r="392" spans="1:28"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56"/>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0"/>
  <sheetViews>
    <sheetView view="pageBreakPreview" topLeftCell="A41" zoomScale="60" zoomScaleNormal="60" workbookViewId="0">
      <selection activeCell="P39" sqref="P39:T52"/>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1"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1"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68" t="str">
        <f>'1. паспорт местоположение'!A12:C12</f>
        <v>O_Kgn_1.1.1.3.108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18.75" x14ac:dyDescent="0.2">
      <c r="A16" s="268" t="str">
        <f>'1. паспорт местоположение'!A15:C15</f>
        <v>ВЛ-0,4 кВ., ТП 10/0,4 кВ (по договору КГ-24-0080)</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20"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5</v>
      </c>
      <c r="B21" s="282" t="s">
        <v>204</v>
      </c>
      <c r="C21" s="283"/>
      <c r="D21" s="286" t="s">
        <v>122</v>
      </c>
      <c r="E21" s="282" t="s">
        <v>490</v>
      </c>
      <c r="F21" s="283"/>
      <c r="G21" s="282" t="s">
        <v>255</v>
      </c>
      <c r="H21" s="283"/>
      <c r="I21" s="282" t="s">
        <v>121</v>
      </c>
      <c r="J21" s="283"/>
      <c r="K21" s="286" t="s">
        <v>120</v>
      </c>
      <c r="L21" s="282" t="s">
        <v>119</v>
      </c>
      <c r="M21" s="283"/>
      <c r="N21" s="282" t="s">
        <v>486</v>
      </c>
      <c r="O21" s="283"/>
      <c r="P21" s="286" t="s">
        <v>118</v>
      </c>
      <c r="Q21" s="292" t="s">
        <v>117</v>
      </c>
      <c r="R21" s="293"/>
      <c r="S21" s="292" t="s">
        <v>116</v>
      </c>
      <c r="T21" s="294"/>
    </row>
    <row r="22" spans="1:20" ht="204.75" customHeight="1" x14ac:dyDescent="0.25">
      <c r="A22" s="290"/>
      <c r="B22" s="284"/>
      <c r="C22" s="285"/>
      <c r="D22" s="288"/>
      <c r="E22" s="284"/>
      <c r="F22" s="285"/>
      <c r="G22" s="284"/>
      <c r="H22" s="285"/>
      <c r="I22" s="284"/>
      <c r="J22" s="285"/>
      <c r="K22" s="287"/>
      <c r="L22" s="284"/>
      <c r="M22" s="285"/>
      <c r="N22" s="284"/>
      <c r="O22" s="285"/>
      <c r="P22" s="287"/>
      <c r="Q22" s="114" t="s">
        <v>115</v>
      </c>
      <c r="R22" s="114" t="s">
        <v>460</v>
      </c>
      <c r="S22" s="114" t="s">
        <v>114</v>
      </c>
      <c r="T22" s="114" t="s">
        <v>113</v>
      </c>
    </row>
    <row r="23" spans="1:20" ht="51.75" customHeight="1" x14ac:dyDescent="0.25">
      <c r="A23" s="291"/>
      <c r="B23" s="193" t="s">
        <v>111</v>
      </c>
      <c r="C23" s="193" t="s">
        <v>112</v>
      </c>
      <c r="D23" s="287"/>
      <c r="E23" s="193" t="s">
        <v>111</v>
      </c>
      <c r="F23" s="193" t="s">
        <v>112</v>
      </c>
      <c r="G23" s="193" t="s">
        <v>111</v>
      </c>
      <c r="H23" s="193" t="s">
        <v>112</v>
      </c>
      <c r="I23" s="193" t="s">
        <v>111</v>
      </c>
      <c r="J23" s="193" t="s">
        <v>112</v>
      </c>
      <c r="K23" s="193" t="s">
        <v>111</v>
      </c>
      <c r="L23" s="193" t="s">
        <v>111</v>
      </c>
      <c r="M23" s="193" t="s">
        <v>112</v>
      </c>
      <c r="N23" s="193" t="s">
        <v>111</v>
      </c>
      <c r="O23" s="193" t="s">
        <v>112</v>
      </c>
      <c r="P23" s="194" t="s">
        <v>111</v>
      </c>
      <c r="Q23" s="114" t="s">
        <v>111</v>
      </c>
      <c r="R23" s="114" t="s">
        <v>111</v>
      </c>
      <c r="S23" s="114" t="s">
        <v>111</v>
      </c>
      <c r="T23" s="114" t="s">
        <v>111</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3" customFormat="1" ht="55.5" customHeight="1" x14ac:dyDescent="0.25">
      <c r="A25" s="255">
        <v>1</v>
      </c>
      <c r="B25" s="65" t="s">
        <v>701</v>
      </c>
      <c r="C25" s="65" t="s">
        <v>701</v>
      </c>
      <c r="D25" s="255" t="s">
        <v>541</v>
      </c>
      <c r="E25" s="255" t="s">
        <v>541</v>
      </c>
      <c r="F25" s="255" t="s">
        <v>541</v>
      </c>
      <c r="G25" s="255" t="s">
        <v>541</v>
      </c>
      <c r="H25" s="255" t="s">
        <v>541</v>
      </c>
      <c r="I25" s="65">
        <v>1985</v>
      </c>
      <c r="J25" s="65">
        <v>1985</v>
      </c>
      <c r="K25" s="65">
        <v>1985</v>
      </c>
      <c r="L25" s="65">
        <v>10</v>
      </c>
      <c r="M25" s="65">
        <v>10</v>
      </c>
      <c r="N25" s="65">
        <v>0.16</v>
      </c>
      <c r="O25" s="65">
        <v>0.16</v>
      </c>
      <c r="P25" s="255" t="s">
        <v>541</v>
      </c>
      <c r="Q25" s="255" t="s">
        <v>541</v>
      </c>
      <c r="R25" s="255" t="s">
        <v>541</v>
      </c>
      <c r="S25" s="256" t="s">
        <v>541</v>
      </c>
      <c r="T25" s="257" t="s">
        <v>541</v>
      </c>
    </row>
    <row r="26" spans="1:20" s="63" customFormat="1" ht="55.5" customHeight="1" x14ac:dyDescent="0.25">
      <c r="A26" s="255">
        <v>2</v>
      </c>
      <c r="B26" s="65" t="s">
        <v>702</v>
      </c>
      <c r="C26" s="65" t="s">
        <v>702</v>
      </c>
      <c r="D26" s="255" t="s">
        <v>541</v>
      </c>
      <c r="E26" s="255" t="s">
        <v>541</v>
      </c>
      <c r="F26" s="255" t="s">
        <v>541</v>
      </c>
      <c r="G26" s="255" t="s">
        <v>541</v>
      </c>
      <c r="H26" s="255" t="s">
        <v>541</v>
      </c>
      <c r="I26" s="65">
        <v>1975</v>
      </c>
      <c r="J26" s="65">
        <v>1975</v>
      </c>
      <c r="K26" s="65">
        <v>1975</v>
      </c>
      <c r="L26" s="65">
        <v>10</v>
      </c>
      <c r="M26" s="65">
        <v>10</v>
      </c>
      <c r="N26" s="65">
        <v>0.4</v>
      </c>
      <c r="O26" s="65">
        <v>0.4</v>
      </c>
      <c r="P26" s="255" t="s">
        <v>541</v>
      </c>
      <c r="Q26" s="255" t="s">
        <v>541</v>
      </c>
      <c r="R26" s="255" t="s">
        <v>541</v>
      </c>
      <c r="S26" s="256" t="s">
        <v>541</v>
      </c>
      <c r="T26" s="257" t="s">
        <v>541</v>
      </c>
    </row>
    <row r="27" spans="1:20" s="63" customFormat="1" ht="48" customHeight="1" x14ac:dyDescent="0.25">
      <c r="A27" s="255">
        <v>3</v>
      </c>
      <c r="B27" s="65" t="s">
        <v>703</v>
      </c>
      <c r="C27" s="65" t="s">
        <v>703</v>
      </c>
      <c r="D27" s="255" t="s">
        <v>541</v>
      </c>
      <c r="E27" s="255" t="s">
        <v>541</v>
      </c>
      <c r="F27" s="255" t="s">
        <v>541</v>
      </c>
      <c r="G27" s="255" t="s">
        <v>541</v>
      </c>
      <c r="H27" s="255" t="s">
        <v>541</v>
      </c>
      <c r="I27" s="65">
        <v>1981</v>
      </c>
      <c r="J27" s="65">
        <v>1981</v>
      </c>
      <c r="K27" s="65">
        <v>1981</v>
      </c>
      <c r="L27" s="65">
        <v>10</v>
      </c>
      <c r="M27" s="65">
        <v>10</v>
      </c>
      <c r="N27" s="65">
        <v>0.25</v>
      </c>
      <c r="O27" s="65">
        <v>0.25</v>
      </c>
      <c r="P27" s="255" t="s">
        <v>541</v>
      </c>
      <c r="Q27" s="255" t="s">
        <v>541</v>
      </c>
      <c r="R27" s="255" t="s">
        <v>541</v>
      </c>
      <c r="S27" s="256" t="s">
        <v>541</v>
      </c>
      <c r="T27" s="257" t="s">
        <v>541</v>
      </c>
    </row>
    <row r="28" spans="1:20" s="63" customFormat="1" ht="40.5" customHeight="1" x14ac:dyDescent="0.25">
      <c r="A28" s="255">
        <v>4</v>
      </c>
      <c r="B28" s="65" t="s">
        <v>704</v>
      </c>
      <c r="C28" s="65" t="s">
        <v>704</v>
      </c>
      <c r="D28" s="255" t="s">
        <v>541</v>
      </c>
      <c r="E28" s="255" t="s">
        <v>541</v>
      </c>
      <c r="F28" s="255" t="s">
        <v>541</v>
      </c>
      <c r="G28" s="255" t="s">
        <v>541</v>
      </c>
      <c r="H28" s="255" t="s">
        <v>541</v>
      </c>
      <c r="I28" s="65">
        <v>2017</v>
      </c>
      <c r="J28" s="65">
        <v>2017</v>
      </c>
      <c r="K28" s="65">
        <v>2017</v>
      </c>
      <c r="L28" s="65">
        <v>10</v>
      </c>
      <c r="M28" s="65">
        <v>10</v>
      </c>
      <c r="N28" s="65">
        <v>0.16</v>
      </c>
      <c r="O28" s="65">
        <v>0.16</v>
      </c>
      <c r="P28" s="255" t="s">
        <v>541</v>
      </c>
      <c r="Q28" s="255" t="s">
        <v>541</v>
      </c>
      <c r="R28" s="255" t="s">
        <v>541</v>
      </c>
      <c r="S28" s="256" t="s">
        <v>541</v>
      </c>
      <c r="T28" s="257" t="s">
        <v>541</v>
      </c>
    </row>
    <row r="29" spans="1:20" s="63" customFormat="1" ht="35.25" customHeight="1" x14ac:dyDescent="0.25">
      <c r="A29" s="255">
        <v>5</v>
      </c>
      <c r="B29" s="65" t="s">
        <v>705</v>
      </c>
      <c r="C29" s="65" t="s">
        <v>705</v>
      </c>
      <c r="D29" s="255" t="s">
        <v>541</v>
      </c>
      <c r="E29" s="255" t="s">
        <v>541</v>
      </c>
      <c r="F29" s="255" t="s">
        <v>541</v>
      </c>
      <c r="G29" s="255" t="s">
        <v>541</v>
      </c>
      <c r="H29" s="255" t="s">
        <v>541</v>
      </c>
      <c r="I29" s="255" t="s">
        <v>541</v>
      </c>
      <c r="J29" s="255" t="s">
        <v>541</v>
      </c>
      <c r="K29" s="255" t="s">
        <v>541</v>
      </c>
      <c r="L29" s="65">
        <v>10</v>
      </c>
      <c r="M29" s="65">
        <v>10</v>
      </c>
      <c r="N29" s="65">
        <v>0.4</v>
      </c>
      <c r="O29" s="65">
        <v>0.4</v>
      </c>
      <c r="P29" s="255" t="s">
        <v>541</v>
      </c>
      <c r="Q29" s="255" t="s">
        <v>541</v>
      </c>
      <c r="R29" s="255" t="s">
        <v>541</v>
      </c>
      <c r="S29" s="256" t="s">
        <v>541</v>
      </c>
      <c r="T29" s="257" t="s">
        <v>541</v>
      </c>
    </row>
    <row r="30" spans="1:20" s="63" customFormat="1" ht="38.25" customHeight="1" x14ac:dyDescent="0.25">
      <c r="A30" s="255">
        <v>6</v>
      </c>
      <c r="B30" s="65" t="s">
        <v>706</v>
      </c>
      <c r="C30" s="65" t="s">
        <v>706</v>
      </c>
      <c r="D30" s="255" t="s">
        <v>541</v>
      </c>
      <c r="E30" s="255" t="s">
        <v>541</v>
      </c>
      <c r="F30" s="255" t="s">
        <v>541</v>
      </c>
      <c r="G30" s="255" t="s">
        <v>541</v>
      </c>
      <c r="H30" s="255" t="s">
        <v>541</v>
      </c>
      <c r="I30" s="65">
        <v>2012</v>
      </c>
      <c r="J30" s="65">
        <v>2012</v>
      </c>
      <c r="K30" s="65">
        <v>2012</v>
      </c>
      <c r="L30" s="65">
        <v>10</v>
      </c>
      <c r="M30" s="65">
        <v>10</v>
      </c>
      <c r="N30" s="65">
        <v>0.25</v>
      </c>
      <c r="O30" s="65">
        <v>0.25</v>
      </c>
      <c r="P30" s="255" t="s">
        <v>541</v>
      </c>
      <c r="Q30" s="255" t="s">
        <v>541</v>
      </c>
      <c r="R30" s="255" t="s">
        <v>541</v>
      </c>
      <c r="S30" s="256" t="s">
        <v>541</v>
      </c>
      <c r="T30" s="257" t="s">
        <v>541</v>
      </c>
    </row>
    <row r="31" spans="1:20" s="63" customFormat="1" ht="55.5" customHeight="1" x14ac:dyDescent="0.25">
      <c r="A31" s="255">
        <v>7</v>
      </c>
      <c r="B31" s="65" t="s">
        <v>707</v>
      </c>
      <c r="C31" s="65" t="s">
        <v>707</v>
      </c>
      <c r="D31" s="255" t="s">
        <v>541</v>
      </c>
      <c r="E31" s="255" t="s">
        <v>541</v>
      </c>
      <c r="F31" s="255" t="s">
        <v>541</v>
      </c>
      <c r="G31" s="255" t="s">
        <v>541</v>
      </c>
      <c r="H31" s="255" t="s">
        <v>541</v>
      </c>
      <c r="I31" s="65">
        <v>2013</v>
      </c>
      <c r="J31" s="65">
        <v>2013</v>
      </c>
      <c r="K31" s="65">
        <v>2013</v>
      </c>
      <c r="L31" s="65">
        <v>10</v>
      </c>
      <c r="M31" s="65">
        <v>10</v>
      </c>
      <c r="N31" s="65">
        <v>0.16</v>
      </c>
      <c r="O31" s="65">
        <v>0.16</v>
      </c>
      <c r="P31" s="255" t="s">
        <v>541</v>
      </c>
      <c r="Q31" s="255" t="s">
        <v>541</v>
      </c>
      <c r="R31" s="255" t="s">
        <v>541</v>
      </c>
      <c r="S31" s="256" t="s">
        <v>541</v>
      </c>
      <c r="T31" s="257" t="s">
        <v>541</v>
      </c>
    </row>
    <row r="32" spans="1:20" s="63" customFormat="1" ht="55.5" customHeight="1" x14ac:dyDescent="0.25">
      <c r="A32" s="255">
        <v>8</v>
      </c>
      <c r="B32" s="65" t="s">
        <v>708</v>
      </c>
      <c r="C32" s="65" t="s">
        <v>708</v>
      </c>
      <c r="D32" s="255" t="s">
        <v>541</v>
      </c>
      <c r="E32" s="255" t="s">
        <v>541</v>
      </c>
      <c r="F32" s="255" t="s">
        <v>541</v>
      </c>
      <c r="G32" s="255" t="s">
        <v>541</v>
      </c>
      <c r="H32" s="255" t="s">
        <v>541</v>
      </c>
      <c r="I32" s="65">
        <v>2011</v>
      </c>
      <c r="J32" s="65">
        <v>2011</v>
      </c>
      <c r="K32" s="65">
        <v>2014</v>
      </c>
      <c r="L32" s="65">
        <v>10</v>
      </c>
      <c r="M32" s="65">
        <v>10</v>
      </c>
      <c r="N32" s="65">
        <v>0.16</v>
      </c>
      <c r="O32" s="65">
        <v>0.16</v>
      </c>
      <c r="P32" s="255" t="s">
        <v>541</v>
      </c>
      <c r="Q32" s="255" t="s">
        <v>541</v>
      </c>
      <c r="R32" s="255" t="s">
        <v>541</v>
      </c>
      <c r="S32" s="256" t="s">
        <v>541</v>
      </c>
      <c r="T32" s="257" t="s">
        <v>541</v>
      </c>
    </row>
    <row r="33" spans="1:20" s="63" customFormat="1" ht="39" customHeight="1" x14ac:dyDescent="0.25">
      <c r="A33" s="255">
        <v>9</v>
      </c>
      <c r="B33" s="65" t="s">
        <v>709</v>
      </c>
      <c r="C33" s="65" t="s">
        <v>709</v>
      </c>
      <c r="D33" s="255" t="s">
        <v>541</v>
      </c>
      <c r="E33" s="255" t="s">
        <v>541</v>
      </c>
      <c r="F33" s="255" t="s">
        <v>541</v>
      </c>
      <c r="G33" s="255" t="s">
        <v>541</v>
      </c>
      <c r="H33" s="255" t="s">
        <v>541</v>
      </c>
      <c r="I33" s="65">
        <v>2017</v>
      </c>
      <c r="J33" s="65">
        <v>2017</v>
      </c>
      <c r="K33" s="65">
        <v>2017</v>
      </c>
      <c r="L33" s="65">
        <v>10</v>
      </c>
      <c r="M33" s="65">
        <v>10</v>
      </c>
      <c r="N33" s="65">
        <v>0.16</v>
      </c>
      <c r="O33" s="65">
        <v>0.16</v>
      </c>
      <c r="P33" s="255" t="s">
        <v>541</v>
      </c>
      <c r="Q33" s="255" t="s">
        <v>541</v>
      </c>
      <c r="R33" s="255" t="s">
        <v>541</v>
      </c>
      <c r="S33" s="256" t="s">
        <v>541</v>
      </c>
      <c r="T33" s="257" t="s">
        <v>541</v>
      </c>
    </row>
    <row r="34" spans="1:20" s="63" customFormat="1" ht="46.5" customHeight="1" x14ac:dyDescent="0.25">
      <c r="A34" s="255">
        <v>10</v>
      </c>
      <c r="B34" s="65" t="s">
        <v>710</v>
      </c>
      <c r="C34" s="65" t="s">
        <v>710</v>
      </c>
      <c r="D34" s="255" t="s">
        <v>541</v>
      </c>
      <c r="E34" s="255" t="s">
        <v>541</v>
      </c>
      <c r="F34" s="255" t="s">
        <v>541</v>
      </c>
      <c r="G34" s="255" t="s">
        <v>541</v>
      </c>
      <c r="H34" s="255" t="s">
        <v>541</v>
      </c>
      <c r="I34" s="65">
        <v>2017</v>
      </c>
      <c r="J34" s="65">
        <v>2017</v>
      </c>
      <c r="K34" s="65">
        <v>2017</v>
      </c>
      <c r="L34" s="65">
        <v>10</v>
      </c>
      <c r="M34" s="65">
        <v>10</v>
      </c>
      <c r="N34" s="65">
        <v>0.16</v>
      </c>
      <c r="O34" s="65">
        <v>0.16</v>
      </c>
      <c r="P34" s="255" t="s">
        <v>541</v>
      </c>
      <c r="Q34" s="255" t="s">
        <v>541</v>
      </c>
      <c r="R34" s="255" t="s">
        <v>541</v>
      </c>
      <c r="S34" s="256" t="s">
        <v>541</v>
      </c>
      <c r="T34" s="257" t="s">
        <v>541</v>
      </c>
    </row>
    <row r="35" spans="1:20" s="63" customFormat="1" ht="55.5" customHeight="1" x14ac:dyDescent="0.25">
      <c r="A35" s="255">
        <v>11</v>
      </c>
      <c r="B35" s="65" t="s">
        <v>711</v>
      </c>
      <c r="C35" s="65" t="s">
        <v>711</v>
      </c>
      <c r="D35" s="255" t="s">
        <v>541</v>
      </c>
      <c r="E35" s="255" t="s">
        <v>541</v>
      </c>
      <c r="F35" s="255" t="s">
        <v>541</v>
      </c>
      <c r="G35" s="255" t="s">
        <v>541</v>
      </c>
      <c r="H35" s="255" t="s">
        <v>541</v>
      </c>
      <c r="I35" s="65">
        <v>2017</v>
      </c>
      <c r="J35" s="65">
        <v>2017</v>
      </c>
      <c r="K35" s="65">
        <v>2017</v>
      </c>
      <c r="L35" s="65">
        <v>10</v>
      </c>
      <c r="M35" s="65">
        <v>10</v>
      </c>
      <c r="N35" s="65">
        <v>0.16</v>
      </c>
      <c r="O35" s="65">
        <v>0.16</v>
      </c>
      <c r="P35" s="255" t="s">
        <v>541</v>
      </c>
      <c r="Q35" s="255" t="s">
        <v>541</v>
      </c>
      <c r="R35" s="255" t="s">
        <v>541</v>
      </c>
      <c r="S35" s="256" t="s">
        <v>541</v>
      </c>
      <c r="T35" s="257" t="s">
        <v>541</v>
      </c>
    </row>
    <row r="36" spans="1:20" s="63" customFormat="1" ht="55.5" customHeight="1" x14ac:dyDescent="0.25">
      <c r="A36" s="255">
        <v>12</v>
      </c>
      <c r="B36" s="65" t="s">
        <v>712</v>
      </c>
      <c r="C36" s="65" t="s">
        <v>712</v>
      </c>
      <c r="D36" s="255" t="s">
        <v>541</v>
      </c>
      <c r="E36" s="255" t="s">
        <v>541</v>
      </c>
      <c r="F36" s="255" t="s">
        <v>541</v>
      </c>
      <c r="G36" s="255" t="s">
        <v>541</v>
      </c>
      <c r="H36" s="255" t="s">
        <v>541</v>
      </c>
      <c r="I36" s="65">
        <v>2013</v>
      </c>
      <c r="J36" s="65">
        <v>2013</v>
      </c>
      <c r="K36" s="65">
        <v>2013</v>
      </c>
      <c r="L36" s="65">
        <v>10</v>
      </c>
      <c r="M36" s="65">
        <v>10</v>
      </c>
      <c r="N36" s="65">
        <v>0.16</v>
      </c>
      <c r="O36" s="65">
        <v>0.16</v>
      </c>
      <c r="P36" s="255" t="s">
        <v>541</v>
      </c>
      <c r="Q36" s="255" t="s">
        <v>541</v>
      </c>
      <c r="R36" s="255" t="s">
        <v>541</v>
      </c>
      <c r="S36" s="256" t="s">
        <v>541</v>
      </c>
      <c r="T36" s="257" t="s">
        <v>541</v>
      </c>
    </row>
    <row r="37" spans="1:20" s="63" customFormat="1" ht="55.5" customHeight="1" x14ac:dyDescent="0.25">
      <c r="A37" s="255">
        <v>13</v>
      </c>
      <c r="B37" s="65" t="s">
        <v>713</v>
      </c>
      <c r="C37" s="65" t="s">
        <v>713</v>
      </c>
      <c r="D37" s="255" t="s">
        <v>541</v>
      </c>
      <c r="E37" s="255" t="s">
        <v>541</v>
      </c>
      <c r="F37" s="255" t="s">
        <v>541</v>
      </c>
      <c r="G37" s="255" t="s">
        <v>541</v>
      </c>
      <c r="H37" s="255" t="s">
        <v>541</v>
      </c>
      <c r="I37" s="65">
        <v>2017</v>
      </c>
      <c r="J37" s="65">
        <v>2017</v>
      </c>
      <c r="K37" s="65">
        <v>2017</v>
      </c>
      <c r="L37" s="65">
        <v>10</v>
      </c>
      <c r="M37" s="65">
        <v>10</v>
      </c>
      <c r="N37" s="65">
        <v>0.1</v>
      </c>
      <c r="O37" s="65">
        <v>0.1</v>
      </c>
      <c r="P37" s="255" t="s">
        <v>541</v>
      </c>
      <c r="Q37" s="255" t="s">
        <v>541</v>
      </c>
      <c r="R37" s="255" t="s">
        <v>541</v>
      </c>
      <c r="S37" s="256" t="s">
        <v>541</v>
      </c>
      <c r="T37" s="257" t="s">
        <v>541</v>
      </c>
    </row>
    <row r="38" spans="1:20" s="63" customFormat="1" ht="55.5" customHeight="1" x14ac:dyDescent="0.25">
      <c r="A38" s="255">
        <v>14</v>
      </c>
      <c r="B38" s="253" t="s">
        <v>714</v>
      </c>
      <c r="C38" s="253" t="s">
        <v>714</v>
      </c>
      <c r="D38" s="255" t="s">
        <v>541</v>
      </c>
      <c r="E38" s="255" t="s">
        <v>541</v>
      </c>
      <c r="F38" s="255" t="s">
        <v>541</v>
      </c>
      <c r="G38" s="255" t="s">
        <v>541</v>
      </c>
      <c r="H38" s="255" t="s">
        <v>541</v>
      </c>
      <c r="I38" s="65">
        <v>2012</v>
      </c>
      <c r="J38" s="65">
        <v>2012</v>
      </c>
      <c r="K38" s="65">
        <v>2012</v>
      </c>
      <c r="L38" s="65">
        <v>10</v>
      </c>
      <c r="M38" s="65">
        <v>10</v>
      </c>
      <c r="N38" s="65">
        <v>0.25</v>
      </c>
      <c r="O38" s="65">
        <v>0.25</v>
      </c>
      <c r="P38" s="255" t="s">
        <v>541</v>
      </c>
      <c r="Q38" s="255" t="s">
        <v>541</v>
      </c>
      <c r="R38" s="255" t="s">
        <v>541</v>
      </c>
      <c r="S38" s="256" t="s">
        <v>541</v>
      </c>
      <c r="T38" s="257" t="s">
        <v>541</v>
      </c>
    </row>
    <row r="39" spans="1:20" s="63" customFormat="1" ht="55.5" customHeight="1" x14ac:dyDescent="0.25">
      <c r="A39" s="255">
        <v>15</v>
      </c>
      <c r="B39" s="253" t="s">
        <v>715</v>
      </c>
      <c r="C39" s="253" t="s">
        <v>715</v>
      </c>
      <c r="D39" s="255" t="s">
        <v>541</v>
      </c>
      <c r="E39" s="255" t="s">
        <v>541</v>
      </c>
      <c r="F39" s="255" t="s">
        <v>541</v>
      </c>
      <c r="G39" s="255" t="s">
        <v>541</v>
      </c>
      <c r="H39" s="255" t="s">
        <v>541</v>
      </c>
      <c r="I39" s="65">
        <v>1985</v>
      </c>
      <c r="J39" s="65">
        <v>1985</v>
      </c>
      <c r="K39" s="65">
        <v>1985</v>
      </c>
      <c r="L39" s="65">
        <v>10</v>
      </c>
      <c r="M39" s="65">
        <v>10</v>
      </c>
      <c r="N39" s="65">
        <v>0.25</v>
      </c>
      <c r="O39" s="65">
        <v>0.25</v>
      </c>
      <c r="P39" s="255" t="s">
        <v>541</v>
      </c>
      <c r="Q39" s="255" t="s">
        <v>541</v>
      </c>
      <c r="R39" s="255" t="s">
        <v>541</v>
      </c>
      <c r="S39" s="256" t="s">
        <v>541</v>
      </c>
      <c r="T39" s="257" t="s">
        <v>541</v>
      </c>
    </row>
    <row r="40" spans="1:20" s="63" customFormat="1" ht="55.5" customHeight="1" x14ac:dyDescent="0.25">
      <c r="A40" s="255">
        <v>16</v>
      </c>
      <c r="B40" s="253" t="s">
        <v>716</v>
      </c>
      <c r="C40" s="253" t="s">
        <v>716</v>
      </c>
      <c r="D40" s="255" t="s">
        <v>541</v>
      </c>
      <c r="E40" s="255" t="s">
        <v>541</v>
      </c>
      <c r="F40" s="255" t="s">
        <v>541</v>
      </c>
      <c r="G40" s="255" t="s">
        <v>541</v>
      </c>
      <c r="H40" s="255" t="s">
        <v>541</v>
      </c>
      <c r="I40" s="65">
        <v>2015</v>
      </c>
      <c r="J40" s="65">
        <v>2015</v>
      </c>
      <c r="K40" s="65">
        <v>2015</v>
      </c>
      <c r="L40" s="65">
        <v>10</v>
      </c>
      <c r="M40" s="65">
        <v>10</v>
      </c>
      <c r="N40" s="65">
        <v>0.16</v>
      </c>
      <c r="O40" s="65">
        <v>0.16</v>
      </c>
      <c r="P40" s="255" t="s">
        <v>541</v>
      </c>
      <c r="Q40" s="255" t="s">
        <v>541</v>
      </c>
      <c r="R40" s="255" t="s">
        <v>541</v>
      </c>
      <c r="S40" s="256" t="s">
        <v>541</v>
      </c>
      <c r="T40" s="257" t="s">
        <v>541</v>
      </c>
    </row>
    <row r="41" spans="1:20" s="63" customFormat="1" ht="55.5" customHeight="1" x14ac:dyDescent="0.25">
      <c r="A41" s="255">
        <v>17</v>
      </c>
      <c r="B41" s="253" t="s">
        <v>717</v>
      </c>
      <c r="C41" s="253" t="s">
        <v>717</v>
      </c>
      <c r="D41" s="255" t="s">
        <v>541</v>
      </c>
      <c r="E41" s="255" t="s">
        <v>541</v>
      </c>
      <c r="F41" s="255" t="s">
        <v>541</v>
      </c>
      <c r="G41" s="255" t="s">
        <v>541</v>
      </c>
      <c r="H41" s="255" t="s">
        <v>541</v>
      </c>
      <c r="I41" s="65">
        <v>1985</v>
      </c>
      <c r="J41" s="65">
        <v>1985</v>
      </c>
      <c r="K41" s="65">
        <v>1985</v>
      </c>
      <c r="L41" s="65">
        <v>10</v>
      </c>
      <c r="M41" s="65">
        <v>10</v>
      </c>
      <c r="N41" s="65">
        <v>0.16</v>
      </c>
      <c r="O41" s="65">
        <v>0.16</v>
      </c>
      <c r="P41" s="255" t="s">
        <v>541</v>
      </c>
      <c r="Q41" s="255" t="s">
        <v>541</v>
      </c>
      <c r="R41" s="255" t="s">
        <v>541</v>
      </c>
      <c r="S41" s="256" t="s">
        <v>541</v>
      </c>
      <c r="T41" s="257" t="s">
        <v>541</v>
      </c>
    </row>
    <row r="42" spans="1:20" s="63" customFormat="1" ht="55.5" customHeight="1" x14ac:dyDescent="0.25">
      <c r="A42" s="255">
        <v>18</v>
      </c>
      <c r="B42" s="253" t="s">
        <v>718</v>
      </c>
      <c r="C42" s="253" t="s">
        <v>718</v>
      </c>
      <c r="D42" s="255" t="s">
        <v>541</v>
      </c>
      <c r="E42" s="255" t="s">
        <v>541</v>
      </c>
      <c r="F42" s="255" t="s">
        <v>541</v>
      </c>
      <c r="G42" s="255" t="s">
        <v>541</v>
      </c>
      <c r="H42" s="255" t="s">
        <v>541</v>
      </c>
      <c r="I42" s="65">
        <v>1985</v>
      </c>
      <c r="J42" s="65">
        <v>1985</v>
      </c>
      <c r="K42" s="65">
        <v>1985</v>
      </c>
      <c r="L42" s="65">
        <v>10</v>
      </c>
      <c r="M42" s="65">
        <v>10</v>
      </c>
      <c r="N42" s="65">
        <v>0.25</v>
      </c>
      <c r="O42" s="65">
        <v>0.25</v>
      </c>
      <c r="P42" s="255" t="s">
        <v>541</v>
      </c>
      <c r="Q42" s="255" t="s">
        <v>541</v>
      </c>
      <c r="R42" s="255" t="s">
        <v>541</v>
      </c>
      <c r="S42" s="256" t="s">
        <v>541</v>
      </c>
      <c r="T42" s="257" t="s">
        <v>541</v>
      </c>
    </row>
    <row r="43" spans="1:20" s="63" customFormat="1" ht="55.5" customHeight="1" x14ac:dyDescent="0.25">
      <c r="A43" s="255">
        <v>19</v>
      </c>
      <c r="B43" s="253" t="s">
        <v>719</v>
      </c>
      <c r="C43" s="253" t="s">
        <v>719</v>
      </c>
      <c r="D43" s="255" t="s">
        <v>541</v>
      </c>
      <c r="E43" s="255" t="s">
        <v>541</v>
      </c>
      <c r="F43" s="255" t="s">
        <v>541</v>
      </c>
      <c r="G43" s="255" t="s">
        <v>541</v>
      </c>
      <c r="H43" s="255" t="s">
        <v>541</v>
      </c>
      <c r="I43" s="65">
        <v>1987</v>
      </c>
      <c r="J43" s="65">
        <v>1987</v>
      </c>
      <c r="K43" s="65">
        <v>1987</v>
      </c>
      <c r="L43" s="65">
        <v>10</v>
      </c>
      <c r="M43" s="65">
        <v>10</v>
      </c>
      <c r="N43" s="65">
        <v>0.25</v>
      </c>
      <c r="O43" s="65">
        <v>0.25</v>
      </c>
      <c r="P43" s="255" t="s">
        <v>541</v>
      </c>
      <c r="Q43" s="255" t="s">
        <v>541</v>
      </c>
      <c r="R43" s="255" t="s">
        <v>541</v>
      </c>
      <c r="S43" s="256" t="s">
        <v>541</v>
      </c>
      <c r="T43" s="257" t="s">
        <v>541</v>
      </c>
    </row>
    <row r="44" spans="1:20" s="63" customFormat="1" ht="55.5" customHeight="1" x14ac:dyDescent="0.25">
      <c r="A44" s="255">
        <v>20</v>
      </c>
      <c r="B44" s="253" t="s">
        <v>720</v>
      </c>
      <c r="C44" s="253" t="s">
        <v>720</v>
      </c>
      <c r="D44" s="255" t="s">
        <v>541</v>
      </c>
      <c r="E44" s="255" t="s">
        <v>541</v>
      </c>
      <c r="F44" s="255" t="s">
        <v>541</v>
      </c>
      <c r="G44" s="255" t="s">
        <v>541</v>
      </c>
      <c r="H44" s="255" t="s">
        <v>541</v>
      </c>
      <c r="I44" s="65">
        <v>2018</v>
      </c>
      <c r="J44" s="65">
        <v>2018</v>
      </c>
      <c r="K44" s="65">
        <v>2018</v>
      </c>
      <c r="L44" s="65">
        <v>10</v>
      </c>
      <c r="M44" s="65">
        <v>10</v>
      </c>
      <c r="N44" s="65">
        <v>0.16</v>
      </c>
      <c r="O44" s="65">
        <v>0.16</v>
      </c>
      <c r="P44" s="255" t="s">
        <v>541</v>
      </c>
      <c r="Q44" s="255" t="s">
        <v>541</v>
      </c>
      <c r="R44" s="255" t="s">
        <v>541</v>
      </c>
      <c r="S44" s="256" t="s">
        <v>541</v>
      </c>
      <c r="T44" s="257" t="s">
        <v>541</v>
      </c>
    </row>
    <row r="45" spans="1:20" s="63" customFormat="1" ht="55.5" customHeight="1" x14ac:dyDescent="0.25">
      <c r="A45" s="255">
        <v>21</v>
      </c>
      <c r="B45" s="253" t="s">
        <v>725</v>
      </c>
      <c r="C45" s="253" t="s">
        <v>725</v>
      </c>
      <c r="D45" s="255" t="s">
        <v>541</v>
      </c>
      <c r="E45" s="255" t="s">
        <v>541</v>
      </c>
      <c r="F45" s="255" t="s">
        <v>541</v>
      </c>
      <c r="G45" s="255" t="s">
        <v>541</v>
      </c>
      <c r="H45" s="255" t="s">
        <v>541</v>
      </c>
      <c r="I45" s="65">
        <v>2019</v>
      </c>
      <c r="J45" s="65">
        <v>2019</v>
      </c>
      <c r="K45" s="65">
        <v>2019</v>
      </c>
      <c r="L45" s="65">
        <v>10</v>
      </c>
      <c r="M45" s="65">
        <v>10</v>
      </c>
      <c r="N45" s="65">
        <v>0.25</v>
      </c>
      <c r="O45" s="65">
        <v>0.25</v>
      </c>
      <c r="P45" s="255" t="s">
        <v>541</v>
      </c>
      <c r="Q45" s="255" t="s">
        <v>541</v>
      </c>
      <c r="R45" s="255" t="s">
        <v>541</v>
      </c>
      <c r="S45" s="256" t="s">
        <v>541</v>
      </c>
      <c r="T45" s="257" t="s">
        <v>541</v>
      </c>
    </row>
    <row r="46" spans="1:20" s="63" customFormat="1" ht="55.5" customHeight="1" x14ac:dyDescent="0.25">
      <c r="A46" s="255">
        <v>22</v>
      </c>
      <c r="B46" s="253" t="s">
        <v>726</v>
      </c>
      <c r="C46" s="253" t="s">
        <v>726</v>
      </c>
      <c r="D46" s="255" t="s">
        <v>541</v>
      </c>
      <c r="E46" s="255" t="s">
        <v>541</v>
      </c>
      <c r="F46" s="255" t="s">
        <v>541</v>
      </c>
      <c r="G46" s="255" t="s">
        <v>541</v>
      </c>
      <c r="H46" s="255" t="s">
        <v>541</v>
      </c>
      <c r="I46" s="65">
        <v>2017</v>
      </c>
      <c r="J46" s="65">
        <v>2017</v>
      </c>
      <c r="K46" s="65">
        <v>2017</v>
      </c>
      <c r="L46" s="65">
        <v>10</v>
      </c>
      <c r="M46" s="65">
        <v>10</v>
      </c>
      <c r="N46" s="65">
        <v>0.63</v>
      </c>
      <c r="O46" s="65">
        <v>0.63</v>
      </c>
      <c r="P46" s="255" t="s">
        <v>541</v>
      </c>
      <c r="Q46" s="255" t="s">
        <v>541</v>
      </c>
      <c r="R46" s="255" t="s">
        <v>541</v>
      </c>
      <c r="S46" s="256" t="s">
        <v>541</v>
      </c>
      <c r="T46" s="257" t="s">
        <v>541</v>
      </c>
    </row>
    <row r="47" spans="1:20" s="63" customFormat="1" ht="55.5" customHeight="1" x14ac:dyDescent="0.25">
      <c r="A47" s="255">
        <v>23</v>
      </c>
      <c r="B47" s="253" t="s">
        <v>727</v>
      </c>
      <c r="C47" s="253" t="s">
        <v>727</v>
      </c>
      <c r="D47" s="255" t="s">
        <v>541</v>
      </c>
      <c r="E47" s="255" t="s">
        <v>541</v>
      </c>
      <c r="F47" s="255" t="s">
        <v>541</v>
      </c>
      <c r="G47" s="255" t="s">
        <v>541</v>
      </c>
      <c r="H47" s="255" t="s">
        <v>541</v>
      </c>
      <c r="I47" s="65">
        <v>2015</v>
      </c>
      <c r="J47" s="65">
        <v>2015</v>
      </c>
      <c r="K47" s="65">
        <v>2015</v>
      </c>
      <c r="L47" s="65">
        <v>10</v>
      </c>
      <c r="M47" s="65">
        <v>10</v>
      </c>
      <c r="N47" s="65">
        <v>0.16</v>
      </c>
      <c r="O47" s="65">
        <v>0.16</v>
      </c>
      <c r="P47" s="255" t="s">
        <v>541</v>
      </c>
      <c r="Q47" s="255" t="s">
        <v>541</v>
      </c>
      <c r="R47" s="255" t="s">
        <v>541</v>
      </c>
      <c r="S47" s="256" t="s">
        <v>541</v>
      </c>
      <c r="T47" s="257" t="s">
        <v>541</v>
      </c>
    </row>
    <row r="48" spans="1:20" s="63" customFormat="1" ht="55.5" customHeight="1" x14ac:dyDescent="0.25">
      <c r="A48" s="255">
        <v>24</v>
      </c>
      <c r="B48" s="253" t="s">
        <v>728</v>
      </c>
      <c r="C48" s="253" t="s">
        <v>728</v>
      </c>
      <c r="D48" s="255" t="s">
        <v>541</v>
      </c>
      <c r="E48" s="255" t="s">
        <v>541</v>
      </c>
      <c r="F48" s="255" t="s">
        <v>541</v>
      </c>
      <c r="G48" s="255" t="s">
        <v>541</v>
      </c>
      <c r="H48" s="255" t="s">
        <v>541</v>
      </c>
      <c r="I48" s="65">
        <v>2012</v>
      </c>
      <c r="J48" s="65">
        <v>2012</v>
      </c>
      <c r="K48" s="65">
        <v>2012</v>
      </c>
      <c r="L48" s="65">
        <v>10</v>
      </c>
      <c r="M48" s="65">
        <v>10</v>
      </c>
      <c r="N48" s="65">
        <v>0.16</v>
      </c>
      <c r="O48" s="65">
        <v>0.16</v>
      </c>
      <c r="P48" s="255" t="s">
        <v>541</v>
      </c>
      <c r="Q48" s="255" t="s">
        <v>541</v>
      </c>
      <c r="R48" s="255" t="s">
        <v>541</v>
      </c>
      <c r="S48" s="256" t="s">
        <v>541</v>
      </c>
      <c r="T48" s="257" t="s">
        <v>541</v>
      </c>
    </row>
    <row r="49" spans="1:113" s="63" customFormat="1" ht="55.5" customHeight="1" x14ac:dyDescent="0.25">
      <c r="A49" s="255">
        <v>25</v>
      </c>
      <c r="B49" s="253" t="s">
        <v>721</v>
      </c>
      <c r="C49" s="253" t="s">
        <v>721</v>
      </c>
      <c r="D49" s="255" t="s">
        <v>541</v>
      </c>
      <c r="E49" s="255" t="s">
        <v>541</v>
      </c>
      <c r="F49" s="255" t="s">
        <v>541</v>
      </c>
      <c r="G49" s="255" t="s">
        <v>541</v>
      </c>
      <c r="H49" s="255" t="s">
        <v>541</v>
      </c>
      <c r="I49" s="65">
        <v>2010</v>
      </c>
      <c r="J49" s="65">
        <v>2010</v>
      </c>
      <c r="K49" s="65">
        <v>2010</v>
      </c>
      <c r="L49" s="65">
        <v>10</v>
      </c>
      <c r="M49" s="65">
        <v>10</v>
      </c>
      <c r="N49" s="65">
        <v>0.16</v>
      </c>
      <c r="O49" s="65">
        <v>0.16</v>
      </c>
      <c r="P49" s="255" t="s">
        <v>541</v>
      </c>
      <c r="Q49" s="255" t="s">
        <v>541</v>
      </c>
      <c r="R49" s="255" t="s">
        <v>541</v>
      </c>
      <c r="S49" s="256" t="s">
        <v>541</v>
      </c>
      <c r="T49" s="257" t="s">
        <v>541</v>
      </c>
    </row>
    <row r="50" spans="1:113" s="63" customFormat="1" ht="55.5" customHeight="1" x14ac:dyDescent="0.25">
      <c r="A50" s="255">
        <v>26</v>
      </c>
      <c r="B50" s="253" t="s">
        <v>722</v>
      </c>
      <c r="C50" s="253" t="s">
        <v>722</v>
      </c>
      <c r="D50" s="255" t="s">
        <v>541</v>
      </c>
      <c r="E50" s="255" t="s">
        <v>541</v>
      </c>
      <c r="F50" s="255" t="s">
        <v>541</v>
      </c>
      <c r="G50" s="255" t="s">
        <v>541</v>
      </c>
      <c r="H50" s="255" t="s">
        <v>541</v>
      </c>
      <c r="I50" s="65">
        <v>2011</v>
      </c>
      <c r="J50" s="65">
        <v>2011</v>
      </c>
      <c r="K50" s="65">
        <v>2011</v>
      </c>
      <c r="L50" s="65">
        <v>10</v>
      </c>
      <c r="M50" s="65">
        <v>10</v>
      </c>
      <c r="N50" s="65">
        <v>0.1</v>
      </c>
      <c r="O50" s="65">
        <v>0.1</v>
      </c>
      <c r="P50" s="255" t="s">
        <v>541</v>
      </c>
      <c r="Q50" s="255" t="s">
        <v>541</v>
      </c>
      <c r="R50" s="255" t="s">
        <v>541</v>
      </c>
      <c r="S50" s="256" t="s">
        <v>541</v>
      </c>
      <c r="T50" s="257" t="s">
        <v>541</v>
      </c>
    </row>
    <row r="51" spans="1:113" s="63" customFormat="1" ht="55.5" customHeight="1" x14ac:dyDescent="0.25">
      <c r="A51" s="255">
        <v>27</v>
      </c>
      <c r="B51" s="253" t="s">
        <v>723</v>
      </c>
      <c r="C51" s="253" t="s">
        <v>723</v>
      </c>
      <c r="D51" s="255" t="s">
        <v>541</v>
      </c>
      <c r="E51" s="255" t="s">
        <v>541</v>
      </c>
      <c r="F51" s="255" t="s">
        <v>541</v>
      </c>
      <c r="G51" s="255" t="s">
        <v>541</v>
      </c>
      <c r="H51" s="255" t="s">
        <v>541</v>
      </c>
      <c r="I51" s="65">
        <v>2016</v>
      </c>
      <c r="J51" s="65">
        <v>2016</v>
      </c>
      <c r="K51" s="65">
        <v>2016</v>
      </c>
      <c r="L51" s="65">
        <v>10</v>
      </c>
      <c r="M51" s="65">
        <v>10</v>
      </c>
      <c r="N51" s="65">
        <v>0.25</v>
      </c>
      <c r="O51" s="65">
        <v>0.25</v>
      </c>
      <c r="P51" s="255" t="s">
        <v>541</v>
      </c>
      <c r="Q51" s="255" t="s">
        <v>541</v>
      </c>
      <c r="R51" s="255" t="s">
        <v>541</v>
      </c>
      <c r="S51" s="256" t="s">
        <v>541</v>
      </c>
      <c r="T51" s="257" t="s">
        <v>541</v>
      </c>
    </row>
    <row r="52" spans="1:113" s="63" customFormat="1" ht="55.5" customHeight="1" x14ac:dyDescent="0.25">
      <c r="A52" s="255">
        <v>28</v>
      </c>
      <c r="B52" s="253" t="s">
        <v>724</v>
      </c>
      <c r="C52" s="253" t="s">
        <v>724</v>
      </c>
      <c r="D52" s="255" t="s">
        <v>541</v>
      </c>
      <c r="E52" s="255" t="s">
        <v>541</v>
      </c>
      <c r="F52" s="255" t="s">
        <v>541</v>
      </c>
      <c r="G52" s="255" t="s">
        <v>541</v>
      </c>
      <c r="H52" s="255" t="s">
        <v>541</v>
      </c>
      <c r="I52" s="65">
        <v>2011</v>
      </c>
      <c r="J52" s="65">
        <v>2011</v>
      </c>
      <c r="K52" s="65">
        <v>2011</v>
      </c>
      <c r="L52" s="65">
        <v>10</v>
      </c>
      <c r="M52" s="65">
        <v>10</v>
      </c>
      <c r="N52" s="65">
        <v>0.4</v>
      </c>
      <c r="O52" s="65">
        <v>0.4</v>
      </c>
      <c r="P52" s="255" t="s">
        <v>541</v>
      </c>
      <c r="Q52" s="255" t="s">
        <v>541</v>
      </c>
      <c r="R52" s="255" t="s">
        <v>541</v>
      </c>
      <c r="S52" s="256" t="s">
        <v>541</v>
      </c>
      <c r="T52" s="257" t="s">
        <v>541</v>
      </c>
    </row>
    <row r="53" spans="1:113" s="63" customFormat="1" ht="55.5" customHeight="1" x14ac:dyDescent="0.25">
      <c r="A53" s="65"/>
      <c r="B53" s="253"/>
      <c r="C53" s="253"/>
      <c r="D53" s="65"/>
      <c r="E53" s="65"/>
      <c r="F53" s="65"/>
      <c r="G53" s="65"/>
      <c r="H53" s="65"/>
      <c r="I53" s="65"/>
      <c r="J53" s="65"/>
      <c r="K53" s="65"/>
      <c r="L53" s="65"/>
      <c r="M53" s="65"/>
      <c r="N53" s="65"/>
      <c r="O53" s="65"/>
      <c r="P53" s="65"/>
      <c r="Q53" s="65"/>
      <c r="R53" s="65"/>
      <c r="S53" s="196"/>
      <c r="T53" s="64"/>
    </row>
    <row r="54" spans="1:113" ht="35.25" customHeight="1" x14ac:dyDescent="0.25">
      <c r="A54" s="252"/>
      <c r="B54" s="254"/>
      <c r="C54" s="254"/>
      <c r="D54" s="252"/>
      <c r="E54" s="252"/>
      <c r="F54" s="252"/>
      <c r="G54" s="252"/>
      <c r="H54" s="252"/>
      <c r="I54" s="252"/>
      <c r="J54" s="252"/>
      <c r="K54" s="252"/>
      <c r="L54" s="252"/>
      <c r="M54" s="252"/>
      <c r="N54" s="252"/>
      <c r="O54" s="252"/>
      <c r="P54" s="252"/>
      <c r="Q54" s="252"/>
      <c r="R54" s="252"/>
      <c r="S54" s="252"/>
      <c r="T54" s="252"/>
    </row>
    <row r="55" spans="1:113" s="61" customFormat="1" ht="12.75" x14ac:dyDescent="0.2">
      <c r="B55" s="62"/>
      <c r="C55" s="62"/>
      <c r="K55" s="62"/>
    </row>
    <row r="56" spans="1:113" s="61" customFormat="1" x14ac:dyDescent="0.25">
      <c r="B56" s="59" t="s">
        <v>110</v>
      </c>
      <c r="C56" s="59"/>
      <c r="D56" s="59"/>
      <c r="E56" s="59"/>
      <c r="F56" s="59"/>
      <c r="G56" s="59"/>
      <c r="H56" s="59"/>
      <c r="I56" s="59"/>
      <c r="J56" s="59"/>
      <c r="K56" s="59"/>
      <c r="L56" s="59"/>
      <c r="M56" s="59"/>
      <c r="N56" s="59"/>
      <c r="O56" s="59"/>
      <c r="P56" s="59"/>
      <c r="Q56" s="59"/>
      <c r="R56" s="59"/>
    </row>
    <row r="57" spans="1:113" x14ac:dyDescent="0.25">
      <c r="B57" s="281" t="s">
        <v>496</v>
      </c>
      <c r="C57" s="281"/>
      <c r="D57" s="281"/>
      <c r="E57" s="281"/>
      <c r="F57" s="281"/>
      <c r="G57" s="281"/>
      <c r="H57" s="281"/>
      <c r="I57" s="281"/>
      <c r="J57" s="281"/>
      <c r="K57" s="281"/>
      <c r="L57" s="281"/>
      <c r="M57" s="281"/>
      <c r="N57" s="281"/>
      <c r="O57" s="281"/>
      <c r="P57" s="281"/>
      <c r="Q57" s="281"/>
      <c r="R57" s="281"/>
    </row>
    <row r="58" spans="1:113" x14ac:dyDescent="0.25">
      <c r="B58" s="59"/>
      <c r="C58" s="59"/>
      <c r="D58" s="59"/>
      <c r="E58" s="59"/>
      <c r="F58" s="59"/>
      <c r="G58" s="59"/>
      <c r="H58" s="59"/>
      <c r="I58" s="59"/>
      <c r="J58" s="59"/>
      <c r="K58" s="59"/>
      <c r="L58" s="59"/>
      <c r="M58" s="59"/>
      <c r="N58" s="59"/>
      <c r="O58" s="59"/>
      <c r="P58" s="59"/>
      <c r="Q58" s="59"/>
      <c r="R58" s="59"/>
      <c r="S58" s="59"/>
      <c r="T58" s="59"/>
      <c r="U58" s="59"/>
      <c r="V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c r="DA58" s="59"/>
      <c r="DB58" s="59"/>
      <c r="DC58" s="59"/>
      <c r="DD58" s="59"/>
      <c r="DE58" s="59"/>
      <c r="DF58" s="59"/>
      <c r="DG58" s="59"/>
      <c r="DH58" s="59"/>
      <c r="DI58" s="59"/>
    </row>
    <row r="59" spans="1:113" x14ac:dyDescent="0.25">
      <c r="B59" s="58" t="s">
        <v>459</v>
      </c>
      <c r="C59" s="58"/>
      <c r="D59" s="58"/>
      <c r="E59" s="58"/>
      <c r="F59" s="56"/>
      <c r="G59" s="56"/>
      <c r="H59" s="58"/>
      <c r="I59" s="58"/>
      <c r="J59" s="58"/>
      <c r="K59" s="58"/>
      <c r="L59" s="58"/>
      <c r="M59" s="58"/>
      <c r="N59" s="58"/>
      <c r="O59" s="58"/>
      <c r="P59" s="58"/>
      <c r="Q59" s="58"/>
      <c r="R59" s="58"/>
      <c r="S59" s="60"/>
      <c r="T59" s="60"/>
      <c r="U59" s="60"/>
      <c r="V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row>
    <row r="60" spans="1:113" x14ac:dyDescent="0.25">
      <c r="B60" s="58" t="s">
        <v>109</v>
      </c>
      <c r="C60" s="58"/>
      <c r="D60" s="58"/>
      <c r="E60" s="58"/>
      <c r="F60" s="56"/>
      <c r="G60" s="56"/>
      <c r="H60" s="58"/>
      <c r="I60" s="58"/>
      <c r="J60" s="58"/>
      <c r="K60" s="58"/>
      <c r="L60" s="58"/>
      <c r="M60" s="58"/>
      <c r="N60" s="58"/>
      <c r="O60" s="58"/>
      <c r="P60" s="58"/>
      <c r="Q60" s="58"/>
      <c r="R60" s="58"/>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c r="DA60" s="59"/>
      <c r="DB60" s="59"/>
      <c r="DC60" s="59"/>
      <c r="DD60" s="59"/>
      <c r="DE60" s="59"/>
      <c r="DF60" s="59"/>
      <c r="DG60" s="59"/>
      <c r="DH60" s="59"/>
      <c r="DI60" s="59"/>
    </row>
    <row r="61" spans="1:113" s="56" customFormat="1" x14ac:dyDescent="0.25">
      <c r="B61" s="58" t="s">
        <v>108</v>
      </c>
      <c r="C61" s="58"/>
      <c r="D61" s="58"/>
      <c r="E61" s="58"/>
      <c r="H61" s="58"/>
      <c r="I61" s="58"/>
      <c r="J61" s="58"/>
      <c r="K61" s="58"/>
      <c r="L61" s="58"/>
      <c r="M61" s="58"/>
      <c r="N61" s="58"/>
      <c r="O61" s="58"/>
      <c r="P61" s="58"/>
      <c r="Q61" s="58"/>
      <c r="R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6" customFormat="1" x14ac:dyDescent="0.25">
      <c r="B62" s="58" t="s">
        <v>107</v>
      </c>
      <c r="C62" s="58"/>
      <c r="D62" s="58"/>
      <c r="E62" s="58"/>
      <c r="H62" s="58"/>
      <c r="I62" s="58"/>
      <c r="J62" s="58"/>
      <c r="K62" s="58"/>
      <c r="L62" s="58"/>
      <c r="M62" s="58"/>
      <c r="N62" s="58"/>
      <c r="O62" s="58"/>
      <c r="P62" s="58"/>
      <c r="Q62" s="58"/>
      <c r="R62" s="58"/>
      <c r="S62" s="58"/>
      <c r="T62" s="58"/>
      <c r="U62" s="58"/>
      <c r="V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row>
    <row r="63" spans="1:113" s="56" customFormat="1" x14ac:dyDescent="0.25">
      <c r="B63" s="58" t="s">
        <v>106</v>
      </c>
      <c r="C63" s="58"/>
      <c r="D63" s="58"/>
      <c r="E63" s="58"/>
      <c r="H63" s="58"/>
      <c r="I63" s="58"/>
      <c r="J63" s="58"/>
      <c r="K63" s="58"/>
      <c r="L63" s="58"/>
      <c r="M63" s="58"/>
      <c r="N63" s="58"/>
      <c r="O63" s="58"/>
      <c r="P63" s="58"/>
      <c r="Q63" s="58"/>
      <c r="R63" s="58"/>
      <c r="S63" s="58"/>
      <c r="T63" s="58"/>
      <c r="U63" s="58"/>
      <c r="V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row>
    <row r="64" spans="1:113" s="56" customFormat="1" x14ac:dyDescent="0.25">
      <c r="B64" s="58" t="s">
        <v>105</v>
      </c>
      <c r="C64" s="58"/>
      <c r="D64" s="58"/>
      <c r="E64" s="58"/>
      <c r="H64" s="58"/>
      <c r="I64" s="58"/>
      <c r="J64" s="58"/>
      <c r="K64" s="58"/>
      <c r="L64" s="58"/>
      <c r="M64" s="58"/>
      <c r="N64" s="58"/>
      <c r="O64" s="58"/>
      <c r="P64" s="58"/>
      <c r="Q64" s="58"/>
      <c r="R64" s="58"/>
      <c r="S64" s="58"/>
      <c r="T64" s="58"/>
      <c r="U64" s="58"/>
      <c r="V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row>
    <row r="65" spans="2:113" s="56" customFormat="1" x14ac:dyDescent="0.25">
      <c r="B65" s="58" t="s">
        <v>104</v>
      </c>
      <c r="C65" s="58"/>
      <c r="D65" s="58"/>
      <c r="E65" s="58"/>
      <c r="H65" s="58"/>
      <c r="I65" s="58"/>
      <c r="J65" s="58"/>
      <c r="K65" s="58"/>
      <c r="L65" s="58"/>
      <c r="M65" s="58"/>
      <c r="N65" s="58"/>
      <c r="O65" s="58"/>
      <c r="P65" s="58"/>
      <c r="Q65" s="58"/>
      <c r="R65" s="58"/>
      <c r="S65" s="58"/>
      <c r="T65" s="58"/>
      <c r="U65" s="58"/>
      <c r="V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row>
    <row r="66" spans="2:113" s="56" customFormat="1" x14ac:dyDescent="0.25">
      <c r="B66" s="58" t="s">
        <v>103</v>
      </c>
      <c r="C66" s="58"/>
      <c r="D66" s="58"/>
      <c r="E66" s="58"/>
      <c r="H66" s="58"/>
      <c r="I66" s="58"/>
      <c r="J66" s="58"/>
      <c r="K66" s="58"/>
      <c r="L66" s="58"/>
      <c r="M66" s="58"/>
      <c r="N66" s="58"/>
      <c r="O66" s="58"/>
      <c r="P66" s="58"/>
      <c r="Q66" s="58"/>
      <c r="R66" s="58"/>
      <c r="S66" s="58"/>
      <c r="T66" s="58"/>
      <c r="U66" s="58"/>
      <c r="V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row>
    <row r="67" spans="2:113" s="56" customFormat="1" x14ac:dyDescent="0.25">
      <c r="B67" s="58" t="s">
        <v>102</v>
      </c>
      <c r="C67" s="58"/>
      <c r="D67" s="58"/>
      <c r="E67" s="58"/>
      <c r="H67" s="58"/>
      <c r="I67" s="58"/>
      <c r="J67" s="58"/>
      <c r="K67" s="58"/>
      <c r="L67" s="58"/>
      <c r="M67" s="58"/>
      <c r="N67" s="58"/>
      <c r="O67" s="58"/>
      <c r="P67" s="58"/>
      <c r="Q67" s="58"/>
      <c r="R67" s="58"/>
      <c r="S67" s="58"/>
      <c r="T67" s="58"/>
      <c r="U67" s="58"/>
      <c r="V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row>
    <row r="68" spans="2:113" s="56" customFormat="1" x14ac:dyDescent="0.25">
      <c r="B68" s="58" t="s">
        <v>101</v>
      </c>
      <c r="C68" s="58"/>
      <c r="D68" s="58"/>
      <c r="E68" s="58"/>
      <c r="H68" s="58"/>
      <c r="I68" s="58"/>
      <c r="J68" s="58"/>
      <c r="K68" s="58"/>
      <c r="L68" s="58"/>
      <c r="M68" s="58"/>
      <c r="N68" s="58"/>
      <c r="O68" s="58"/>
      <c r="P68" s="58"/>
      <c r="Q68" s="58"/>
      <c r="R68" s="58"/>
      <c r="S68" s="58"/>
      <c r="T68" s="58"/>
      <c r="U68" s="58"/>
      <c r="V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2:113" s="56" customFormat="1" x14ac:dyDescent="0.25">
      <c r="Q69" s="58"/>
      <c r="R69" s="58"/>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row>
    <row r="70" spans="2:113" s="56" customFormat="1" x14ac:dyDescent="0.25">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7"/>
  <sheetViews>
    <sheetView view="pageBreakPreview" topLeftCell="A11" zoomScale="60" workbookViewId="0">
      <selection activeCell="X30" sqref="X30:AA67"/>
    </sheetView>
  </sheetViews>
  <sheetFormatPr defaultColWidth="10.7109375" defaultRowHeight="15.75" x14ac:dyDescent="0.25"/>
  <cols>
    <col min="1" max="1" width="10.7109375" style="55"/>
    <col min="2" max="2" width="18.28515625" style="55" customWidth="1"/>
    <col min="3" max="3" width="15.28515625" style="55" customWidth="1"/>
    <col min="4" max="4" width="15.85546875" style="55" customWidth="1"/>
    <col min="5" max="5" width="17.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2.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202"/>
      <c r="B6" s="202"/>
      <c r="C6" s="202"/>
      <c r="D6" s="202"/>
      <c r="E6" s="202"/>
      <c r="F6" s="202"/>
      <c r="G6" s="202"/>
      <c r="H6" s="202"/>
      <c r="I6" s="202"/>
      <c r="J6" s="202"/>
      <c r="K6" s="202"/>
      <c r="L6" s="202"/>
      <c r="M6" s="202"/>
      <c r="N6" s="202"/>
      <c r="O6" s="202"/>
      <c r="P6" s="202"/>
      <c r="Q6" s="202"/>
      <c r="R6" s="202"/>
      <c r="S6" s="202"/>
      <c r="T6" s="202"/>
    </row>
    <row r="7" spans="1:27" s="11"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1" customFormat="1" ht="18.75" x14ac:dyDescent="0.2">
      <c r="E8" s="203"/>
      <c r="F8" s="203"/>
      <c r="G8" s="203"/>
      <c r="H8" s="203"/>
      <c r="I8" s="203"/>
      <c r="J8" s="203"/>
      <c r="K8" s="203"/>
      <c r="L8" s="203"/>
      <c r="M8" s="203"/>
      <c r="N8" s="203"/>
      <c r="O8" s="203"/>
      <c r="P8" s="203"/>
      <c r="Q8" s="203"/>
      <c r="R8" s="203"/>
      <c r="S8" s="189"/>
      <c r="T8" s="189"/>
      <c r="U8" s="189"/>
      <c r="V8" s="189"/>
      <c r="W8" s="189"/>
    </row>
    <row r="9" spans="1:27" s="11"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1"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1" customFormat="1" ht="18.75" x14ac:dyDescent="0.2">
      <c r="E11" s="203"/>
      <c r="F11" s="203"/>
      <c r="G11" s="203"/>
      <c r="H11" s="203"/>
      <c r="I11" s="203"/>
      <c r="J11" s="203"/>
      <c r="K11" s="203"/>
      <c r="L11" s="203"/>
      <c r="M11" s="203"/>
      <c r="N11" s="203"/>
      <c r="O11" s="203"/>
      <c r="P11" s="203"/>
      <c r="Q11" s="203"/>
      <c r="R11" s="203"/>
      <c r="S11" s="189"/>
      <c r="T11" s="189"/>
      <c r="U11" s="189"/>
      <c r="V11" s="189"/>
      <c r="W11" s="189"/>
    </row>
    <row r="12" spans="1:27" s="11" customFormat="1" ht="18.75" customHeight="1" x14ac:dyDescent="0.2">
      <c r="A12" s="268" t="str">
        <f>'1. паспорт местоположение'!A12:C12</f>
        <v>O_Kgn_1.1.1.3.108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8"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2" customFormat="1" ht="14.45" customHeight="1" x14ac:dyDescent="0.2">
      <c r="A15" s="268" t="str">
        <f>'1. паспорт местоположение'!A15:C15</f>
        <v>ВЛ-0,4 кВ., ТП 10/0,4 кВ (по договору КГ-24-0080)</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296" t="s">
        <v>5</v>
      </c>
      <c r="B21" s="299" t="s">
        <v>470</v>
      </c>
      <c r="C21" s="300"/>
      <c r="D21" s="299" t="s">
        <v>472</v>
      </c>
      <c r="E21" s="300"/>
      <c r="F21" s="292" t="s">
        <v>94</v>
      </c>
      <c r="G21" s="294"/>
      <c r="H21" s="294"/>
      <c r="I21" s="293"/>
      <c r="J21" s="296" t="s">
        <v>473</v>
      </c>
      <c r="K21" s="299" t="s">
        <v>474</v>
      </c>
      <c r="L21" s="300"/>
      <c r="M21" s="299" t="s">
        <v>475</v>
      </c>
      <c r="N21" s="300"/>
      <c r="O21" s="299" t="s">
        <v>462</v>
      </c>
      <c r="P21" s="300"/>
      <c r="Q21" s="299" t="s">
        <v>127</v>
      </c>
      <c r="R21" s="300"/>
      <c r="S21" s="296" t="s">
        <v>126</v>
      </c>
      <c r="T21" s="296" t="s">
        <v>476</v>
      </c>
      <c r="U21" s="296" t="s">
        <v>471</v>
      </c>
      <c r="V21" s="299" t="s">
        <v>125</v>
      </c>
      <c r="W21" s="300"/>
      <c r="X21" s="292" t="s">
        <v>117</v>
      </c>
      <c r="Y21" s="294"/>
      <c r="Z21" s="292" t="s">
        <v>116</v>
      </c>
      <c r="AA21" s="294"/>
    </row>
    <row r="22" spans="1:27" ht="216" customHeight="1" x14ac:dyDescent="0.25">
      <c r="A22" s="297"/>
      <c r="B22" s="301"/>
      <c r="C22" s="302"/>
      <c r="D22" s="301"/>
      <c r="E22" s="302"/>
      <c r="F22" s="292" t="s">
        <v>124</v>
      </c>
      <c r="G22" s="293"/>
      <c r="H22" s="292" t="s">
        <v>123</v>
      </c>
      <c r="I22" s="293"/>
      <c r="J22" s="298"/>
      <c r="K22" s="301"/>
      <c r="L22" s="302"/>
      <c r="M22" s="301"/>
      <c r="N22" s="302"/>
      <c r="O22" s="301"/>
      <c r="P22" s="302"/>
      <c r="Q22" s="301"/>
      <c r="R22" s="302"/>
      <c r="S22" s="298"/>
      <c r="T22" s="298"/>
      <c r="U22" s="298"/>
      <c r="V22" s="301"/>
      <c r="W22" s="302"/>
      <c r="X22" s="114" t="s">
        <v>115</v>
      </c>
      <c r="Y22" s="114" t="s">
        <v>460</v>
      </c>
      <c r="Z22" s="114" t="s">
        <v>114</v>
      </c>
      <c r="AA22" s="114" t="s">
        <v>113</v>
      </c>
    </row>
    <row r="23" spans="1:27" ht="60" customHeight="1" x14ac:dyDescent="0.25">
      <c r="A23" s="298"/>
      <c r="B23" s="206" t="s">
        <v>111</v>
      </c>
      <c r="C23" s="206" t="s">
        <v>112</v>
      </c>
      <c r="D23" s="206" t="s">
        <v>111</v>
      </c>
      <c r="E23" s="206" t="s">
        <v>112</v>
      </c>
      <c r="F23" s="206" t="s">
        <v>111</v>
      </c>
      <c r="G23" s="206" t="s">
        <v>112</v>
      </c>
      <c r="H23" s="206" t="s">
        <v>111</v>
      </c>
      <c r="I23" s="206" t="s">
        <v>112</v>
      </c>
      <c r="J23" s="206" t="s">
        <v>111</v>
      </c>
      <c r="K23" s="206" t="s">
        <v>111</v>
      </c>
      <c r="L23" s="206" t="s">
        <v>112</v>
      </c>
      <c r="M23" s="206" t="s">
        <v>111</v>
      </c>
      <c r="N23" s="206" t="s">
        <v>112</v>
      </c>
      <c r="O23" s="206" t="s">
        <v>111</v>
      </c>
      <c r="P23" s="206" t="s">
        <v>112</v>
      </c>
      <c r="Q23" s="206" t="s">
        <v>111</v>
      </c>
      <c r="R23" s="206" t="s">
        <v>112</v>
      </c>
      <c r="S23" s="206" t="s">
        <v>111</v>
      </c>
      <c r="T23" s="206" t="s">
        <v>111</v>
      </c>
      <c r="U23" s="206" t="s">
        <v>111</v>
      </c>
      <c r="V23" s="206" t="s">
        <v>111</v>
      </c>
      <c r="W23" s="206" t="s">
        <v>112</v>
      </c>
      <c r="X23" s="206" t="s">
        <v>111</v>
      </c>
      <c r="Y23" s="206" t="s">
        <v>111</v>
      </c>
      <c r="Z23" s="114" t="s">
        <v>111</v>
      </c>
      <c r="AA23" s="114" t="s">
        <v>111</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ht="85.5" customHeight="1" x14ac:dyDescent="0.25">
      <c r="A25" s="66">
        <v>1</v>
      </c>
      <c r="B25" s="260" t="s">
        <v>731</v>
      </c>
      <c r="C25" s="260" t="s">
        <v>731</v>
      </c>
      <c r="D25" s="260" t="s">
        <v>731</v>
      </c>
      <c r="E25" s="260" t="s">
        <v>731</v>
      </c>
      <c r="F25" s="66">
        <v>0.4</v>
      </c>
      <c r="G25" s="66">
        <v>0.4</v>
      </c>
      <c r="H25" s="66">
        <v>0.4</v>
      </c>
      <c r="I25" s="66">
        <v>0.4</v>
      </c>
      <c r="J25" s="66">
        <v>2018</v>
      </c>
      <c r="K25" s="66" t="s">
        <v>541</v>
      </c>
      <c r="L25" s="66" t="s">
        <v>541</v>
      </c>
      <c r="M25" s="66" t="s">
        <v>732</v>
      </c>
      <c r="N25" s="66" t="s">
        <v>732</v>
      </c>
      <c r="O25" s="66" t="s">
        <v>729</v>
      </c>
      <c r="P25" s="66" t="s">
        <v>729</v>
      </c>
      <c r="Q25" s="66" t="s">
        <v>541</v>
      </c>
      <c r="R25" s="66" t="s">
        <v>541</v>
      </c>
      <c r="S25" s="66">
        <v>2024</v>
      </c>
      <c r="T25" s="66" t="s">
        <v>541</v>
      </c>
      <c r="U25" s="66" t="s">
        <v>541</v>
      </c>
      <c r="V25" s="66" t="s">
        <v>730</v>
      </c>
      <c r="W25" s="66" t="s">
        <v>730</v>
      </c>
      <c r="X25" s="66" t="s">
        <v>541</v>
      </c>
      <c r="Y25" s="66" t="s">
        <v>541</v>
      </c>
      <c r="Z25" s="66" t="s">
        <v>541</v>
      </c>
      <c r="AA25" s="66" t="s">
        <v>541</v>
      </c>
    </row>
    <row r="26" spans="1:27" ht="60.75" customHeight="1" x14ac:dyDescent="0.25">
      <c r="A26" s="66">
        <v>2</v>
      </c>
      <c r="B26" s="259" t="s">
        <v>733</v>
      </c>
      <c r="C26" s="259" t="s">
        <v>733</v>
      </c>
      <c r="D26" s="259" t="s">
        <v>733</v>
      </c>
      <c r="E26" s="259" t="s">
        <v>733</v>
      </c>
      <c r="F26" s="66">
        <v>0.4</v>
      </c>
      <c r="G26" s="66">
        <v>0.4</v>
      </c>
      <c r="H26" s="66">
        <v>0.4</v>
      </c>
      <c r="I26" s="66">
        <v>0.4</v>
      </c>
      <c r="J26" s="66">
        <v>2018</v>
      </c>
      <c r="K26" s="66" t="s">
        <v>541</v>
      </c>
      <c r="L26" s="66" t="s">
        <v>541</v>
      </c>
      <c r="M26" s="252" t="s">
        <v>734</v>
      </c>
      <c r="N26" s="252" t="s">
        <v>734</v>
      </c>
      <c r="O26" s="66" t="s">
        <v>729</v>
      </c>
      <c r="P26" s="66" t="s">
        <v>729</v>
      </c>
      <c r="Q26" s="66" t="s">
        <v>541</v>
      </c>
      <c r="R26" s="66" t="s">
        <v>541</v>
      </c>
      <c r="S26" s="66">
        <v>2024</v>
      </c>
      <c r="T26" s="66" t="s">
        <v>541</v>
      </c>
      <c r="U26" s="66" t="s">
        <v>541</v>
      </c>
      <c r="V26" s="66" t="s">
        <v>730</v>
      </c>
      <c r="W26" s="66" t="s">
        <v>730</v>
      </c>
      <c r="X26" s="66" t="s">
        <v>541</v>
      </c>
      <c r="Y26" s="66" t="s">
        <v>541</v>
      </c>
      <c r="Z26" s="66" t="s">
        <v>541</v>
      </c>
      <c r="AA26" s="66" t="s">
        <v>541</v>
      </c>
    </row>
    <row r="27" spans="1:27" ht="42" customHeight="1" x14ac:dyDescent="0.25">
      <c r="A27" s="66">
        <v>3</v>
      </c>
      <c r="B27" s="259" t="s">
        <v>735</v>
      </c>
      <c r="C27" s="259" t="s">
        <v>735</v>
      </c>
      <c r="D27" s="259" t="s">
        <v>735</v>
      </c>
      <c r="E27" s="259" t="s">
        <v>735</v>
      </c>
      <c r="F27" s="66">
        <v>0.4</v>
      </c>
      <c r="G27" s="66">
        <v>0.4</v>
      </c>
      <c r="H27" s="66">
        <v>0.4</v>
      </c>
      <c r="I27" s="66">
        <v>0.4</v>
      </c>
      <c r="J27" s="66">
        <v>2018</v>
      </c>
      <c r="K27" s="66" t="s">
        <v>541</v>
      </c>
      <c r="L27" s="66" t="s">
        <v>541</v>
      </c>
      <c r="M27" s="252" t="s">
        <v>736</v>
      </c>
      <c r="N27" s="252" t="s">
        <v>736</v>
      </c>
      <c r="O27" s="66" t="s">
        <v>729</v>
      </c>
      <c r="P27" s="66" t="s">
        <v>729</v>
      </c>
      <c r="Q27" s="66" t="s">
        <v>541</v>
      </c>
      <c r="R27" s="66" t="s">
        <v>541</v>
      </c>
      <c r="S27" s="66">
        <v>2024</v>
      </c>
      <c r="T27" s="66" t="s">
        <v>541</v>
      </c>
      <c r="U27" s="66" t="s">
        <v>541</v>
      </c>
      <c r="V27" s="66" t="s">
        <v>730</v>
      </c>
      <c r="W27" s="66" t="s">
        <v>730</v>
      </c>
      <c r="X27" s="66" t="s">
        <v>541</v>
      </c>
      <c r="Y27" s="66" t="s">
        <v>541</v>
      </c>
      <c r="Z27" s="66" t="s">
        <v>541</v>
      </c>
      <c r="AA27" s="66" t="s">
        <v>541</v>
      </c>
    </row>
    <row r="28" spans="1:27" ht="58.5" customHeight="1" x14ac:dyDescent="0.25">
      <c r="A28" s="66">
        <v>4</v>
      </c>
      <c r="B28" s="258" t="s">
        <v>737</v>
      </c>
      <c r="C28" s="258" t="s">
        <v>737</v>
      </c>
      <c r="D28" s="258" t="s">
        <v>737</v>
      </c>
      <c r="E28" s="258" t="s">
        <v>737</v>
      </c>
      <c r="F28" s="66">
        <v>0.4</v>
      </c>
      <c r="G28" s="66">
        <v>0.4</v>
      </c>
      <c r="H28" s="66">
        <v>0.4</v>
      </c>
      <c r="I28" s="66">
        <v>0.4</v>
      </c>
      <c r="J28" s="66">
        <v>2017</v>
      </c>
      <c r="K28" s="66" t="s">
        <v>541</v>
      </c>
      <c r="L28" s="66" t="s">
        <v>541</v>
      </c>
      <c r="M28" s="252" t="s">
        <v>734</v>
      </c>
      <c r="N28" s="252" t="s">
        <v>734</v>
      </c>
      <c r="O28" s="66" t="s">
        <v>729</v>
      </c>
      <c r="P28" s="66" t="s">
        <v>729</v>
      </c>
      <c r="Q28" s="66" t="s">
        <v>541</v>
      </c>
      <c r="R28" s="66" t="s">
        <v>541</v>
      </c>
      <c r="S28" s="66">
        <v>2024</v>
      </c>
      <c r="T28" s="66" t="s">
        <v>541</v>
      </c>
      <c r="U28" s="66" t="s">
        <v>541</v>
      </c>
      <c r="V28" s="66" t="s">
        <v>730</v>
      </c>
      <c r="W28" s="66" t="s">
        <v>730</v>
      </c>
      <c r="X28" s="66" t="s">
        <v>541</v>
      </c>
      <c r="Y28" s="66" t="s">
        <v>541</v>
      </c>
      <c r="Z28" s="66" t="s">
        <v>541</v>
      </c>
      <c r="AA28" s="66" t="s">
        <v>541</v>
      </c>
    </row>
    <row r="29" spans="1:27" ht="70.5" customHeight="1" x14ac:dyDescent="0.25">
      <c r="A29" s="66">
        <v>5</v>
      </c>
      <c r="B29" s="258" t="s">
        <v>738</v>
      </c>
      <c r="C29" s="258" t="s">
        <v>738</v>
      </c>
      <c r="D29" s="258" t="s">
        <v>738</v>
      </c>
      <c r="E29" s="258" t="s">
        <v>738</v>
      </c>
      <c r="F29" s="66">
        <v>0.4</v>
      </c>
      <c r="G29" s="66">
        <v>0.4</v>
      </c>
      <c r="H29" s="66">
        <v>0.4</v>
      </c>
      <c r="I29" s="66">
        <v>0.4</v>
      </c>
      <c r="J29" s="66">
        <v>2017</v>
      </c>
      <c r="K29" s="66" t="s">
        <v>541</v>
      </c>
      <c r="L29" s="66" t="s">
        <v>541</v>
      </c>
      <c r="M29" s="252" t="s">
        <v>734</v>
      </c>
      <c r="N29" s="252" t="s">
        <v>734</v>
      </c>
      <c r="O29" s="66" t="s">
        <v>729</v>
      </c>
      <c r="P29" s="66" t="s">
        <v>729</v>
      </c>
      <c r="Q29" s="66" t="s">
        <v>541</v>
      </c>
      <c r="R29" s="66" t="s">
        <v>541</v>
      </c>
      <c r="S29" s="66">
        <v>2024</v>
      </c>
      <c r="T29" s="66" t="s">
        <v>541</v>
      </c>
      <c r="U29" s="66" t="s">
        <v>541</v>
      </c>
      <c r="V29" s="66" t="s">
        <v>730</v>
      </c>
      <c r="W29" s="66" t="s">
        <v>730</v>
      </c>
      <c r="X29" s="66" t="s">
        <v>541</v>
      </c>
      <c r="Y29" s="66" t="s">
        <v>541</v>
      </c>
      <c r="Z29" s="66" t="s">
        <v>541</v>
      </c>
      <c r="AA29" s="66" t="s">
        <v>541</v>
      </c>
    </row>
    <row r="30" spans="1:27" ht="74.25" customHeight="1" x14ac:dyDescent="0.25">
      <c r="A30" s="66">
        <v>6</v>
      </c>
      <c r="B30" s="258" t="s">
        <v>739</v>
      </c>
      <c r="C30" s="258" t="s">
        <v>739</v>
      </c>
      <c r="D30" s="258" t="s">
        <v>739</v>
      </c>
      <c r="E30" s="258" t="s">
        <v>739</v>
      </c>
      <c r="F30" s="66">
        <v>0.4</v>
      </c>
      <c r="G30" s="66">
        <v>0.4</v>
      </c>
      <c r="H30" s="66">
        <v>0.4</v>
      </c>
      <c r="I30" s="66">
        <v>0.4</v>
      </c>
      <c r="J30" s="66">
        <v>2017</v>
      </c>
      <c r="K30" s="66" t="s">
        <v>541</v>
      </c>
      <c r="L30" s="66" t="s">
        <v>541</v>
      </c>
      <c r="M30" s="252" t="s">
        <v>734</v>
      </c>
      <c r="N30" s="252" t="s">
        <v>734</v>
      </c>
      <c r="O30" s="66" t="s">
        <v>729</v>
      </c>
      <c r="P30" s="66" t="s">
        <v>729</v>
      </c>
      <c r="Q30" s="66" t="s">
        <v>541</v>
      </c>
      <c r="R30" s="66" t="s">
        <v>541</v>
      </c>
      <c r="S30" s="66">
        <v>2024</v>
      </c>
      <c r="T30" s="66" t="s">
        <v>541</v>
      </c>
      <c r="U30" s="66" t="s">
        <v>541</v>
      </c>
      <c r="V30" s="66" t="s">
        <v>730</v>
      </c>
      <c r="W30" s="66" t="s">
        <v>730</v>
      </c>
      <c r="X30" s="66" t="s">
        <v>541</v>
      </c>
      <c r="Y30" s="66" t="s">
        <v>541</v>
      </c>
      <c r="Z30" s="66" t="s">
        <v>541</v>
      </c>
      <c r="AA30" s="66" t="s">
        <v>541</v>
      </c>
    </row>
    <row r="31" spans="1:27" ht="69.75" customHeight="1" x14ac:dyDescent="0.25">
      <c r="A31" s="66">
        <v>7</v>
      </c>
      <c r="B31" s="258" t="s">
        <v>740</v>
      </c>
      <c r="C31" s="258" t="s">
        <v>740</v>
      </c>
      <c r="D31" s="258" t="s">
        <v>740</v>
      </c>
      <c r="E31" s="258" t="s">
        <v>740</v>
      </c>
      <c r="F31" s="66">
        <v>0.4</v>
      </c>
      <c r="G31" s="66">
        <v>0.4</v>
      </c>
      <c r="H31" s="66">
        <v>0.4</v>
      </c>
      <c r="I31" s="66">
        <v>0.4</v>
      </c>
      <c r="J31" s="66">
        <v>2013</v>
      </c>
      <c r="K31" s="66" t="s">
        <v>541</v>
      </c>
      <c r="L31" s="66" t="s">
        <v>541</v>
      </c>
      <c r="M31" s="252" t="s">
        <v>734</v>
      </c>
      <c r="N31" s="252" t="s">
        <v>734</v>
      </c>
      <c r="O31" s="66" t="s">
        <v>729</v>
      </c>
      <c r="P31" s="66" t="s">
        <v>729</v>
      </c>
      <c r="Q31" s="66" t="s">
        <v>541</v>
      </c>
      <c r="R31" s="66" t="s">
        <v>541</v>
      </c>
      <c r="S31" s="66">
        <v>2024</v>
      </c>
      <c r="T31" s="66" t="s">
        <v>541</v>
      </c>
      <c r="U31" s="66" t="s">
        <v>541</v>
      </c>
      <c r="V31" s="66" t="s">
        <v>730</v>
      </c>
      <c r="W31" s="66" t="s">
        <v>730</v>
      </c>
      <c r="X31" s="66" t="s">
        <v>541</v>
      </c>
      <c r="Y31" s="66" t="s">
        <v>541</v>
      </c>
      <c r="Z31" s="66" t="s">
        <v>541</v>
      </c>
      <c r="AA31" s="66" t="s">
        <v>541</v>
      </c>
    </row>
    <row r="32" spans="1:27" ht="42" customHeight="1" x14ac:dyDescent="0.25">
      <c r="A32" s="66">
        <v>8</v>
      </c>
      <c r="B32" s="258" t="s">
        <v>741</v>
      </c>
      <c r="C32" s="258" t="s">
        <v>741</v>
      </c>
      <c r="D32" s="258" t="s">
        <v>741</v>
      </c>
      <c r="E32" s="258" t="s">
        <v>741</v>
      </c>
      <c r="F32" s="66">
        <v>0.4</v>
      </c>
      <c r="G32" s="66">
        <v>0.4</v>
      </c>
      <c r="H32" s="66">
        <v>0.4</v>
      </c>
      <c r="I32" s="66">
        <v>0.4</v>
      </c>
      <c r="J32" s="66">
        <v>2014</v>
      </c>
      <c r="K32" s="66" t="s">
        <v>541</v>
      </c>
      <c r="L32" s="66" t="s">
        <v>541</v>
      </c>
      <c r="M32" s="252" t="s">
        <v>734</v>
      </c>
      <c r="N32" s="252" t="s">
        <v>734</v>
      </c>
      <c r="O32" s="66" t="s">
        <v>729</v>
      </c>
      <c r="P32" s="66" t="s">
        <v>729</v>
      </c>
      <c r="Q32" s="66" t="s">
        <v>541</v>
      </c>
      <c r="R32" s="66" t="s">
        <v>541</v>
      </c>
      <c r="S32" s="66">
        <v>2024</v>
      </c>
      <c r="T32" s="66" t="s">
        <v>541</v>
      </c>
      <c r="U32" s="66" t="s">
        <v>541</v>
      </c>
      <c r="V32" s="66" t="s">
        <v>730</v>
      </c>
      <c r="W32" s="66" t="s">
        <v>730</v>
      </c>
      <c r="X32" s="66" t="s">
        <v>541</v>
      </c>
      <c r="Y32" s="66" t="s">
        <v>541</v>
      </c>
      <c r="Z32" s="66" t="s">
        <v>541</v>
      </c>
      <c r="AA32" s="66" t="s">
        <v>541</v>
      </c>
    </row>
    <row r="33" spans="1:27" ht="63" customHeight="1" x14ac:dyDescent="0.25">
      <c r="A33" s="66">
        <v>9</v>
      </c>
      <c r="B33" s="258" t="s">
        <v>742</v>
      </c>
      <c r="C33" s="258" t="s">
        <v>742</v>
      </c>
      <c r="D33" s="258" t="s">
        <v>742</v>
      </c>
      <c r="E33" s="258" t="s">
        <v>742</v>
      </c>
      <c r="F33" s="66">
        <v>0.4</v>
      </c>
      <c r="G33" s="66">
        <v>0.4</v>
      </c>
      <c r="H33" s="66">
        <v>0.4</v>
      </c>
      <c r="I33" s="66">
        <v>0.4</v>
      </c>
      <c r="J33" s="66">
        <v>2014</v>
      </c>
      <c r="K33" s="66" t="s">
        <v>541</v>
      </c>
      <c r="L33" s="66" t="s">
        <v>541</v>
      </c>
      <c r="M33" s="252" t="s">
        <v>734</v>
      </c>
      <c r="N33" s="252" t="s">
        <v>734</v>
      </c>
      <c r="O33" s="66" t="s">
        <v>729</v>
      </c>
      <c r="P33" s="66" t="s">
        <v>729</v>
      </c>
      <c r="Q33" s="66" t="s">
        <v>541</v>
      </c>
      <c r="R33" s="66" t="s">
        <v>541</v>
      </c>
      <c r="S33" s="66">
        <v>2024</v>
      </c>
      <c r="T33" s="66" t="s">
        <v>541</v>
      </c>
      <c r="U33" s="66" t="s">
        <v>541</v>
      </c>
      <c r="V33" s="66" t="s">
        <v>730</v>
      </c>
      <c r="W33" s="66" t="s">
        <v>730</v>
      </c>
      <c r="X33" s="66" t="s">
        <v>541</v>
      </c>
      <c r="Y33" s="66" t="s">
        <v>541</v>
      </c>
      <c r="Z33" s="66" t="s">
        <v>541</v>
      </c>
      <c r="AA33" s="66" t="s">
        <v>541</v>
      </c>
    </row>
    <row r="34" spans="1:27" ht="42" customHeight="1" x14ac:dyDescent="0.25">
      <c r="A34" s="66">
        <v>10</v>
      </c>
      <c r="B34" s="258" t="s">
        <v>743</v>
      </c>
      <c r="C34" s="258" t="s">
        <v>743</v>
      </c>
      <c r="D34" s="258" t="s">
        <v>743</v>
      </c>
      <c r="E34" s="258" t="s">
        <v>743</v>
      </c>
      <c r="F34" s="66">
        <v>0.4</v>
      </c>
      <c r="G34" s="66">
        <v>0.4</v>
      </c>
      <c r="H34" s="66">
        <v>0.4</v>
      </c>
      <c r="I34" s="66">
        <v>0.4</v>
      </c>
      <c r="J34" s="66">
        <v>2017</v>
      </c>
      <c r="K34" s="66" t="s">
        <v>541</v>
      </c>
      <c r="L34" s="66" t="s">
        <v>541</v>
      </c>
      <c r="M34" s="252" t="s">
        <v>734</v>
      </c>
      <c r="N34" s="252" t="s">
        <v>734</v>
      </c>
      <c r="O34" s="66" t="s">
        <v>729</v>
      </c>
      <c r="P34" s="66" t="s">
        <v>729</v>
      </c>
      <c r="Q34" s="66" t="s">
        <v>541</v>
      </c>
      <c r="R34" s="66" t="s">
        <v>541</v>
      </c>
      <c r="S34" s="66">
        <v>2024</v>
      </c>
      <c r="T34" s="66" t="s">
        <v>541</v>
      </c>
      <c r="U34" s="66" t="s">
        <v>541</v>
      </c>
      <c r="V34" s="66" t="s">
        <v>730</v>
      </c>
      <c r="W34" s="66" t="s">
        <v>730</v>
      </c>
      <c r="X34" s="66" t="s">
        <v>541</v>
      </c>
      <c r="Y34" s="66" t="s">
        <v>541</v>
      </c>
      <c r="Z34" s="66" t="s">
        <v>541</v>
      </c>
      <c r="AA34" s="66" t="s">
        <v>541</v>
      </c>
    </row>
    <row r="35" spans="1:27" ht="62.25" customHeight="1" x14ac:dyDescent="0.25">
      <c r="A35" s="66">
        <v>11</v>
      </c>
      <c r="B35" s="258" t="s">
        <v>744</v>
      </c>
      <c r="C35" s="258" t="s">
        <v>744</v>
      </c>
      <c r="D35" s="258" t="s">
        <v>744</v>
      </c>
      <c r="E35" s="258" t="s">
        <v>744</v>
      </c>
      <c r="F35" s="66">
        <v>0.4</v>
      </c>
      <c r="G35" s="66">
        <v>0.4</v>
      </c>
      <c r="H35" s="66">
        <v>0.4</v>
      </c>
      <c r="I35" s="66">
        <v>0.4</v>
      </c>
      <c r="J35" s="66">
        <v>2017</v>
      </c>
      <c r="K35" s="66" t="s">
        <v>541</v>
      </c>
      <c r="L35" s="66" t="s">
        <v>541</v>
      </c>
      <c r="M35" s="252" t="s">
        <v>734</v>
      </c>
      <c r="N35" s="252" t="s">
        <v>734</v>
      </c>
      <c r="O35" s="66" t="s">
        <v>729</v>
      </c>
      <c r="P35" s="66" t="s">
        <v>729</v>
      </c>
      <c r="Q35" s="66" t="s">
        <v>541</v>
      </c>
      <c r="R35" s="66" t="s">
        <v>541</v>
      </c>
      <c r="S35" s="66">
        <v>2024</v>
      </c>
      <c r="T35" s="66" t="s">
        <v>541</v>
      </c>
      <c r="U35" s="66" t="s">
        <v>541</v>
      </c>
      <c r="V35" s="66" t="s">
        <v>730</v>
      </c>
      <c r="W35" s="66" t="s">
        <v>730</v>
      </c>
      <c r="X35" s="66" t="s">
        <v>541</v>
      </c>
      <c r="Y35" s="66" t="s">
        <v>541</v>
      </c>
      <c r="Z35" s="66" t="s">
        <v>541</v>
      </c>
      <c r="AA35" s="66" t="s">
        <v>541</v>
      </c>
    </row>
    <row r="36" spans="1:27" ht="57" customHeight="1" x14ac:dyDescent="0.25">
      <c r="A36" s="66">
        <v>12</v>
      </c>
      <c r="B36" s="258" t="s">
        <v>745</v>
      </c>
      <c r="C36" s="258" t="s">
        <v>745</v>
      </c>
      <c r="D36" s="258" t="s">
        <v>745</v>
      </c>
      <c r="E36" s="258" t="s">
        <v>745</v>
      </c>
      <c r="F36" s="66">
        <v>0.4</v>
      </c>
      <c r="G36" s="66">
        <v>0.4</v>
      </c>
      <c r="H36" s="66">
        <v>0.4</v>
      </c>
      <c r="I36" s="66">
        <v>0.4</v>
      </c>
      <c r="J36" s="66">
        <v>2017</v>
      </c>
      <c r="K36" s="66" t="s">
        <v>541</v>
      </c>
      <c r="L36" s="66" t="s">
        <v>541</v>
      </c>
      <c r="M36" s="252" t="s">
        <v>734</v>
      </c>
      <c r="N36" s="252" t="s">
        <v>734</v>
      </c>
      <c r="O36" s="66" t="s">
        <v>729</v>
      </c>
      <c r="P36" s="66" t="s">
        <v>729</v>
      </c>
      <c r="Q36" s="66" t="s">
        <v>541</v>
      </c>
      <c r="R36" s="66" t="s">
        <v>541</v>
      </c>
      <c r="S36" s="66">
        <v>2024</v>
      </c>
      <c r="T36" s="66" t="s">
        <v>541</v>
      </c>
      <c r="U36" s="66" t="s">
        <v>541</v>
      </c>
      <c r="V36" s="66" t="s">
        <v>730</v>
      </c>
      <c r="W36" s="66" t="s">
        <v>730</v>
      </c>
      <c r="X36" s="66" t="s">
        <v>541</v>
      </c>
      <c r="Y36" s="66" t="s">
        <v>541</v>
      </c>
      <c r="Z36" s="66" t="s">
        <v>541</v>
      </c>
      <c r="AA36" s="66" t="s">
        <v>541</v>
      </c>
    </row>
    <row r="37" spans="1:27" ht="62.25" customHeight="1" x14ac:dyDescent="0.25">
      <c r="A37" s="66">
        <v>13</v>
      </c>
      <c r="B37" s="258" t="s">
        <v>746</v>
      </c>
      <c r="C37" s="258" t="s">
        <v>746</v>
      </c>
      <c r="D37" s="258" t="s">
        <v>746</v>
      </c>
      <c r="E37" s="258" t="s">
        <v>746</v>
      </c>
      <c r="F37" s="66">
        <v>0.4</v>
      </c>
      <c r="G37" s="66">
        <v>0.4</v>
      </c>
      <c r="H37" s="66">
        <v>0.4</v>
      </c>
      <c r="I37" s="66">
        <v>0.4</v>
      </c>
      <c r="J37" s="66">
        <v>2017</v>
      </c>
      <c r="K37" s="66" t="s">
        <v>541</v>
      </c>
      <c r="L37" s="66" t="s">
        <v>541</v>
      </c>
      <c r="M37" s="252" t="s">
        <v>734</v>
      </c>
      <c r="N37" s="252" t="s">
        <v>734</v>
      </c>
      <c r="O37" s="66" t="s">
        <v>729</v>
      </c>
      <c r="P37" s="66" t="s">
        <v>729</v>
      </c>
      <c r="Q37" s="66" t="s">
        <v>541</v>
      </c>
      <c r="R37" s="66" t="s">
        <v>541</v>
      </c>
      <c r="S37" s="66">
        <v>2024</v>
      </c>
      <c r="T37" s="66" t="s">
        <v>541</v>
      </c>
      <c r="U37" s="66" t="s">
        <v>541</v>
      </c>
      <c r="V37" s="66" t="s">
        <v>730</v>
      </c>
      <c r="W37" s="66" t="s">
        <v>730</v>
      </c>
      <c r="X37" s="66" t="s">
        <v>541</v>
      </c>
      <c r="Y37" s="66" t="s">
        <v>541</v>
      </c>
      <c r="Z37" s="66" t="s">
        <v>541</v>
      </c>
      <c r="AA37" s="66" t="s">
        <v>541</v>
      </c>
    </row>
    <row r="38" spans="1:27" ht="58.5" customHeight="1" x14ac:dyDescent="0.25">
      <c r="A38" s="66">
        <v>14</v>
      </c>
      <c r="B38" s="258" t="s">
        <v>747</v>
      </c>
      <c r="C38" s="258" t="s">
        <v>747</v>
      </c>
      <c r="D38" s="258" t="s">
        <v>747</v>
      </c>
      <c r="E38" s="258" t="s">
        <v>747</v>
      </c>
      <c r="F38" s="66">
        <v>0.4</v>
      </c>
      <c r="G38" s="66">
        <v>0.4</v>
      </c>
      <c r="H38" s="66">
        <v>0.4</v>
      </c>
      <c r="I38" s="66">
        <v>0.4</v>
      </c>
      <c r="J38" s="66">
        <v>2017</v>
      </c>
      <c r="K38" s="66" t="s">
        <v>541</v>
      </c>
      <c r="L38" s="66" t="s">
        <v>541</v>
      </c>
      <c r="M38" s="252" t="s">
        <v>734</v>
      </c>
      <c r="N38" s="252" t="s">
        <v>734</v>
      </c>
      <c r="O38" s="66" t="s">
        <v>729</v>
      </c>
      <c r="P38" s="66" t="s">
        <v>729</v>
      </c>
      <c r="Q38" s="66" t="s">
        <v>541</v>
      </c>
      <c r="R38" s="66" t="s">
        <v>541</v>
      </c>
      <c r="S38" s="66">
        <v>2024</v>
      </c>
      <c r="T38" s="66" t="s">
        <v>541</v>
      </c>
      <c r="U38" s="66" t="s">
        <v>541</v>
      </c>
      <c r="V38" s="66" t="s">
        <v>730</v>
      </c>
      <c r="W38" s="66" t="s">
        <v>730</v>
      </c>
      <c r="X38" s="66" t="s">
        <v>541</v>
      </c>
      <c r="Y38" s="66" t="s">
        <v>541</v>
      </c>
      <c r="Z38" s="66" t="s">
        <v>541</v>
      </c>
      <c r="AA38" s="66" t="s">
        <v>541</v>
      </c>
    </row>
    <row r="39" spans="1:27" ht="77.25" customHeight="1" x14ac:dyDescent="0.25">
      <c r="A39" s="66">
        <v>15</v>
      </c>
      <c r="B39" s="258" t="s">
        <v>748</v>
      </c>
      <c r="C39" s="258" t="s">
        <v>748</v>
      </c>
      <c r="D39" s="258" t="s">
        <v>748</v>
      </c>
      <c r="E39" s="258" t="s">
        <v>748</v>
      </c>
      <c r="F39" s="66">
        <v>0.4</v>
      </c>
      <c r="G39" s="66">
        <v>0.4</v>
      </c>
      <c r="H39" s="66">
        <v>0.4</v>
      </c>
      <c r="I39" s="66">
        <v>0.4</v>
      </c>
      <c r="J39" s="66">
        <v>2014</v>
      </c>
      <c r="K39" s="66" t="s">
        <v>541</v>
      </c>
      <c r="L39" s="66" t="s">
        <v>541</v>
      </c>
      <c r="M39" s="252" t="s">
        <v>734</v>
      </c>
      <c r="N39" s="252" t="s">
        <v>734</v>
      </c>
      <c r="O39" s="66" t="s">
        <v>729</v>
      </c>
      <c r="P39" s="66" t="s">
        <v>729</v>
      </c>
      <c r="Q39" s="66" t="s">
        <v>541</v>
      </c>
      <c r="R39" s="66" t="s">
        <v>541</v>
      </c>
      <c r="S39" s="66">
        <v>2024</v>
      </c>
      <c r="T39" s="66" t="s">
        <v>541</v>
      </c>
      <c r="U39" s="66" t="s">
        <v>541</v>
      </c>
      <c r="V39" s="66" t="s">
        <v>730</v>
      </c>
      <c r="W39" s="66" t="s">
        <v>730</v>
      </c>
      <c r="X39" s="66" t="s">
        <v>541</v>
      </c>
      <c r="Y39" s="66" t="s">
        <v>541</v>
      </c>
      <c r="Z39" s="66" t="s">
        <v>541</v>
      </c>
      <c r="AA39" s="66" t="s">
        <v>541</v>
      </c>
    </row>
    <row r="40" spans="1:27" ht="42" customHeight="1" x14ac:dyDescent="0.25">
      <c r="A40" s="66">
        <v>16</v>
      </c>
      <c r="B40" s="258" t="s">
        <v>749</v>
      </c>
      <c r="C40" s="258" t="s">
        <v>749</v>
      </c>
      <c r="D40" s="258" t="s">
        <v>749</v>
      </c>
      <c r="E40" s="258" t="s">
        <v>749</v>
      </c>
      <c r="F40" s="66">
        <v>0.4</v>
      </c>
      <c r="G40" s="66">
        <v>0.4</v>
      </c>
      <c r="H40" s="66">
        <v>0.4</v>
      </c>
      <c r="I40" s="66">
        <v>0.4</v>
      </c>
      <c r="J40" s="66">
        <v>2014</v>
      </c>
      <c r="K40" s="66" t="s">
        <v>541</v>
      </c>
      <c r="L40" s="66" t="s">
        <v>541</v>
      </c>
      <c r="M40" s="252" t="s">
        <v>734</v>
      </c>
      <c r="N40" s="252" t="s">
        <v>734</v>
      </c>
      <c r="O40" s="66" t="s">
        <v>729</v>
      </c>
      <c r="P40" s="66" t="s">
        <v>729</v>
      </c>
      <c r="Q40" s="66" t="s">
        <v>541</v>
      </c>
      <c r="R40" s="66" t="s">
        <v>541</v>
      </c>
      <c r="S40" s="66">
        <v>2024</v>
      </c>
      <c r="T40" s="66" t="s">
        <v>541</v>
      </c>
      <c r="U40" s="66" t="s">
        <v>541</v>
      </c>
      <c r="V40" s="66" t="s">
        <v>730</v>
      </c>
      <c r="W40" s="66" t="s">
        <v>730</v>
      </c>
      <c r="X40" s="66" t="s">
        <v>541</v>
      </c>
      <c r="Y40" s="66" t="s">
        <v>541</v>
      </c>
      <c r="Z40" s="66" t="s">
        <v>541</v>
      </c>
      <c r="AA40" s="66" t="s">
        <v>541</v>
      </c>
    </row>
    <row r="41" spans="1:27" ht="53.25" customHeight="1" x14ac:dyDescent="0.25">
      <c r="A41" s="66">
        <v>17</v>
      </c>
      <c r="B41" s="258" t="s">
        <v>750</v>
      </c>
      <c r="C41" s="258" t="s">
        <v>750</v>
      </c>
      <c r="D41" s="258" t="s">
        <v>750</v>
      </c>
      <c r="E41" s="258" t="s">
        <v>750</v>
      </c>
      <c r="F41" s="66">
        <v>0.4</v>
      </c>
      <c r="G41" s="66">
        <v>0.4</v>
      </c>
      <c r="H41" s="66">
        <v>0.4</v>
      </c>
      <c r="I41" s="66">
        <v>0.4</v>
      </c>
      <c r="J41" s="66">
        <v>2014</v>
      </c>
      <c r="K41" s="66" t="s">
        <v>541</v>
      </c>
      <c r="L41" s="66" t="s">
        <v>541</v>
      </c>
      <c r="M41" s="252" t="s">
        <v>734</v>
      </c>
      <c r="N41" s="252" t="s">
        <v>734</v>
      </c>
      <c r="O41" s="66" t="s">
        <v>729</v>
      </c>
      <c r="P41" s="66" t="s">
        <v>729</v>
      </c>
      <c r="Q41" s="66" t="s">
        <v>541</v>
      </c>
      <c r="R41" s="66" t="s">
        <v>541</v>
      </c>
      <c r="S41" s="66">
        <v>2024</v>
      </c>
      <c r="T41" s="66" t="s">
        <v>541</v>
      </c>
      <c r="U41" s="66" t="s">
        <v>541</v>
      </c>
      <c r="V41" s="66" t="s">
        <v>730</v>
      </c>
      <c r="W41" s="66" t="s">
        <v>730</v>
      </c>
      <c r="X41" s="66" t="s">
        <v>541</v>
      </c>
      <c r="Y41" s="66" t="s">
        <v>541</v>
      </c>
      <c r="Z41" s="66" t="s">
        <v>541</v>
      </c>
      <c r="AA41" s="66" t="s">
        <v>541</v>
      </c>
    </row>
    <row r="42" spans="1:27" ht="57" customHeight="1" x14ac:dyDescent="0.25">
      <c r="A42" s="66">
        <v>18</v>
      </c>
      <c r="B42" s="258" t="s">
        <v>751</v>
      </c>
      <c r="C42" s="258" t="s">
        <v>751</v>
      </c>
      <c r="D42" s="258" t="s">
        <v>751</v>
      </c>
      <c r="E42" s="258" t="s">
        <v>751</v>
      </c>
      <c r="F42" s="66">
        <v>0.4</v>
      </c>
      <c r="G42" s="66">
        <v>0.4</v>
      </c>
      <c r="H42" s="66">
        <v>0.4</v>
      </c>
      <c r="I42" s="66">
        <v>0.4</v>
      </c>
      <c r="J42" s="66">
        <v>2015</v>
      </c>
      <c r="K42" s="66" t="s">
        <v>541</v>
      </c>
      <c r="L42" s="66" t="s">
        <v>541</v>
      </c>
      <c r="M42" s="252" t="s">
        <v>752</v>
      </c>
      <c r="N42" s="252" t="s">
        <v>752</v>
      </c>
      <c r="O42" s="66" t="s">
        <v>729</v>
      </c>
      <c r="P42" s="66" t="s">
        <v>729</v>
      </c>
      <c r="Q42" s="66" t="s">
        <v>541</v>
      </c>
      <c r="R42" s="66" t="s">
        <v>541</v>
      </c>
      <c r="S42" s="66">
        <v>2024</v>
      </c>
      <c r="T42" s="66" t="s">
        <v>541</v>
      </c>
      <c r="U42" s="66" t="s">
        <v>541</v>
      </c>
      <c r="V42" s="66" t="s">
        <v>730</v>
      </c>
      <c r="W42" s="66" t="s">
        <v>730</v>
      </c>
      <c r="X42" s="66" t="s">
        <v>541</v>
      </c>
      <c r="Y42" s="66" t="s">
        <v>541</v>
      </c>
      <c r="Z42" s="66" t="s">
        <v>541</v>
      </c>
      <c r="AA42" s="66" t="s">
        <v>541</v>
      </c>
    </row>
    <row r="43" spans="1:27" ht="58.5" customHeight="1" x14ac:dyDescent="0.25">
      <c r="A43" s="66">
        <v>19</v>
      </c>
      <c r="B43" s="258" t="s">
        <v>753</v>
      </c>
      <c r="C43" s="258" t="s">
        <v>753</v>
      </c>
      <c r="D43" s="258" t="s">
        <v>753</v>
      </c>
      <c r="E43" s="258" t="s">
        <v>753</v>
      </c>
      <c r="F43" s="66">
        <v>0.4</v>
      </c>
      <c r="G43" s="66">
        <v>0.4</v>
      </c>
      <c r="H43" s="66">
        <v>0.4</v>
      </c>
      <c r="I43" s="66">
        <v>0.4</v>
      </c>
      <c r="J43" s="66">
        <v>1987</v>
      </c>
      <c r="K43" s="66" t="s">
        <v>541</v>
      </c>
      <c r="L43" s="66" t="s">
        <v>541</v>
      </c>
      <c r="M43" s="252" t="s">
        <v>754</v>
      </c>
      <c r="N43" s="252" t="s">
        <v>754</v>
      </c>
      <c r="O43" s="66" t="s">
        <v>729</v>
      </c>
      <c r="P43" s="66" t="s">
        <v>729</v>
      </c>
      <c r="Q43" s="66" t="s">
        <v>541</v>
      </c>
      <c r="R43" s="66" t="s">
        <v>541</v>
      </c>
      <c r="S43" s="66">
        <v>2024</v>
      </c>
      <c r="T43" s="66" t="s">
        <v>541</v>
      </c>
      <c r="U43" s="66" t="s">
        <v>541</v>
      </c>
      <c r="V43" s="66" t="s">
        <v>755</v>
      </c>
      <c r="W43" s="66" t="s">
        <v>755</v>
      </c>
      <c r="X43" s="66" t="s">
        <v>541</v>
      </c>
      <c r="Y43" s="66" t="s">
        <v>541</v>
      </c>
      <c r="Z43" s="66" t="s">
        <v>541</v>
      </c>
      <c r="AA43" s="66" t="s">
        <v>541</v>
      </c>
    </row>
    <row r="44" spans="1:27" ht="58.5" customHeight="1" x14ac:dyDescent="0.25">
      <c r="A44" s="66">
        <v>20</v>
      </c>
      <c r="B44" s="258" t="s">
        <v>756</v>
      </c>
      <c r="C44" s="258" t="s">
        <v>756</v>
      </c>
      <c r="D44" s="258" t="s">
        <v>756</v>
      </c>
      <c r="E44" s="258" t="s">
        <v>756</v>
      </c>
      <c r="F44" s="66">
        <v>0.4</v>
      </c>
      <c r="G44" s="66">
        <v>0.4</v>
      </c>
      <c r="H44" s="66">
        <v>0.4</v>
      </c>
      <c r="I44" s="66">
        <v>0.4</v>
      </c>
      <c r="J44" s="66">
        <v>1985</v>
      </c>
      <c r="K44" s="66" t="s">
        <v>541</v>
      </c>
      <c r="L44" s="66" t="s">
        <v>541</v>
      </c>
      <c r="M44" s="252" t="s">
        <v>754</v>
      </c>
      <c r="N44" s="252" t="s">
        <v>754</v>
      </c>
      <c r="O44" s="66" t="s">
        <v>729</v>
      </c>
      <c r="P44" s="66" t="s">
        <v>729</v>
      </c>
      <c r="Q44" s="66" t="s">
        <v>541</v>
      </c>
      <c r="R44" s="66" t="s">
        <v>541</v>
      </c>
      <c r="S44" s="66">
        <v>2024</v>
      </c>
      <c r="T44" s="66" t="s">
        <v>541</v>
      </c>
      <c r="U44" s="66" t="s">
        <v>541</v>
      </c>
      <c r="V44" s="66" t="s">
        <v>755</v>
      </c>
      <c r="W44" s="66" t="s">
        <v>755</v>
      </c>
      <c r="X44" s="66" t="s">
        <v>541</v>
      </c>
      <c r="Y44" s="66" t="s">
        <v>541</v>
      </c>
      <c r="Z44" s="66" t="s">
        <v>541</v>
      </c>
      <c r="AA44" s="66" t="s">
        <v>541</v>
      </c>
    </row>
    <row r="45" spans="1:27" ht="42" customHeight="1" x14ac:dyDescent="0.25">
      <c r="A45" s="66">
        <v>21</v>
      </c>
      <c r="B45" s="258" t="s">
        <v>757</v>
      </c>
      <c r="C45" s="258" t="s">
        <v>757</v>
      </c>
      <c r="D45" s="258" t="s">
        <v>757</v>
      </c>
      <c r="E45" s="258" t="s">
        <v>757</v>
      </c>
      <c r="F45" s="66">
        <v>0.4</v>
      </c>
      <c r="G45" s="66">
        <v>0.4</v>
      </c>
      <c r="H45" s="66">
        <v>0.4</v>
      </c>
      <c r="I45" s="66">
        <v>0.4</v>
      </c>
      <c r="J45" s="66">
        <v>1991</v>
      </c>
      <c r="K45" s="66" t="s">
        <v>541</v>
      </c>
      <c r="L45" s="66" t="s">
        <v>541</v>
      </c>
      <c r="M45" s="252" t="s">
        <v>754</v>
      </c>
      <c r="N45" s="252" t="s">
        <v>754</v>
      </c>
      <c r="O45" s="66" t="s">
        <v>729</v>
      </c>
      <c r="P45" s="66" t="s">
        <v>729</v>
      </c>
      <c r="Q45" s="66" t="s">
        <v>541</v>
      </c>
      <c r="R45" s="66" t="s">
        <v>541</v>
      </c>
      <c r="S45" s="66">
        <v>2024</v>
      </c>
      <c r="T45" s="66" t="s">
        <v>541</v>
      </c>
      <c r="U45" s="66" t="s">
        <v>541</v>
      </c>
      <c r="V45" s="66" t="s">
        <v>755</v>
      </c>
      <c r="W45" s="66" t="s">
        <v>755</v>
      </c>
      <c r="X45" s="66" t="s">
        <v>541</v>
      </c>
      <c r="Y45" s="66" t="s">
        <v>541</v>
      </c>
      <c r="Z45" s="66" t="s">
        <v>541</v>
      </c>
      <c r="AA45" s="66" t="s">
        <v>541</v>
      </c>
    </row>
    <row r="46" spans="1:27" ht="56.25" customHeight="1" x14ac:dyDescent="0.25">
      <c r="A46" s="66">
        <v>22</v>
      </c>
      <c r="B46" s="258" t="s">
        <v>758</v>
      </c>
      <c r="C46" s="258" t="s">
        <v>758</v>
      </c>
      <c r="D46" s="258" t="s">
        <v>758</v>
      </c>
      <c r="E46" s="258" t="s">
        <v>758</v>
      </c>
      <c r="F46" s="66">
        <v>0.4</v>
      </c>
      <c r="G46" s="66">
        <v>0.4</v>
      </c>
      <c r="H46" s="66">
        <v>0.4</v>
      </c>
      <c r="I46" s="66">
        <v>0.4</v>
      </c>
      <c r="J46" s="66">
        <v>2017</v>
      </c>
      <c r="K46" s="66" t="s">
        <v>541</v>
      </c>
      <c r="L46" s="66" t="s">
        <v>541</v>
      </c>
      <c r="M46" s="252" t="s">
        <v>759</v>
      </c>
      <c r="N46" s="252" t="s">
        <v>759</v>
      </c>
      <c r="O46" s="66" t="s">
        <v>729</v>
      </c>
      <c r="P46" s="66" t="s">
        <v>729</v>
      </c>
      <c r="Q46" s="66" t="s">
        <v>541</v>
      </c>
      <c r="R46" s="66" t="s">
        <v>541</v>
      </c>
      <c r="S46" s="66">
        <v>2024</v>
      </c>
      <c r="T46" s="66" t="s">
        <v>541</v>
      </c>
      <c r="U46" s="66" t="s">
        <v>541</v>
      </c>
      <c r="V46" s="252" t="s">
        <v>755</v>
      </c>
      <c r="W46" s="252" t="s">
        <v>755</v>
      </c>
      <c r="X46" s="66" t="s">
        <v>541</v>
      </c>
      <c r="Y46" s="66" t="s">
        <v>541</v>
      </c>
      <c r="Z46" s="66" t="s">
        <v>541</v>
      </c>
      <c r="AA46" s="66" t="s">
        <v>541</v>
      </c>
    </row>
    <row r="47" spans="1:27" ht="42" customHeight="1" x14ac:dyDescent="0.25">
      <c r="A47" s="66">
        <v>23</v>
      </c>
      <c r="B47" s="258" t="s">
        <v>760</v>
      </c>
      <c r="C47" s="258" t="s">
        <v>760</v>
      </c>
      <c r="D47" s="258" t="s">
        <v>760</v>
      </c>
      <c r="E47" s="258" t="s">
        <v>760</v>
      </c>
      <c r="F47" s="66">
        <v>0.4</v>
      </c>
      <c r="G47" s="66">
        <v>0.4</v>
      </c>
      <c r="H47" s="66">
        <v>0.4</v>
      </c>
      <c r="I47" s="66">
        <v>0.4</v>
      </c>
      <c r="J47" s="66">
        <v>2018</v>
      </c>
      <c r="K47" s="66" t="s">
        <v>541</v>
      </c>
      <c r="L47" s="66" t="s">
        <v>541</v>
      </c>
      <c r="M47" s="252" t="s">
        <v>759</v>
      </c>
      <c r="N47" s="252" t="s">
        <v>759</v>
      </c>
      <c r="O47" s="66" t="s">
        <v>729</v>
      </c>
      <c r="P47" s="66" t="s">
        <v>729</v>
      </c>
      <c r="Q47" s="66" t="s">
        <v>541</v>
      </c>
      <c r="R47" s="66" t="s">
        <v>541</v>
      </c>
      <c r="S47" s="66">
        <v>2024</v>
      </c>
      <c r="T47" s="66" t="s">
        <v>541</v>
      </c>
      <c r="U47" s="66" t="s">
        <v>541</v>
      </c>
      <c r="V47" s="252" t="s">
        <v>730</v>
      </c>
      <c r="W47" s="252" t="s">
        <v>730</v>
      </c>
      <c r="X47" s="66" t="s">
        <v>541</v>
      </c>
      <c r="Y47" s="66" t="s">
        <v>541</v>
      </c>
      <c r="Z47" s="66" t="s">
        <v>541</v>
      </c>
      <c r="AA47" s="66" t="s">
        <v>541</v>
      </c>
    </row>
    <row r="48" spans="1:27" ht="51.75" customHeight="1" x14ac:dyDescent="0.25">
      <c r="A48" s="66">
        <v>24</v>
      </c>
      <c r="B48" s="258" t="s">
        <v>761</v>
      </c>
      <c r="C48" s="258" t="s">
        <v>761</v>
      </c>
      <c r="D48" s="258" t="s">
        <v>761</v>
      </c>
      <c r="E48" s="258" t="s">
        <v>761</v>
      </c>
      <c r="F48" s="66">
        <v>0.4</v>
      </c>
      <c r="G48" s="66">
        <v>0.4</v>
      </c>
      <c r="H48" s="66">
        <v>0.4</v>
      </c>
      <c r="I48" s="66">
        <v>0.4</v>
      </c>
      <c r="J48" s="66">
        <v>2018</v>
      </c>
      <c r="K48" s="66" t="s">
        <v>541</v>
      </c>
      <c r="L48" s="66" t="s">
        <v>541</v>
      </c>
      <c r="M48" s="252" t="s">
        <v>759</v>
      </c>
      <c r="N48" s="252" t="s">
        <v>759</v>
      </c>
      <c r="O48" s="66" t="s">
        <v>729</v>
      </c>
      <c r="P48" s="66" t="s">
        <v>729</v>
      </c>
      <c r="Q48" s="66" t="s">
        <v>541</v>
      </c>
      <c r="R48" s="66" t="s">
        <v>541</v>
      </c>
      <c r="S48" s="66">
        <v>2024</v>
      </c>
      <c r="T48" s="66" t="s">
        <v>541</v>
      </c>
      <c r="U48" s="66" t="s">
        <v>541</v>
      </c>
      <c r="V48" s="252" t="s">
        <v>730</v>
      </c>
      <c r="W48" s="252" t="s">
        <v>730</v>
      </c>
      <c r="X48" s="66" t="s">
        <v>541</v>
      </c>
      <c r="Y48" s="66" t="s">
        <v>541</v>
      </c>
      <c r="Z48" s="66" t="s">
        <v>541</v>
      </c>
      <c r="AA48" s="66" t="s">
        <v>541</v>
      </c>
    </row>
    <row r="49" spans="1:27" ht="51" customHeight="1" x14ac:dyDescent="0.25">
      <c r="A49" s="66">
        <v>25</v>
      </c>
      <c r="B49" s="258" t="s">
        <v>762</v>
      </c>
      <c r="C49" s="258" t="s">
        <v>762</v>
      </c>
      <c r="D49" s="258" t="s">
        <v>762</v>
      </c>
      <c r="E49" s="258" t="s">
        <v>762</v>
      </c>
      <c r="F49" s="66">
        <v>0.4</v>
      </c>
      <c r="G49" s="66">
        <v>0.4</v>
      </c>
      <c r="H49" s="66">
        <v>0.4</v>
      </c>
      <c r="I49" s="66">
        <v>0.4</v>
      </c>
      <c r="J49" s="66">
        <v>2015</v>
      </c>
      <c r="K49" s="66" t="s">
        <v>541</v>
      </c>
      <c r="L49" s="66" t="s">
        <v>541</v>
      </c>
      <c r="M49" s="252" t="s">
        <v>759</v>
      </c>
      <c r="N49" s="252" t="s">
        <v>759</v>
      </c>
      <c r="O49" s="66" t="s">
        <v>729</v>
      </c>
      <c r="P49" s="66" t="s">
        <v>729</v>
      </c>
      <c r="Q49" s="66" t="s">
        <v>541</v>
      </c>
      <c r="R49" s="66" t="s">
        <v>541</v>
      </c>
      <c r="S49" s="66">
        <v>2024</v>
      </c>
      <c r="T49" s="66" t="s">
        <v>541</v>
      </c>
      <c r="U49" s="66" t="s">
        <v>541</v>
      </c>
      <c r="V49" s="252" t="s">
        <v>730</v>
      </c>
      <c r="W49" s="252" t="s">
        <v>730</v>
      </c>
      <c r="X49" s="66" t="s">
        <v>541</v>
      </c>
      <c r="Y49" s="66" t="s">
        <v>541</v>
      </c>
      <c r="Z49" s="66" t="s">
        <v>541</v>
      </c>
      <c r="AA49" s="66" t="s">
        <v>541</v>
      </c>
    </row>
    <row r="50" spans="1:27" ht="64.5" customHeight="1" x14ac:dyDescent="0.25">
      <c r="A50" s="66">
        <v>26</v>
      </c>
      <c r="B50" s="258" t="s">
        <v>763</v>
      </c>
      <c r="C50" s="258" t="s">
        <v>763</v>
      </c>
      <c r="D50" s="258" t="s">
        <v>763</v>
      </c>
      <c r="E50" s="258" t="s">
        <v>763</v>
      </c>
      <c r="F50" s="66">
        <v>0.4</v>
      </c>
      <c r="G50" s="66">
        <v>0.4</v>
      </c>
      <c r="H50" s="66">
        <v>0.4</v>
      </c>
      <c r="I50" s="66">
        <v>0.4</v>
      </c>
      <c r="J50" s="66">
        <v>2015</v>
      </c>
      <c r="K50" s="66" t="s">
        <v>541</v>
      </c>
      <c r="L50" s="66" t="s">
        <v>541</v>
      </c>
      <c r="M50" s="252" t="s">
        <v>759</v>
      </c>
      <c r="N50" s="252" t="s">
        <v>759</v>
      </c>
      <c r="O50" s="66" t="s">
        <v>729</v>
      </c>
      <c r="P50" s="66" t="s">
        <v>729</v>
      </c>
      <c r="Q50" s="66" t="s">
        <v>541</v>
      </c>
      <c r="R50" s="66" t="s">
        <v>541</v>
      </c>
      <c r="S50" s="66">
        <v>2024</v>
      </c>
      <c r="T50" s="66" t="s">
        <v>541</v>
      </c>
      <c r="U50" s="66" t="s">
        <v>541</v>
      </c>
      <c r="V50" s="252" t="s">
        <v>730</v>
      </c>
      <c r="W50" s="252" t="s">
        <v>730</v>
      </c>
      <c r="X50" s="66" t="s">
        <v>541</v>
      </c>
      <c r="Y50" s="66" t="s">
        <v>541</v>
      </c>
      <c r="Z50" s="66" t="s">
        <v>541</v>
      </c>
      <c r="AA50" s="66" t="s">
        <v>541</v>
      </c>
    </row>
    <row r="51" spans="1:27" ht="54.75" customHeight="1" x14ac:dyDescent="0.25">
      <c r="A51" s="66">
        <v>27</v>
      </c>
      <c r="B51" s="258" t="s">
        <v>764</v>
      </c>
      <c r="C51" s="258" t="s">
        <v>764</v>
      </c>
      <c r="D51" s="258" t="s">
        <v>764</v>
      </c>
      <c r="E51" s="258" t="s">
        <v>764</v>
      </c>
      <c r="F51" s="66">
        <v>0.4</v>
      </c>
      <c r="G51" s="66">
        <v>0.4</v>
      </c>
      <c r="H51" s="66">
        <v>0.4</v>
      </c>
      <c r="I51" s="66">
        <v>0.4</v>
      </c>
      <c r="J51" s="66">
        <v>2012</v>
      </c>
      <c r="K51" s="66" t="s">
        <v>541</v>
      </c>
      <c r="L51" s="66" t="s">
        <v>541</v>
      </c>
      <c r="M51" s="252" t="s">
        <v>759</v>
      </c>
      <c r="N51" s="252" t="s">
        <v>759</v>
      </c>
      <c r="O51" s="66" t="s">
        <v>729</v>
      </c>
      <c r="P51" s="66" t="s">
        <v>729</v>
      </c>
      <c r="Q51" s="66" t="s">
        <v>541</v>
      </c>
      <c r="R51" s="66" t="s">
        <v>541</v>
      </c>
      <c r="S51" s="66">
        <v>2024</v>
      </c>
      <c r="T51" s="66" t="s">
        <v>541</v>
      </c>
      <c r="U51" s="66" t="s">
        <v>541</v>
      </c>
      <c r="V51" s="252" t="s">
        <v>730</v>
      </c>
      <c r="W51" s="252" t="s">
        <v>730</v>
      </c>
      <c r="X51" s="66" t="s">
        <v>541</v>
      </c>
      <c r="Y51" s="66" t="s">
        <v>541</v>
      </c>
      <c r="Z51" s="66" t="s">
        <v>541</v>
      </c>
      <c r="AA51" s="66" t="s">
        <v>541</v>
      </c>
    </row>
    <row r="52" spans="1:27" ht="55.5" customHeight="1" x14ac:dyDescent="0.25">
      <c r="A52" s="66">
        <v>28</v>
      </c>
      <c r="B52" s="258" t="s">
        <v>765</v>
      </c>
      <c r="C52" s="258" t="s">
        <v>765</v>
      </c>
      <c r="D52" s="258" t="s">
        <v>765</v>
      </c>
      <c r="E52" s="258" t="s">
        <v>765</v>
      </c>
      <c r="F52" s="66">
        <v>0.4</v>
      </c>
      <c r="G52" s="66">
        <v>0.4</v>
      </c>
      <c r="H52" s="66">
        <v>0.4</v>
      </c>
      <c r="I52" s="66">
        <v>0.4</v>
      </c>
      <c r="J52" s="66">
        <v>2012</v>
      </c>
      <c r="K52" s="66" t="s">
        <v>541</v>
      </c>
      <c r="L52" s="66" t="s">
        <v>541</v>
      </c>
      <c r="M52" s="252" t="s">
        <v>759</v>
      </c>
      <c r="N52" s="252" t="s">
        <v>759</v>
      </c>
      <c r="O52" s="66" t="s">
        <v>729</v>
      </c>
      <c r="P52" s="66" t="s">
        <v>729</v>
      </c>
      <c r="Q52" s="66" t="s">
        <v>541</v>
      </c>
      <c r="R52" s="66" t="s">
        <v>541</v>
      </c>
      <c r="S52" s="66">
        <v>2024</v>
      </c>
      <c r="T52" s="66" t="s">
        <v>541</v>
      </c>
      <c r="U52" s="66" t="s">
        <v>541</v>
      </c>
      <c r="V52" s="252" t="s">
        <v>730</v>
      </c>
      <c r="W52" s="252" t="s">
        <v>730</v>
      </c>
      <c r="X52" s="66" t="s">
        <v>541</v>
      </c>
      <c r="Y52" s="66" t="s">
        <v>541</v>
      </c>
      <c r="Z52" s="66" t="s">
        <v>541</v>
      </c>
      <c r="AA52" s="66" t="s">
        <v>541</v>
      </c>
    </row>
    <row r="53" spans="1:27" s="61" customFormat="1" ht="47.25" x14ac:dyDescent="0.25">
      <c r="A53" s="66">
        <v>29</v>
      </c>
      <c r="B53" s="258" t="s">
        <v>766</v>
      </c>
      <c r="C53" s="258" t="s">
        <v>766</v>
      </c>
      <c r="D53" s="258" t="s">
        <v>766</v>
      </c>
      <c r="E53" s="258" t="s">
        <v>766</v>
      </c>
      <c r="F53" s="66">
        <v>0.4</v>
      </c>
      <c r="G53" s="66">
        <v>0.4</v>
      </c>
      <c r="H53" s="66">
        <v>0.4</v>
      </c>
      <c r="I53" s="66">
        <v>0.4</v>
      </c>
      <c r="J53" s="66">
        <v>2013</v>
      </c>
      <c r="K53" s="66" t="s">
        <v>541</v>
      </c>
      <c r="L53" s="66" t="s">
        <v>541</v>
      </c>
      <c r="M53" s="252" t="s">
        <v>759</v>
      </c>
      <c r="N53" s="252" t="s">
        <v>759</v>
      </c>
      <c r="O53" s="66" t="s">
        <v>729</v>
      </c>
      <c r="P53" s="66" t="s">
        <v>729</v>
      </c>
      <c r="Q53" s="66" t="s">
        <v>541</v>
      </c>
      <c r="R53" s="66" t="s">
        <v>541</v>
      </c>
      <c r="S53" s="66">
        <v>2024</v>
      </c>
      <c r="T53" s="66" t="s">
        <v>541</v>
      </c>
      <c r="U53" s="66" t="s">
        <v>541</v>
      </c>
      <c r="V53" s="252" t="s">
        <v>730</v>
      </c>
      <c r="W53" s="252" t="s">
        <v>730</v>
      </c>
      <c r="X53" s="66" t="s">
        <v>541</v>
      </c>
      <c r="Y53" s="66" t="s">
        <v>541</v>
      </c>
      <c r="Z53" s="66" t="s">
        <v>541</v>
      </c>
      <c r="AA53" s="66" t="s">
        <v>541</v>
      </c>
    </row>
    <row r="54" spans="1:27" s="61" customFormat="1" ht="63" x14ac:dyDescent="0.25">
      <c r="A54" s="66">
        <v>30</v>
      </c>
      <c r="B54" s="258" t="s">
        <v>767</v>
      </c>
      <c r="C54" s="258" t="s">
        <v>767</v>
      </c>
      <c r="D54" s="258" t="s">
        <v>767</v>
      </c>
      <c r="E54" s="258" t="s">
        <v>767</v>
      </c>
      <c r="F54" s="66">
        <v>0.4</v>
      </c>
      <c r="G54" s="66">
        <v>0.4</v>
      </c>
      <c r="H54" s="66">
        <v>0.4</v>
      </c>
      <c r="I54" s="66">
        <v>0.4</v>
      </c>
      <c r="J54" s="66">
        <v>2016</v>
      </c>
      <c r="K54" s="66" t="s">
        <v>541</v>
      </c>
      <c r="L54" s="66" t="s">
        <v>541</v>
      </c>
      <c r="M54" s="252" t="s">
        <v>752</v>
      </c>
      <c r="N54" s="252" t="s">
        <v>752</v>
      </c>
      <c r="O54" s="66" t="s">
        <v>729</v>
      </c>
      <c r="P54" s="66" t="s">
        <v>729</v>
      </c>
      <c r="Q54" s="66" t="s">
        <v>541</v>
      </c>
      <c r="R54" s="66" t="s">
        <v>541</v>
      </c>
      <c r="S54" s="66">
        <v>2024</v>
      </c>
      <c r="T54" s="66" t="s">
        <v>541</v>
      </c>
      <c r="U54" s="66" t="s">
        <v>541</v>
      </c>
      <c r="V54" s="252" t="s">
        <v>730</v>
      </c>
      <c r="W54" s="252" t="s">
        <v>730</v>
      </c>
      <c r="X54" s="66" t="s">
        <v>541</v>
      </c>
      <c r="Y54" s="66" t="s">
        <v>541</v>
      </c>
      <c r="Z54" s="66" t="s">
        <v>541</v>
      </c>
      <c r="AA54" s="66" t="s">
        <v>541</v>
      </c>
    </row>
    <row r="55" spans="1:27" s="61" customFormat="1" ht="63" x14ac:dyDescent="0.25">
      <c r="A55" s="66">
        <v>31</v>
      </c>
      <c r="B55" s="258" t="s">
        <v>768</v>
      </c>
      <c r="C55" s="258" t="s">
        <v>768</v>
      </c>
      <c r="D55" s="258" t="s">
        <v>768</v>
      </c>
      <c r="E55" s="258" t="s">
        <v>768</v>
      </c>
      <c r="F55" s="66">
        <v>0.4</v>
      </c>
      <c r="G55" s="66">
        <v>0.4</v>
      </c>
      <c r="H55" s="66">
        <v>0.4</v>
      </c>
      <c r="I55" s="66">
        <v>0.4</v>
      </c>
      <c r="J55" s="66">
        <v>2016</v>
      </c>
      <c r="K55" s="66" t="s">
        <v>541</v>
      </c>
      <c r="L55" s="66" t="s">
        <v>541</v>
      </c>
      <c r="M55" s="252" t="s">
        <v>752</v>
      </c>
      <c r="N55" s="252" t="s">
        <v>752</v>
      </c>
      <c r="O55" s="66" t="s">
        <v>729</v>
      </c>
      <c r="P55" s="66" t="s">
        <v>729</v>
      </c>
      <c r="Q55" s="66" t="s">
        <v>541</v>
      </c>
      <c r="R55" s="66" t="s">
        <v>541</v>
      </c>
      <c r="S55" s="66">
        <v>2024</v>
      </c>
      <c r="T55" s="66" t="s">
        <v>541</v>
      </c>
      <c r="U55" s="66" t="s">
        <v>541</v>
      </c>
      <c r="V55" s="252" t="s">
        <v>730</v>
      </c>
      <c r="W55" s="252" t="s">
        <v>730</v>
      </c>
      <c r="X55" s="66" t="s">
        <v>541</v>
      </c>
      <c r="Y55" s="66" t="s">
        <v>541</v>
      </c>
      <c r="Z55" s="66" t="s">
        <v>541</v>
      </c>
      <c r="AA55" s="66" t="s">
        <v>541</v>
      </c>
    </row>
    <row r="56" spans="1:27" s="61" customFormat="1" ht="47.25" x14ac:dyDescent="0.25">
      <c r="A56" s="66">
        <v>32</v>
      </c>
      <c r="B56" s="258" t="s">
        <v>769</v>
      </c>
      <c r="C56" s="258" t="s">
        <v>769</v>
      </c>
      <c r="D56" s="258" t="s">
        <v>769</v>
      </c>
      <c r="E56" s="258" t="s">
        <v>769</v>
      </c>
      <c r="F56" s="66">
        <v>0.4</v>
      </c>
      <c r="G56" s="66">
        <v>0.4</v>
      </c>
      <c r="H56" s="66">
        <v>0.4</v>
      </c>
      <c r="I56" s="66">
        <v>0.4</v>
      </c>
      <c r="J56" s="66">
        <v>2017</v>
      </c>
      <c r="K56" s="66" t="s">
        <v>541</v>
      </c>
      <c r="L56" s="66" t="s">
        <v>541</v>
      </c>
      <c r="M56" s="252" t="s">
        <v>734</v>
      </c>
      <c r="N56" s="252" t="s">
        <v>734</v>
      </c>
      <c r="O56" s="66" t="s">
        <v>729</v>
      </c>
      <c r="P56" s="66" t="s">
        <v>729</v>
      </c>
      <c r="Q56" s="66" t="s">
        <v>541</v>
      </c>
      <c r="R56" s="66" t="s">
        <v>541</v>
      </c>
      <c r="S56" s="66">
        <v>2024</v>
      </c>
      <c r="T56" s="66" t="s">
        <v>541</v>
      </c>
      <c r="U56" s="66" t="s">
        <v>541</v>
      </c>
      <c r="V56" s="252" t="s">
        <v>730</v>
      </c>
      <c r="W56" s="252" t="s">
        <v>730</v>
      </c>
      <c r="X56" s="66" t="s">
        <v>541</v>
      </c>
      <c r="Y56" s="66" t="s">
        <v>541</v>
      </c>
      <c r="Z56" s="66" t="s">
        <v>541</v>
      </c>
      <c r="AA56" s="66" t="s">
        <v>541</v>
      </c>
    </row>
    <row r="57" spans="1:27" s="61" customFormat="1" ht="31.5" x14ac:dyDescent="0.25">
      <c r="A57" s="66">
        <v>33</v>
      </c>
      <c r="B57" s="258" t="s">
        <v>770</v>
      </c>
      <c r="C57" s="258" t="s">
        <v>770</v>
      </c>
      <c r="D57" s="258" t="s">
        <v>770</v>
      </c>
      <c r="E57" s="258" t="s">
        <v>770</v>
      </c>
      <c r="F57" s="66">
        <v>0.4</v>
      </c>
      <c r="G57" s="66">
        <v>0.4</v>
      </c>
      <c r="H57" s="66">
        <v>0.4</v>
      </c>
      <c r="I57" s="66">
        <v>0.4</v>
      </c>
      <c r="J57" s="66">
        <v>2013</v>
      </c>
      <c r="K57" s="66" t="s">
        <v>541</v>
      </c>
      <c r="L57" s="66" t="s">
        <v>541</v>
      </c>
      <c r="M57" s="252" t="s">
        <v>771</v>
      </c>
      <c r="N57" s="252" t="s">
        <v>771</v>
      </c>
      <c r="O57" s="66" t="s">
        <v>729</v>
      </c>
      <c r="P57" s="66" t="s">
        <v>729</v>
      </c>
      <c r="Q57" s="66" t="s">
        <v>541</v>
      </c>
      <c r="R57" s="66" t="s">
        <v>541</v>
      </c>
      <c r="S57" s="66">
        <v>2024</v>
      </c>
      <c r="T57" s="66" t="s">
        <v>541</v>
      </c>
      <c r="U57" s="66" t="s">
        <v>541</v>
      </c>
      <c r="V57" s="252" t="s">
        <v>730</v>
      </c>
      <c r="W57" s="252" t="s">
        <v>730</v>
      </c>
      <c r="X57" s="66" t="s">
        <v>541</v>
      </c>
      <c r="Y57" s="66" t="s">
        <v>541</v>
      </c>
      <c r="Z57" s="66" t="s">
        <v>541</v>
      </c>
      <c r="AA57" s="66" t="s">
        <v>541</v>
      </c>
    </row>
    <row r="58" spans="1:27" s="61" customFormat="1" ht="31.5" x14ac:dyDescent="0.25">
      <c r="A58" s="66">
        <v>34</v>
      </c>
      <c r="B58" s="258" t="s">
        <v>772</v>
      </c>
      <c r="C58" s="258" t="s">
        <v>772</v>
      </c>
      <c r="D58" s="258" t="s">
        <v>772</v>
      </c>
      <c r="E58" s="258" t="s">
        <v>772</v>
      </c>
      <c r="F58" s="66">
        <v>0.4</v>
      </c>
      <c r="G58" s="66">
        <v>0.4</v>
      </c>
      <c r="H58" s="66">
        <v>0.4</v>
      </c>
      <c r="I58" s="66">
        <v>0.4</v>
      </c>
      <c r="J58" s="66">
        <v>2013</v>
      </c>
      <c r="K58" s="66" t="s">
        <v>541</v>
      </c>
      <c r="L58" s="66" t="s">
        <v>541</v>
      </c>
      <c r="M58" s="252" t="s">
        <v>771</v>
      </c>
      <c r="N58" s="252" t="s">
        <v>771</v>
      </c>
      <c r="O58" s="66" t="s">
        <v>729</v>
      </c>
      <c r="P58" s="66" t="s">
        <v>729</v>
      </c>
      <c r="Q58" s="66" t="s">
        <v>541</v>
      </c>
      <c r="R58" s="66" t="s">
        <v>541</v>
      </c>
      <c r="S58" s="66">
        <v>2024</v>
      </c>
      <c r="T58" s="66" t="s">
        <v>541</v>
      </c>
      <c r="U58" s="66" t="s">
        <v>541</v>
      </c>
      <c r="V58" s="252" t="s">
        <v>730</v>
      </c>
      <c r="W58" s="252" t="s">
        <v>730</v>
      </c>
      <c r="X58" s="66" t="s">
        <v>541</v>
      </c>
      <c r="Y58" s="66" t="s">
        <v>541</v>
      </c>
      <c r="Z58" s="66" t="s">
        <v>541</v>
      </c>
      <c r="AA58" s="66" t="s">
        <v>541</v>
      </c>
    </row>
    <row r="59" spans="1:27" s="61" customFormat="1" ht="31.5" x14ac:dyDescent="0.25">
      <c r="A59" s="66">
        <v>35</v>
      </c>
      <c r="B59" s="258" t="s">
        <v>773</v>
      </c>
      <c r="C59" s="258" t="s">
        <v>773</v>
      </c>
      <c r="D59" s="258" t="s">
        <v>773</v>
      </c>
      <c r="E59" s="258" t="s">
        <v>773</v>
      </c>
      <c r="F59" s="66">
        <v>0.4</v>
      </c>
      <c r="G59" s="66">
        <v>0.4</v>
      </c>
      <c r="H59" s="66">
        <v>0.4</v>
      </c>
      <c r="I59" s="66">
        <v>0.4</v>
      </c>
      <c r="J59" s="66">
        <v>2013</v>
      </c>
      <c r="K59" s="66" t="s">
        <v>541</v>
      </c>
      <c r="L59" s="66" t="s">
        <v>541</v>
      </c>
      <c r="M59" s="252" t="s">
        <v>771</v>
      </c>
      <c r="N59" s="252" t="s">
        <v>771</v>
      </c>
      <c r="O59" s="66" t="s">
        <v>729</v>
      </c>
      <c r="P59" s="66" t="s">
        <v>729</v>
      </c>
      <c r="Q59" s="66" t="s">
        <v>541</v>
      </c>
      <c r="R59" s="66" t="s">
        <v>541</v>
      </c>
      <c r="S59" s="66">
        <v>2024</v>
      </c>
      <c r="T59" s="66" t="s">
        <v>541</v>
      </c>
      <c r="U59" s="66" t="s">
        <v>541</v>
      </c>
      <c r="V59" s="252" t="s">
        <v>730</v>
      </c>
      <c r="W59" s="252" t="s">
        <v>730</v>
      </c>
      <c r="X59" s="66" t="s">
        <v>541</v>
      </c>
      <c r="Y59" s="66" t="s">
        <v>541</v>
      </c>
      <c r="Z59" s="66" t="s">
        <v>541</v>
      </c>
      <c r="AA59" s="66" t="s">
        <v>541</v>
      </c>
    </row>
    <row r="60" spans="1:27" s="61" customFormat="1" ht="31.5" x14ac:dyDescent="0.25">
      <c r="A60" s="66">
        <v>36</v>
      </c>
      <c r="B60" s="258" t="s">
        <v>774</v>
      </c>
      <c r="C60" s="258" t="s">
        <v>774</v>
      </c>
      <c r="D60" s="258" t="s">
        <v>774</v>
      </c>
      <c r="E60" s="258" t="s">
        <v>774</v>
      </c>
      <c r="F60" s="66">
        <v>0.4</v>
      </c>
      <c r="G60" s="66">
        <v>0.4</v>
      </c>
      <c r="H60" s="66">
        <v>0.4</v>
      </c>
      <c r="I60" s="66">
        <v>0.4</v>
      </c>
      <c r="J60" s="66">
        <v>2013</v>
      </c>
      <c r="K60" s="66" t="s">
        <v>541</v>
      </c>
      <c r="L60" s="66" t="s">
        <v>541</v>
      </c>
      <c r="M60" s="252" t="s">
        <v>771</v>
      </c>
      <c r="N60" s="252" t="s">
        <v>771</v>
      </c>
      <c r="O60" s="66" t="s">
        <v>729</v>
      </c>
      <c r="P60" s="66" t="s">
        <v>729</v>
      </c>
      <c r="Q60" s="66" t="s">
        <v>541</v>
      </c>
      <c r="R60" s="66" t="s">
        <v>541</v>
      </c>
      <c r="S60" s="66">
        <v>2024</v>
      </c>
      <c r="T60" s="66" t="s">
        <v>541</v>
      </c>
      <c r="U60" s="66" t="s">
        <v>541</v>
      </c>
      <c r="V60" s="252" t="s">
        <v>730</v>
      </c>
      <c r="W60" s="252" t="s">
        <v>730</v>
      </c>
      <c r="X60" s="66" t="s">
        <v>541</v>
      </c>
      <c r="Y60" s="66" t="s">
        <v>541</v>
      </c>
      <c r="Z60" s="66" t="s">
        <v>541</v>
      </c>
      <c r="AA60" s="66" t="s">
        <v>541</v>
      </c>
    </row>
    <row r="61" spans="1:27" s="61" customFormat="1" ht="47.25" x14ac:dyDescent="0.25">
      <c r="A61" s="66">
        <v>37</v>
      </c>
      <c r="B61" s="258" t="s">
        <v>775</v>
      </c>
      <c r="C61" s="258" t="s">
        <v>775</v>
      </c>
      <c r="D61" s="258" t="s">
        <v>775</v>
      </c>
      <c r="E61" s="258" t="s">
        <v>775</v>
      </c>
      <c r="F61" s="66">
        <v>0.4</v>
      </c>
      <c r="G61" s="66">
        <v>0.4</v>
      </c>
      <c r="H61" s="66">
        <v>0.4</v>
      </c>
      <c r="I61" s="66">
        <v>0.4</v>
      </c>
      <c r="J61" s="66">
        <v>2012</v>
      </c>
      <c r="K61" s="66" t="s">
        <v>541</v>
      </c>
      <c r="L61" s="66" t="s">
        <v>541</v>
      </c>
      <c r="M61" s="252" t="s">
        <v>771</v>
      </c>
      <c r="N61" s="252" t="s">
        <v>771</v>
      </c>
      <c r="O61" s="66" t="s">
        <v>729</v>
      </c>
      <c r="P61" s="66" t="s">
        <v>729</v>
      </c>
      <c r="Q61" s="66" t="s">
        <v>541</v>
      </c>
      <c r="R61" s="66" t="s">
        <v>541</v>
      </c>
      <c r="S61" s="66">
        <v>2024</v>
      </c>
      <c r="T61" s="66" t="s">
        <v>541</v>
      </c>
      <c r="U61" s="66" t="s">
        <v>541</v>
      </c>
      <c r="V61" s="252" t="s">
        <v>730</v>
      </c>
      <c r="W61" s="252" t="s">
        <v>730</v>
      </c>
      <c r="X61" s="66" t="s">
        <v>541</v>
      </c>
      <c r="Y61" s="66" t="s">
        <v>541</v>
      </c>
      <c r="Z61" s="66" t="s">
        <v>541</v>
      </c>
      <c r="AA61" s="66" t="s">
        <v>541</v>
      </c>
    </row>
    <row r="62" spans="1:27" s="61" customFormat="1" ht="47.25" x14ac:dyDescent="0.25">
      <c r="A62" s="66">
        <v>38</v>
      </c>
      <c r="B62" s="258" t="s">
        <v>776</v>
      </c>
      <c r="C62" s="258" t="s">
        <v>776</v>
      </c>
      <c r="D62" s="258" t="s">
        <v>776</v>
      </c>
      <c r="E62" s="258" t="s">
        <v>776</v>
      </c>
      <c r="F62" s="66">
        <v>0.4</v>
      </c>
      <c r="G62" s="66">
        <v>0.4</v>
      </c>
      <c r="H62" s="66">
        <v>0.4</v>
      </c>
      <c r="I62" s="66">
        <v>0.4</v>
      </c>
      <c r="J62" s="66">
        <v>2014</v>
      </c>
      <c r="K62" s="66" t="s">
        <v>541</v>
      </c>
      <c r="L62" s="66" t="s">
        <v>541</v>
      </c>
      <c r="M62" s="252" t="s">
        <v>771</v>
      </c>
      <c r="N62" s="252" t="s">
        <v>771</v>
      </c>
      <c r="O62" s="66" t="s">
        <v>729</v>
      </c>
      <c r="P62" s="66" t="s">
        <v>729</v>
      </c>
      <c r="Q62" s="66" t="s">
        <v>541</v>
      </c>
      <c r="R62" s="66" t="s">
        <v>541</v>
      </c>
      <c r="S62" s="66">
        <v>2024</v>
      </c>
      <c r="T62" s="66" t="s">
        <v>541</v>
      </c>
      <c r="U62" s="66" t="s">
        <v>541</v>
      </c>
      <c r="V62" s="252" t="s">
        <v>730</v>
      </c>
      <c r="W62" s="252" t="s">
        <v>730</v>
      </c>
      <c r="X62" s="66" t="s">
        <v>541</v>
      </c>
      <c r="Y62" s="66" t="s">
        <v>541</v>
      </c>
      <c r="Z62" s="66" t="s">
        <v>541</v>
      </c>
      <c r="AA62" s="66" t="s">
        <v>541</v>
      </c>
    </row>
    <row r="63" spans="1:27" s="61" customFormat="1" ht="78.75" x14ac:dyDescent="0.25">
      <c r="A63" s="66">
        <v>39</v>
      </c>
      <c r="B63" s="258" t="s">
        <v>777</v>
      </c>
      <c r="C63" s="258" t="s">
        <v>777</v>
      </c>
      <c r="D63" s="258" t="s">
        <v>777</v>
      </c>
      <c r="E63" s="258" t="s">
        <v>777</v>
      </c>
      <c r="F63" s="66">
        <v>0.4</v>
      </c>
      <c r="G63" s="66">
        <v>0.4</v>
      </c>
      <c r="H63" s="66">
        <v>0.4</v>
      </c>
      <c r="I63" s="66">
        <v>0.4</v>
      </c>
      <c r="J63" s="66">
        <v>2000</v>
      </c>
      <c r="K63" s="66" t="s">
        <v>541</v>
      </c>
      <c r="L63" s="66" t="s">
        <v>541</v>
      </c>
      <c r="M63" s="252" t="s">
        <v>771</v>
      </c>
      <c r="N63" s="252" t="s">
        <v>771</v>
      </c>
      <c r="O63" s="66" t="s">
        <v>729</v>
      </c>
      <c r="P63" s="66" t="s">
        <v>729</v>
      </c>
      <c r="Q63" s="66" t="s">
        <v>541</v>
      </c>
      <c r="R63" s="66" t="s">
        <v>541</v>
      </c>
      <c r="S63" s="66">
        <v>2024</v>
      </c>
      <c r="T63" s="66" t="s">
        <v>541</v>
      </c>
      <c r="U63" s="66" t="s">
        <v>541</v>
      </c>
      <c r="V63" s="252" t="s">
        <v>730</v>
      </c>
      <c r="W63" s="252" t="s">
        <v>730</v>
      </c>
      <c r="X63" s="66" t="s">
        <v>541</v>
      </c>
      <c r="Y63" s="66" t="s">
        <v>541</v>
      </c>
      <c r="Z63" s="66" t="s">
        <v>541</v>
      </c>
      <c r="AA63" s="66" t="s">
        <v>541</v>
      </c>
    </row>
    <row r="64" spans="1:27" s="61" customFormat="1" ht="63" x14ac:dyDescent="0.25">
      <c r="A64" s="66">
        <v>40</v>
      </c>
      <c r="B64" s="258" t="s">
        <v>778</v>
      </c>
      <c r="C64" s="258" t="s">
        <v>778</v>
      </c>
      <c r="D64" s="258" t="s">
        <v>778</v>
      </c>
      <c r="E64" s="258" t="s">
        <v>778</v>
      </c>
      <c r="F64" s="66">
        <v>0.4</v>
      </c>
      <c r="G64" s="66">
        <v>0.4</v>
      </c>
      <c r="H64" s="66">
        <v>0.4</v>
      </c>
      <c r="I64" s="66">
        <v>0.4</v>
      </c>
      <c r="J64" s="66">
        <v>2000</v>
      </c>
      <c r="K64" s="66" t="s">
        <v>541</v>
      </c>
      <c r="L64" s="66" t="s">
        <v>541</v>
      </c>
      <c r="M64" s="252" t="s">
        <v>771</v>
      </c>
      <c r="N64" s="252" t="s">
        <v>771</v>
      </c>
      <c r="O64" s="66" t="s">
        <v>729</v>
      </c>
      <c r="P64" s="66" t="s">
        <v>729</v>
      </c>
      <c r="Q64" s="66" t="s">
        <v>541</v>
      </c>
      <c r="R64" s="66" t="s">
        <v>541</v>
      </c>
      <c r="S64" s="66">
        <v>2024</v>
      </c>
      <c r="T64" s="66" t="s">
        <v>541</v>
      </c>
      <c r="U64" s="66" t="s">
        <v>541</v>
      </c>
      <c r="V64" s="252" t="s">
        <v>730</v>
      </c>
      <c r="W64" s="252" t="s">
        <v>730</v>
      </c>
      <c r="X64" s="66" t="s">
        <v>541</v>
      </c>
      <c r="Y64" s="66" t="s">
        <v>541</v>
      </c>
      <c r="Z64" s="66" t="s">
        <v>541</v>
      </c>
      <c r="AA64" s="66" t="s">
        <v>541</v>
      </c>
    </row>
    <row r="65" spans="1:27" s="61" customFormat="1" ht="31.5" x14ac:dyDescent="0.25">
      <c r="A65" s="66">
        <v>41</v>
      </c>
      <c r="B65" s="258" t="s">
        <v>779</v>
      </c>
      <c r="C65" s="258" t="s">
        <v>779</v>
      </c>
      <c r="D65" s="258" t="s">
        <v>779</v>
      </c>
      <c r="E65" s="258" t="s">
        <v>779</v>
      </c>
      <c r="F65" s="66">
        <v>0.4</v>
      </c>
      <c r="G65" s="66">
        <v>0.4</v>
      </c>
      <c r="H65" s="66">
        <v>0.4</v>
      </c>
      <c r="I65" s="66">
        <v>0.4</v>
      </c>
      <c r="J65" s="66">
        <v>2013</v>
      </c>
      <c r="K65" s="66" t="s">
        <v>541</v>
      </c>
      <c r="L65" s="66" t="s">
        <v>541</v>
      </c>
      <c r="M65" s="252" t="s">
        <v>771</v>
      </c>
      <c r="N65" s="252" t="s">
        <v>771</v>
      </c>
      <c r="O65" s="66" t="s">
        <v>729</v>
      </c>
      <c r="P65" s="66" t="s">
        <v>729</v>
      </c>
      <c r="Q65" s="66" t="s">
        <v>541</v>
      </c>
      <c r="R65" s="66" t="s">
        <v>541</v>
      </c>
      <c r="S65" s="66">
        <v>2024</v>
      </c>
      <c r="T65" s="66" t="s">
        <v>541</v>
      </c>
      <c r="U65" s="66" t="s">
        <v>541</v>
      </c>
      <c r="V65" s="252" t="s">
        <v>730</v>
      </c>
      <c r="W65" s="252" t="s">
        <v>730</v>
      </c>
      <c r="X65" s="66" t="s">
        <v>541</v>
      </c>
      <c r="Y65" s="66" t="s">
        <v>541</v>
      </c>
      <c r="Z65" s="66" t="s">
        <v>541</v>
      </c>
      <c r="AA65" s="66" t="s">
        <v>541</v>
      </c>
    </row>
    <row r="66" spans="1:27" s="61" customFormat="1" ht="47.25" x14ac:dyDescent="0.25">
      <c r="A66" s="66">
        <v>42</v>
      </c>
      <c r="B66" s="258" t="s">
        <v>780</v>
      </c>
      <c r="C66" s="258" t="s">
        <v>780</v>
      </c>
      <c r="D66" s="258" t="s">
        <v>780</v>
      </c>
      <c r="E66" s="258" t="s">
        <v>780</v>
      </c>
      <c r="F66" s="66">
        <v>0.4</v>
      </c>
      <c r="G66" s="66">
        <v>0.4</v>
      </c>
      <c r="H66" s="66">
        <v>0.4</v>
      </c>
      <c r="I66" s="66">
        <v>0.4</v>
      </c>
      <c r="J66" s="66">
        <v>2015</v>
      </c>
      <c r="K66" s="66" t="s">
        <v>541</v>
      </c>
      <c r="L66" s="66" t="s">
        <v>541</v>
      </c>
      <c r="M66" s="252" t="s">
        <v>771</v>
      </c>
      <c r="N66" s="252" t="s">
        <v>771</v>
      </c>
      <c r="O66" s="66" t="s">
        <v>729</v>
      </c>
      <c r="P66" s="66" t="s">
        <v>729</v>
      </c>
      <c r="Q66" s="66" t="s">
        <v>541</v>
      </c>
      <c r="R66" s="66" t="s">
        <v>541</v>
      </c>
      <c r="S66" s="66">
        <v>2024</v>
      </c>
      <c r="T66" s="66" t="s">
        <v>541</v>
      </c>
      <c r="U66" s="66" t="s">
        <v>541</v>
      </c>
      <c r="V66" s="252" t="s">
        <v>730</v>
      </c>
      <c r="W66" s="252" t="s">
        <v>730</v>
      </c>
      <c r="X66" s="66" t="s">
        <v>541</v>
      </c>
      <c r="Y66" s="66" t="s">
        <v>541</v>
      </c>
      <c r="Z66" s="66" t="s">
        <v>541</v>
      </c>
      <c r="AA66" s="66" t="s">
        <v>541</v>
      </c>
    </row>
    <row r="67" spans="1:27" s="61" customFormat="1" ht="47.25" x14ac:dyDescent="0.25">
      <c r="A67" s="66">
        <v>43</v>
      </c>
      <c r="B67" s="258" t="s">
        <v>781</v>
      </c>
      <c r="C67" s="258" t="s">
        <v>781</v>
      </c>
      <c r="D67" s="258" t="s">
        <v>781</v>
      </c>
      <c r="E67" s="258" t="s">
        <v>781</v>
      </c>
      <c r="F67" s="66">
        <v>0.4</v>
      </c>
      <c r="G67" s="66">
        <v>0.4</v>
      </c>
      <c r="H67" s="66">
        <v>0.4</v>
      </c>
      <c r="I67" s="66">
        <v>0.4</v>
      </c>
      <c r="J67" s="66">
        <v>2020</v>
      </c>
      <c r="K67" s="66" t="s">
        <v>541</v>
      </c>
      <c r="L67" s="66" t="s">
        <v>541</v>
      </c>
      <c r="M67" s="252" t="s">
        <v>771</v>
      </c>
      <c r="N67" s="252" t="s">
        <v>771</v>
      </c>
      <c r="O67" s="66" t="s">
        <v>729</v>
      </c>
      <c r="P67" s="66" t="s">
        <v>729</v>
      </c>
      <c r="Q67" s="66" t="s">
        <v>541</v>
      </c>
      <c r="R67" s="66" t="s">
        <v>541</v>
      </c>
      <c r="S67" s="66">
        <v>2024</v>
      </c>
      <c r="T67" s="66" t="s">
        <v>541</v>
      </c>
      <c r="U67" s="66" t="s">
        <v>541</v>
      </c>
      <c r="V67" s="252" t="s">
        <v>730</v>
      </c>
      <c r="W67" s="252" t="s">
        <v>730</v>
      </c>
      <c r="X67" s="66" t="s">
        <v>541</v>
      </c>
      <c r="Y67" s="66" t="s">
        <v>541</v>
      </c>
      <c r="Z67" s="66" t="s">
        <v>541</v>
      </c>
      <c r="AA67" s="66" t="s">
        <v>541</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2024 год</v>
      </c>
      <c r="B5" s="265"/>
      <c r="C5" s="26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9" t="s">
        <v>9</v>
      </c>
      <c r="B7" s="269"/>
      <c r="C7" s="269"/>
      <c r="D7" s="12"/>
      <c r="E7" s="12"/>
      <c r="F7" s="12"/>
      <c r="G7" s="12"/>
      <c r="H7" s="12"/>
      <c r="I7" s="12"/>
      <c r="J7" s="12"/>
      <c r="K7" s="12"/>
      <c r="L7" s="12"/>
      <c r="M7" s="12"/>
      <c r="N7" s="12"/>
      <c r="O7" s="12"/>
      <c r="P7" s="12"/>
      <c r="Q7" s="12"/>
      <c r="R7" s="12"/>
      <c r="S7" s="12"/>
      <c r="T7" s="12"/>
      <c r="U7" s="12"/>
    </row>
    <row r="8" spans="1:29" s="11" customFormat="1" ht="18.75" x14ac:dyDescent="0.2">
      <c r="A8" s="269"/>
      <c r="B8" s="269"/>
      <c r="C8" s="269"/>
      <c r="D8" s="13"/>
      <c r="E8" s="13"/>
      <c r="F8" s="13"/>
      <c r="G8" s="13"/>
      <c r="H8" s="12"/>
      <c r="I8" s="12"/>
      <c r="J8" s="12"/>
      <c r="K8" s="12"/>
      <c r="L8" s="12"/>
      <c r="M8" s="12"/>
      <c r="N8" s="12"/>
      <c r="O8" s="12"/>
      <c r="P8" s="12"/>
      <c r="Q8" s="12"/>
      <c r="R8" s="12"/>
      <c r="S8" s="12"/>
      <c r="T8" s="12"/>
      <c r="U8" s="12"/>
    </row>
    <row r="9" spans="1:29" s="11" customFormat="1" ht="18.75" x14ac:dyDescent="0.2">
      <c r="A9" s="268" t="str">
        <f>'1. паспорт местоположение'!A9:C9</f>
        <v>Акционерное общество "Сибирско-Уральская энергетическая компания"</v>
      </c>
      <c r="B9" s="268"/>
      <c r="C9" s="268"/>
      <c r="D9" s="7"/>
      <c r="E9" s="7"/>
      <c r="F9" s="7"/>
      <c r="G9" s="7"/>
      <c r="H9" s="12"/>
      <c r="I9" s="12"/>
      <c r="J9" s="12"/>
      <c r="K9" s="12"/>
      <c r="L9" s="12"/>
      <c r="M9" s="12"/>
      <c r="N9" s="12"/>
      <c r="O9" s="12"/>
      <c r="P9" s="12"/>
      <c r="Q9" s="12"/>
      <c r="R9" s="12"/>
      <c r="S9" s="12"/>
      <c r="T9" s="12"/>
      <c r="U9" s="12"/>
    </row>
    <row r="10" spans="1:29" s="11" customFormat="1" ht="18.75" x14ac:dyDescent="0.2">
      <c r="A10" s="266" t="s">
        <v>8</v>
      </c>
      <c r="B10" s="266"/>
      <c r="C10" s="266"/>
      <c r="D10" s="5"/>
      <c r="E10" s="5"/>
      <c r="F10" s="5"/>
      <c r="G10" s="5"/>
      <c r="H10" s="12"/>
      <c r="I10" s="12"/>
      <c r="J10" s="12"/>
      <c r="K10" s="12"/>
      <c r="L10" s="12"/>
      <c r="M10" s="12"/>
      <c r="N10" s="12"/>
      <c r="O10" s="12"/>
      <c r="P10" s="12"/>
      <c r="Q10" s="12"/>
      <c r="R10" s="12"/>
      <c r="S10" s="12"/>
      <c r="T10" s="12"/>
      <c r="U10" s="12"/>
    </row>
    <row r="11" spans="1:29" s="11" customFormat="1" ht="18.75" x14ac:dyDescent="0.2">
      <c r="A11" s="269"/>
      <c r="B11" s="269"/>
      <c r="C11" s="269"/>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O_Kgn_1.1.1.3.108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6" t="s">
        <v>7</v>
      </c>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7"/>
      <c r="B14" s="277"/>
      <c r="C14" s="277"/>
      <c r="D14" s="9"/>
      <c r="E14" s="9"/>
      <c r="F14" s="9"/>
      <c r="G14" s="9"/>
      <c r="H14" s="9"/>
      <c r="I14" s="9"/>
      <c r="J14" s="9"/>
      <c r="K14" s="9"/>
      <c r="L14" s="9"/>
      <c r="M14" s="9"/>
      <c r="N14" s="9"/>
      <c r="O14" s="9"/>
      <c r="P14" s="9"/>
      <c r="Q14" s="9"/>
      <c r="R14" s="9"/>
      <c r="S14" s="9"/>
      <c r="T14" s="9"/>
      <c r="U14" s="9"/>
    </row>
    <row r="15" spans="1:29" s="2" customFormat="1" ht="18.75" x14ac:dyDescent="0.2">
      <c r="A15" s="268" t="str">
        <f>'1. паспорт местоположение'!A15:C15</f>
        <v>ВЛ-0,4 кВ., ТП 10/0,4 кВ (по договору КГ-24-0080)</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6" t="s">
        <v>6</v>
      </c>
      <c r="B16" s="266"/>
      <c r="C16" s="266"/>
      <c r="D16" s="5"/>
      <c r="E16" s="5"/>
      <c r="F16" s="5"/>
      <c r="G16" s="5"/>
      <c r="H16" s="5"/>
      <c r="I16" s="5"/>
      <c r="J16" s="5"/>
      <c r="K16" s="5"/>
      <c r="L16" s="5"/>
      <c r="M16" s="5"/>
      <c r="N16" s="5"/>
      <c r="O16" s="5"/>
      <c r="P16" s="5"/>
      <c r="Q16" s="5"/>
      <c r="R16" s="5"/>
      <c r="S16" s="5"/>
      <c r="T16" s="5"/>
      <c r="U16" s="5"/>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7" t="s">
        <v>455</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782</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9"/>
      <c r="AB6" s="18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9"/>
      <c r="AB7" s="189"/>
    </row>
    <row r="8" spans="1:28" x14ac:dyDescent="0.25">
      <c r="A8" s="310" t="str">
        <f>'1. паспорт местоположение'!A9:C9</f>
        <v>Акционерное общество "Сибирско-Уральская энергетическая компания"</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90"/>
      <c r="AB8" s="19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1"/>
      <c r="AB9" s="19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9"/>
      <c r="AB10" s="189"/>
    </row>
    <row r="11" spans="1:28" x14ac:dyDescent="0.25">
      <c r="A11" s="310" t="str">
        <f>'1. паспорт местоположение'!A12:C12</f>
        <v>O_Kgn_1.1.1.3.108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90"/>
      <c r="AB11" s="19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1"/>
      <c r="AB12" s="19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x14ac:dyDescent="0.25">
      <c r="A14" s="310" t="str">
        <f>'1. паспорт местоположение'!A15:C15</f>
        <v>ВЛ-0,4 кВ., ТП 10/0,4 кВ (по договору КГ-24-0080)</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90"/>
      <c r="AB14" s="19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487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6" t="s">
        <v>242</v>
      </c>
      <c r="X24" s="116" t="s">
        <v>274</v>
      </c>
      <c r="Y24" s="116" t="s">
        <v>275</v>
      </c>
      <c r="Z24" s="118" t="s">
        <v>272</v>
      </c>
    </row>
    <row r="25" spans="1:28" ht="16.5" customHeight="1" x14ac:dyDescent="0.25">
      <c r="A25" s="111">
        <v>1</v>
      </c>
      <c r="B25" s="112">
        <v>2</v>
      </c>
      <c r="C25" s="111">
        <v>3</v>
      </c>
      <c r="D25" s="112">
        <v>4</v>
      </c>
      <c r="E25" s="111">
        <v>5</v>
      </c>
      <c r="F25" s="112">
        <v>6</v>
      </c>
      <c r="G25" s="111">
        <v>7</v>
      </c>
      <c r="H25" s="112">
        <v>8</v>
      </c>
      <c r="I25" s="111">
        <v>9</v>
      </c>
      <c r="J25" s="112">
        <v>10</v>
      </c>
      <c r="K25" s="201">
        <v>11</v>
      </c>
      <c r="L25" s="112">
        <v>12</v>
      </c>
      <c r="M25" s="201">
        <v>13</v>
      </c>
      <c r="N25" s="112">
        <v>14</v>
      </c>
      <c r="O25" s="201">
        <v>15</v>
      </c>
      <c r="P25" s="112">
        <v>16</v>
      </c>
      <c r="Q25" s="201">
        <v>17</v>
      </c>
      <c r="R25" s="112">
        <v>18</v>
      </c>
      <c r="S25" s="201">
        <v>19</v>
      </c>
      <c r="T25" s="112">
        <v>20</v>
      </c>
      <c r="U25" s="201">
        <v>21</v>
      </c>
      <c r="V25" s="112">
        <v>22</v>
      </c>
      <c r="W25" s="201">
        <v>23</v>
      </c>
      <c r="X25" s="112">
        <v>24</v>
      </c>
      <c r="Y25" s="201">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9" t="s">
        <v>9</v>
      </c>
      <c r="B7" s="269"/>
      <c r="C7" s="269"/>
      <c r="D7" s="269"/>
      <c r="E7" s="269"/>
      <c r="F7" s="269"/>
      <c r="G7" s="269"/>
      <c r="H7" s="269"/>
      <c r="I7" s="269"/>
      <c r="J7" s="269"/>
      <c r="K7" s="269"/>
      <c r="L7" s="269"/>
      <c r="M7" s="269"/>
      <c r="N7" s="269"/>
      <c r="O7" s="269"/>
      <c r="P7" s="12"/>
      <c r="Q7" s="12"/>
      <c r="R7" s="12"/>
      <c r="S7" s="12"/>
      <c r="T7" s="12"/>
      <c r="U7" s="12"/>
      <c r="V7" s="12"/>
      <c r="W7" s="12"/>
      <c r="X7" s="12"/>
      <c r="Y7" s="12"/>
      <c r="Z7" s="12"/>
    </row>
    <row r="8" spans="1:28" s="11" customFormat="1" ht="18.75" x14ac:dyDescent="0.2">
      <c r="A8" s="269"/>
      <c r="B8" s="269"/>
      <c r="C8" s="269"/>
      <c r="D8" s="269"/>
      <c r="E8" s="269"/>
      <c r="F8" s="269"/>
      <c r="G8" s="269"/>
      <c r="H8" s="269"/>
      <c r="I8" s="269"/>
      <c r="J8" s="269"/>
      <c r="K8" s="269"/>
      <c r="L8" s="269"/>
      <c r="M8" s="269"/>
      <c r="N8" s="269"/>
      <c r="O8" s="269"/>
      <c r="P8" s="12"/>
      <c r="Q8" s="12"/>
      <c r="R8" s="12"/>
      <c r="S8" s="12"/>
      <c r="T8" s="12"/>
      <c r="U8" s="12"/>
      <c r="V8" s="12"/>
      <c r="W8" s="12"/>
      <c r="X8" s="12"/>
      <c r="Y8" s="12"/>
      <c r="Z8" s="12"/>
    </row>
    <row r="9" spans="1:28" s="11" customFormat="1" ht="18.75" x14ac:dyDescent="0.2">
      <c r="A9" s="310" t="str">
        <f>'1. паспорт местоположение'!A9:C9</f>
        <v>Акционерное общество "Сибирско-Уральская энергетическая компания"</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266" t="s">
        <v>8</v>
      </c>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18.75" x14ac:dyDescent="0.2">
      <c r="A11" s="269"/>
      <c r="B11" s="269"/>
      <c r="C11" s="269"/>
      <c r="D11" s="269"/>
      <c r="E11" s="269"/>
      <c r="F11" s="269"/>
      <c r="G11" s="269"/>
      <c r="H11" s="269"/>
      <c r="I11" s="269"/>
      <c r="J11" s="269"/>
      <c r="K11" s="269"/>
      <c r="L11" s="269"/>
      <c r="M11" s="269"/>
      <c r="N11" s="269"/>
      <c r="O11" s="269"/>
      <c r="P11" s="12"/>
      <c r="Q11" s="12"/>
      <c r="R11" s="12"/>
      <c r="S11" s="12"/>
      <c r="T11" s="12"/>
      <c r="U11" s="12"/>
      <c r="V11" s="12"/>
      <c r="W11" s="12"/>
      <c r="X11" s="12"/>
      <c r="Y11" s="12"/>
      <c r="Z11" s="12"/>
    </row>
    <row r="12" spans="1:28" s="11" customFormat="1" ht="18.75" x14ac:dyDescent="0.2">
      <c r="A12" s="310" t="str">
        <f>'1. паспорт местоположение'!A12:C12</f>
        <v>O_Kgn_1.1.1.3.108</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266" t="s">
        <v>7</v>
      </c>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x14ac:dyDescent="0.2">
      <c r="A14" s="277"/>
      <c r="B14" s="277"/>
      <c r="C14" s="277"/>
      <c r="D14" s="277"/>
      <c r="E14" s="277"/>
      <c r="F14" s="277"/>
      <c r="G14" s="277"/>
      <c r="H14" s="277"/>
      <c r="I14" s="277"/>
      <c r="J14" s="277"/>
      <c r="K14" s="277"/>
      <c r="L14" s="277"/>
      <c r="M14" s="277"/>
      <c r="N14" s="277"/>
      <c r="O14" s="277"/>
      <c r="P14" s="9"/>
      <c r="Q14" s="9"/>
      <c r="R14" s="9"/>
      <c r="S14" s="9"/>
      <c r="T14" s="9"/>
      <c r="U14" s="9"/>
      <c r="V14" s="9"/>
      <c r="W14" s="9"/>
      <c r="X14" s="9"/>
      <c r="Y14" s="9"/>
      <c r="Z14" s="9"/>
    </row>
    <row r="15" spans="1:28" s="2" customFormat="1" ht="12" x14ac:dyDescent="0.2">
      <c r="A15" s="310" t="str">
        <f>'1. паспорт местоположение'!A15:C15</f>
        <v>ВЛ-0,4 кВ., ТП 10/0,4 кВ (по договору КГ-24-0080)</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x14ac:dyDescent="0.2">
      <c r="A16" s="266" t="s">
        <v>6</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11" t="s">
        <v>464</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3"/>
      <c r="Q19" s="3"/>
      <c r="R19" s="3"/>
      <c r="S19" s="3"/>
      <c r="T19" s="3"/>
      <c r="U19" s="3"/>
      <c r="V19" s="3"/>
      <c r="W19" s="3"/>
    </row>
    <row r="20" spans="1:26" s="2"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1"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O_Kgn_1.1.1.3.108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8" t="str">
        <f>'1. паспорт местоположение'!A15:C15</f>
        <v>ВЛ-0,4 кВ., ТП 10/0,4 кВ (по договору КГ-24-0080)</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20"/>
      <c r="AN24" s="120"/>
      <c r="AO24" s="148"/>
      <c r="AP24" s="148"/>
      <c r="AQ24" s="148"/>
      <c r="AR24" s="148"/>
      <c r="AS24" s="126"/>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21"/>
      <c r="AN25" s="381" t="s">
        <v>339</v>
      </c>
      <c r="AO25" s="381"/>
      <c r="AP25" s="381"/>
      <c r="AQ25" s="379"/>
      <c r="AR25" s="379"/>
      <c r="AS25" s="126"/>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1"/>
      <c r="AN26" s="370" t="s">
        <v>337</v>
      </c>
      <c r="AO26" s="371"/>
      <c r="AP26" s="372"/>
      <c r="AQ26" s="362"/>
      <c r="AR26" s="363"/>
      <c r="AS26" s="126"/>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1"/>
      <c r="AN27" s="370" t="s">
        <v>335</v>
      </c>
      <c r="AO27" s="371"/>
      <c r="AP27" s="372"/>
      <c r="AQ27" s="362"/>
      <c r="AR27" s="363"/>
      <c r="AS27" s="126"/>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21"/>
      <c r="AN28" s="376" t="s">
        <v>333</v>
      </c>
      <c r="AO28" s="377"/>
      <c r="AP28" s="378"/>
      <c r="AQ28" s="362"/>
      <c r="AR28" s="363"/>
      <c r="AS28" s="126"/>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21"/>
      <c r="AN29" s="367"/>
      <c r="AO29" s="368"/>
      <c r="AP29" s="368"/>
      <c r="AQ29" s="362"/>
      <c r="AR29" s="369"/>
      <c r="AS29" s="126"/>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1"/>
      <c r="AS30" s="126"/>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1"/>
      <c r="AN31" s="121"/>
      <c r="AO31" s="147"/>
      <c r="AP31" s="147"/>
      <c r="AQ31" s="147"/>
      <c r="AR31" s="147"/>
      <c r="AS31" s="126"/>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1"/>
      <c r="AN32" s="121"/>
      <c r="AO32" s="121"/>
      <c r="AP32" s="121"/>
      <c r="AQ32" s="121"/>
      <c r="AR32" s="121"/>
      <c r="AS32" s="126"/>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21"/>
      <c r="AN33" s="121"/>
      <c r="AO33" s="121"/>
      <c r="AP33" s="121"/>
      <c r="AQ33" s="121"/>
      <c r="AR33" s="121"/>
      <c r="AS33" s="126"/>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1"/>
      <c r="AN34" s="121"/>
      <c r="AO34" s="121"/>
      <c r="AP34" s="121"/>
      <c r="AQ34" s="121"/>
      <c r="AR34" s="121"/>
      <c r="AS34" s="12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1"/>
      <c r="AN35" s="121"/>
      <c r="AO35" s="121"/>
      <c r="AP35" s="121"/>
      <c r="AQ35" s="121"/>
      <c r="AR35" s="121"/>
      <c r="AS35" s="126"/>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21"/>
      <c r="AN36" s="121"/>
      <c r="AO36" s="121"/>
      <c r="AP36" s="121"/>
      <c r="AQ36" s="121"/>
      <c r="AR36" s="121"/>
      <c r="AS36" s="12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21"/>
      <c r="AN37" s="121"/>
      <c r="AO37" s="121"/>
      <c r="AP37" s="121"/>
      <c r="AQ37" s="121"/>
      <c r="AR37" s="121"/>
      <c r="AS37" s="126"/>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1"/>
      <c r="AN38" s="121"/>
      <c r="AO38" s="121"/>
      <c r="AP38" s="121"/>
      <c r="AQ38" s="121"/>
      <c r="AR38" s="121"/>
      <c r="AS38" s="126"/>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21"/>
      <c r="AN39" s="121"/>
      <c r="AO39" s="121"/>
      <c r="AP39" s="121"/>
      <c r="AQ39" s="121"/>
      <c r="AR39" s="121"/>
      <c r="AS39" s="126"/>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21"/>
      <c r="AN40" s="121"/>
      <c r="AO40" s="121"/>
      <c r="AP40" s="121"/>
      <c r="AQ40" s="121"/>
      <c r="AR40" s="121"/>
      <c r="AS40" s="126"/>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1"/>
      <c r="AN41" s="121"/>
      <c r="AO41" s="121"/>
      <c r="AP41" s="121"/>
      <c r="AQ41" s="121"/>
      <c r="AR41" s="121"/>
      <c r="AS41" s="126"/>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1"/>
      <c r="AN42" s="121"/>
      <c r="AO42" s="121"/>
      <c r="AP42" s="121"/>
      <c r="AQ42" s="121"/>
      <c r="AR42" s="121"/>
      <c r="AS42" s="126"/>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1"/>
      <c r="AN43" s="121"/>
      <c r="AO43" s="121"/>
      <c r="AP43" s="121"/>
      <c r="AQ43" s="121"/>
      <c r="AR43" s="121"/>
      <c r="AS43" s="126"/>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1"/>
      <c r="AN44" s="121"/>
      <c r="AO44" s="121"/>
      <c r="AP44" s="121"/>
      <c r="AQ44" s="121"/>
      <c r="AR44" s="121"/>
      <c r="AS44" s="126"/>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1"/>
      <c r="AN45" s="121"/>
      <c r="AO45" s="121"/>
      <c r="AP45" s="121"/>
      <c r="AQ45" s="121"/>
      <c r="AR45" s="121"/>
      <c r="AS45" s="126"/>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1"/>
      <c r="AN46" s="121"/>
      <c r="AO46" s="121"/>
      <c r="AP46" s="121"/>
      <c r="AQ46" s="121"/>
      <c r="AR46" s="121"/>
      <c r="AS46" s="126"/>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299</v>
      </c>
      <c r="AN47" s="343"/>
      <c r="AO47" s="134" t="s">
        <v>298</v>
      </c>
      <c r="AP47" s="134" t="s">
        <v>297</v>
      </c>
      <c r="AQ47" s="126"/>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8"/>
      <c r="AP48" s="138"/>
      <c r="AQ48" s="126"/>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8"/>
      <c r="AP49" s="138"/>
      <c r="AQ49" s="126"/>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299</v>
      </c>
      <c r="AN52" s="343"/>
      <c r="AO52" s="134" t="s">
        <v>298</v>
      </c>
      <c r="AP52" s="134" t="s">
        <v>297</v>
      </c>
      <c r="AQ52" s="126"/>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2"/>
      <c r="AP53" s="142"/>
      <c r="AQ53" s="126"/>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8"/>
      <c r="AP54" s="138"/>
      <c r="AQ54" s="126"/>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8"/>
      <c r="AP55" s="138"/>
      <c r="AQ55" s="126"/>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299</v>
      </c>
      <c r="AN58" s="343"/>
      <c r="AO58" s="134" t="s">
        <v>298</v>
      </c>
      <c r="AP58" s="134" t="s">
        <v>297</v>
      </c>
      <c r="AQ58" s="126"/>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0"/>
      <c r="AP59" s="140"/>
      <c r="AQ59" s="132"/>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8"/>
      <c r="AP60" s="138"/>
      <c r="AQ60" s="126"/>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8"/>
      <c r="AP61" s="138"/>
      <c r="AQ61" s="126"/>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8"/>
      <c r="AP62" s="138"/>
      <c r="AQ62" s="12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8"/>
      <c r="AP63" s="138"/>
      <c r="AQ63" s="12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8"/>
      <c r="AP64" s="138"/>
      <c r="AQ64" s="126"/>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8"/>
      <c r="AP65" s="138"/>
      <c r="AQ65" s="126"/>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8"/>
      <c r="AP67" s="138"/>
      <c r="AQ67" s="126"/>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8"/>
      <c r="AP69" s="138"/>
      <c r="AQ69" s="126"/>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9"/>
      <c r="AP70" s="139"/>
      <c r="AQ70" s="132"/>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8"/>
      <c r="AP71" s="138"/>
      <c r="AQ71" s="126"/>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299</v>
      </c>
      <c r="AN74" s="343"/>
      <c r="AO74" s="134" t="s">
        <v>298</v>
      </c>
      <c r="AP74" s="134" t="s">
        <v>297</v>
      </c>
      <c r="AQ74" s="126"/>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30"/>
      <c r="AP75" s="130"/>
      <c r="AQ75" s="132"/>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3"/>
      <c r="AP76" s="133"/>
      <c r="AQ76" s="126"/>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3"/>
      <c r="AP77" s="133"/>
      <c r="AQ77" s="126"/>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3"/>
      <c r="AP78" s="133"/>
      <c r="AQ78" s="126"/>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3"/>
      <c r="AP79" s="133"/>
      <c r="AQ79" s="126"/>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3"/>
      <c r="AP80" s="133"/>
      <c r="AQ80" s="126"/>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3"/>
      <c r="AP81" s="133"/>
      <c r="AQ81" s="126"/>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3"/>
      <c r="AP82" s="133"/>
      <c r="AQ82" s="126"/>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30"/>
      <c r="AP83" s="130"/>
      <c r="AQ83" s="132"/>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30"/>
      <c r="AP84" s="130"/>
      <c r="AQ84" s="132"/>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3"/>
      <c r="AP85" s="133"/>
      <c r="AQ85" s="120"/>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30"/>
      <c r="AP86" s="130"/>
      <c r="AQ86" s="132"/>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30"/>
      <c r="AP87" s="130"/>
      <c r="AQ87" s="132"/>
    </row>
    <row r="88" spans="1:45" ht="14.25" customHeight="1" x14ac:dyDescent="0.25">
      <c r="A88" s="319" t="s">
        <v>283</v>
      </c>
      <c r="B88" s="320"/>
      <c r="C88" s="320"/>
      <c r="D88" s="32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22"/>
      <c r="AL88" s="323"/>
      <c r="AM88" s="324"/>
      <c r="AN88" s="325"/>
      <c r="AO88" s="130"/>
      <c r="AP88" s="130"/>
      <c r="AQ88" s="132"/>
    </row>
    <row r="89" spans="1:45" x14ac:dyDescent="0.25">
      <c r="A89" s="319" t="s">
        <v>282</v>
      </c>
      <c r="B89" s="320"/>
      <c r="C89" s="320"/>
      <c r="D89" s="32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22"/>
      <c r="AL89" s="323"/>
      <c r="AM89" s="324"/>
      <c r="AN89" s="325"/>
      <c r="AO89" s="130"/>
      <c r="AP89" s="130"/>
      <c r="AQ89" s="120"/>
    </row>
    <row r="90" spans="1:45" ht="12" customHeight="1" thickBot="1" x14ac:dyDescent="0.3">
      <c r="A90" s="129" t="s">
        <v>281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15"/>
      <c r="AL90" s="316"/>
      <c r="AM90" s="317"/>
      <c r="AN90" s="31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280</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279</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278</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277</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276</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H44" sqref="H44"/>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O_Kgn_1.1.1.3.108</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18.75" x14ac:dyDescent="0.25">
      <c r="A15" s="268" t="str">
        <f>'1. паспорт местоположение'!A15:C15</f>
        <v>ВЛ-0,4 кВ., ТП 10/0,4 кВ (по договору КГ-24-0080)</v>
      </c>
      <c r="B15" s="268"/>
      <c r="C15" s="268"/>
      <c r="D15" s="268"/>
      <c r="E15" s="268"/>
      <c r="F15" s="268"/>
      <c r="G15" s="268"/>
      <c r="H15" s="268"/>
      <c r="I15" s="268"/>
      <c r="J15" s="268"/>
      <c r="K15" s="268"/>
      <c r="L15" s="268"/>
    </row>
    <row r="16" spans="1:44" x14ac:dyDescent="0.25">
      <c r="A16" s="266" t="s">
        <v>6</v>
      </c>
      <c r="B16" s="266"/>
      <c r="C16" s="266"/>
      <c r="D16" s="266"/>
      <c r="E16" s="266"/>
      <c r="F16" s="266"/>
      <c r="G16" s="266"/>
      <c r="H16" s="266"/>
      <c r="I16" s="266"/>
      <c r="J16" s="266"/>
      <c r="K16" s="266"/>
      <c r="L16" s="266"/>
    </row>
    <row r="17" spans="1:12" ht="15.75" customHeight="1" x14ac:dyDescent="0.25">
      <c r="L17" s="101"/>
    </row>
    <row r="18" spans="1:12" x14ac:dyDescent="0.25">
      <c r="K18" s="100"/>
    </row>
    <row r="19" spans="1:12" ht="15.75" customHeight="1" x14ac:dyDescent="0.25">
      <c r="A19" s="392" t="s">
        <v>466</v>
      </c>
      <c r="B19" s="392"/>
      <c r="C19" s="392"/>
      <c r="D19" s="392"/>
      <c r="E19" s="392"/>
      <c r="F19" s="392"/>
      <c r="G19" s="392"/>
      <c r="H19" s="392"/>
      <c r="I19" s="392"/>
      <c r="J19" s="392"/>
      <c r="K19" s="392"/>
      <c r="L19" s="392"/>
    </row>
    <row r="20" spans="1:12" x14ac:dyDescent="0.25">
      <c r="A20" s="72"/>
      <c r="B20" s="72"/>
      <c r="C20" s="99"/>
      <c r="D20" s="99"/>
      <c r="E20" s="99"/>
      <c r="F20" s="99"/>
      <c r="G20" s="99"/>
      <c r="H20" s="99"/>
      <c r="I20" s="99"/>
      <c r="J20" s="99"/>
      <c r="K20" s="99"/>
      <c r="L20" s="99"/>
    </row>
    <row r="21" spans="1:12" ht="28.5" customHeight="1" x14ac:dyDescent="0.25">
      <c r="A21" s="382" t="s">
        <v>203</v>
      </c>
      <c r="B21" s="382" t="s">
        <v>202</v>
      </c>
      <c r="C21" s="388" t="s">
        <v>424</v>
      </c>
      <c r="D21" s="388"/>
      <c r="E21" s="388"/>
      <c r="F21" s="388"/>
      <c r="G21" s="388"/>
      <c r="H21" s="388"/>
      <c r="I21" s="383" t="s">
        <v>201</v>
      </c>
      <c r="J21" s="385" t="s">
        <v>426</v>
      </c>
      <c r="K21" s="382" t="s">
        <v>200</v>
      </c>
      <c r="L21" s="384" t="s">
        <v>425</v>
      </c>
    </row>
    <row r="22" spans="1:12" ht="58.5" customHeight="1" x14ac:dyDescent="0.25">
      <c r="A22" s="382"/>
      <c r="B22" s="382"/>
      <c r="C22" s="389" t="s">
        <v>2</v>
      </c>
      <c r="D22" s="389"/>
      <c r="E22" s="178"/>
      <c r="F22" s="179"/>
      <c r="G22" s="390" t="s">
        <v>11</v>
      </c>
      <c r="H22" s="391"/>
      <c r="I22" s="383"/>
      <c r="J22" s="386"/>
      <c r="K22" s="382"/>
      <c r="L22" s="384"/>
    </row>
    <row r="23" spans="1:12" ht="47.25" x14ac:dyDescent="0.25">
      <c r="A23" s="382"/>
      <c r="B23" s="382"/>
      <c r="C23" s="98" t="s">
        <v>199</v>
      </c>
      <c r="D23" s="98" t="s">
        <v>198</v>
      </c>
      <c r="E23" s="98" t="s">
        <v>199</v>
      </c>
      <c r="F23" s="98" t="s">
        <v>198</v>
      </c>
      <c r="G23" s="98" t="s">
        <v>199</v>
      </c>
      <c r="H23" s="98" t="s">
        <v>198</v>
      </c>
      <c r="I23" s="383"/>
      <c r="J23" s="387"/>
      <c r="K23" s="382"/>
      <c r="L23" s="38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07" t="s">
        <v>181</v>
      </c>
      <c r="B25" s="208" t="s">
        <v>197</v>
      </c>
      <c r="C25" s="233"/>
      <c r="D25" s="233"/>
      <c r="E25" s="236">
        <v>43466</v>
      </c>
      <c r="F25" s="236">
        <v>43632</v>
      </c>
      <c r="G25" s="233"/>
      <c r="H25" s="233"/>
      <c r="I25" s="97"/>
      <c r="J25" s="97"/>
      <c r="K25" s="95"/>
      <c r="L25" s="95"/>
    </row>
    <row r="26" spans="1:12" s="75" customFormat="1" ht="39" customHeight="1" x14ac:dyDescent="0.25">
      <c r="A26" s="209" t="s">
        <v>501</v>
      </c>
      <c r="B26" s="210" t="s">
        <v>502</v>
      </c>
      <c r="C26" s="233"/>
      <c r="D26" s="233"/>
      <c r="E26" s="97"/>
      <c r="F26" s="97"/>
      <c r="G26" s="233"/>
      <c r="H26" s="233"/>
      <c r="I26" s="97"/>
      <c r="J26" s="97"/>
      <c r="K26" s="95"/>
      <c r="L26" s="95"/>
    </row>
    <row r="27" spans="1:12" s="75" customFormat="1" ht="70.5" customHeight="1" x14ac:dyDescent="0.25">
      <c r="A27" s="209" t="s">
        <v>503</v>
      </c>
      <c r="B27" s="210" t="s">
        <v>504</v>
      </c>
      <c r="C27" s="233"/>
      <c r="D27" s="233"/>
      <c r="E27" s="97"/>
      <c r="F27" s="97"/>
      <c r="G27" s="233"/>
      <c r="H27" s="233"/>
      <c r="I27" s="97"/>
      <c r="J27" s="97"/>
      <c r="K27" s="95"/>
      <c r="L27" s="95"/>
    </row>
    <row r="28" spans="1:12" s="75" customFormat="1" ht="54" customHeight="1" x14ac:dyDescent="0.25">
      <c r="A28" s="209" t="s">
        <v>505</v>
      </c>
      <c r="B28" s="210" t="s">
        <v>431</v>
      </c>
      <c r="C28" s="233"/>
      <c r="D28" s="233"/>
      <c r="E28" s="236">
        <v>43831</v>
      </c>
      <c r="F28" s="236">
        <v>43861</v>
      </c>
      <c r="G28" s="233"/>
      <c r="H28" s="233"/>
      <c r="I28" s="97"/>
      <c r="J28" s="97"/>
      <c r="K28" s="95"/>
      <c r="L28" s="95"/>
    </row>
    <row r="29" spans="1:12" s="75" customFormat="1" ht="42" customHeight="1" x14ac:dyDescent="0.25">
      <c r="A29" s="209" t="s">
        <v>506</v>
      </c>
      <c r="B29" s="210" t="s">
        <v>507</v>
      </c>
      <c r="C29" s="233"/>
      <c r="D29" s="233"/>
      <c r="E29" s="236">
        <v>43892</v>
      </c>
      <c r="F29" s="236">
        <v>43982</v>
      </c>
      <c r="G29" s="233"/>
      <c r="H29" s="233"/>
      <c r="I29" s="97"/>
      <c r="J29" s="97"/>
      <c r="K29" s="95"/>
      <c r="L29" s="95"/>
    </row>
    <row r="30" spans="1:12" s="75" customFormat="1" ht="37.5" customHeight="1" x14ac:dyDescent="0.25">
      <c r="A30" s="209" t="s">
        <v>508</v>
      </c>
      <c r="B30" s="210" t="s">
        <v>196</v>
      </c>
      <c r="C30" s="233"/>
      <c r="D30" s="233"/>
      <c r="E30" s="236">
        <v>43983</v>
      </c>
      <c r="F30" s="236">
        <v>43998</v>
      </c>
      <c r="G30" s="233"/>
      <c r="H30" s="233"/>
      <c r="I30" s="97"/>
      <c r="J30" s="97"/>
      <c r="K30" s="95"/>
      <c r="L30" s="95"/>
    </row>
    <row r="31" spans="1:12" s="75" customFormat="1" ht="18.75" x14ac:dyDescent="0.25">
      <c r="A31" s="209" t="s">
        <v>509</v>
      </c>
      <c r="B31" s="210" t="s">
        <v>195</v>
      </c>
      <c r="C31" s="233"/>
      <c r="D31" s="233"/>
      <c r="E31" s="97"/>
      <c r="F31" s="97"/>
      <c r="G31" s="233"/>
      <c r="H31" s="233"/>
      <c r="I31" s="97"/>
      <c r="J31" s="97"/>
      <c r="K31" s="95"/>
      <c r="L31" s="95"/>
    </row>
    <row r="32" spans="1:12" s="75" customFormat="1" ht="37.5" customHeight="1" x14ac:dyDescent="0.25">
      <c r="A32" s="207" t="s">
        <v>179</v>
      </c>
      <c r="B32" s="208" t="s">
        <v>194</v>
      </c>
      <c r="C32" s="233"/>
      <c r="D32" s="233"/>
      <c r="E32" s="236">
        <v>43466</v>
      </c>
      <c r="F32" s="236">
        <v>43526</v>
      </c>
      <c r="G32" s="233">
        <v>45301</v>
      </c>
      <c r="H32" s="233">
        <v>45311</v>
      </c>
      <c r="I32" s="97">
        <f>IF([1]Лист2!$B$3&lt;G32,0,IF(H32&lt;&gt;" ",(100),([1]Лист2!$B$3-C32+1)/(D32-C32+1)*100))</f>
        <v>100</v>
      </c>
      <c r="J32" s="97">
        <f>IF(I32&gt;0,100,0)</f>
        <v>100</v>
      </c>
      <c r="K32" s="95"/>
      <c r="L32" s="95"/>
    </row>
    <row r="33" spans="1:12" s="75" customFormat="1" ht="47.25" customHeight="1" x14ac:dyDescent="0.25">
      <c r="A33" s="209" t="s">
        <v>510</v>
      </c>
      <c r="B33" s="210" t="s">
        <v>511</v>
      </c>
      <c r="C33" s="233"/>
      <c r="D33" s="233"/>
      <c r="E33" s="237">
        <v>43466</v>
      </c>
      <c r="F33" s="237">
        <v>43496</v>
      </c>
      <c r="G33" s="233">
        <v>45316</v>
      </c>
      <c r="H33" s="233">
        <v>45326</v>
      </c>
      <c r="I33" s="97">
        <f>IF([1]Лист2!$B$3&lt;G33,0,IF(H33&lt;&gt;" ",(100),([1]Лист2!$B$3-C33+1)/(D33-C33+1)*100))</f>
        <v>100</v>
      </c>
      <c r="J33" s="97">
        <f t="shared" ref="J33:J42" si="0">IF(I33&gt;0,100,0)</f>
        <v>100</v>
      </c>
      <c r="K33" s="96"/>
      <c r="L33" s="95"/>
    </row>
    <row r="34" spans="1:12" s="75" customFormat="1" ht="49.5" customHeight="1" x14ac:dyDescent="0.25">
      <c r="A34" s="209" t="s">
        <v>512</v>
      </c>
      <c r="B34" s="210" t="s">
        <v>513</v>
      </c>
      <c r="C34" s="233"/>
      <c r="D34" s="233"/>
      <c r="E34" s="237">
        <v>43466</v>
      </c>
      <c r="F34" s="237">
        <v>43526</v>
      </c>
      <c r="G34" s="233">
        <v>45331</v>
      </c>
      <c r="H34" s="233">
        <v>45341</v>
      </c>
      <c r="I34" s="97">
        <f>IF([1]Лист2!$B$3&lt;G34,0,IF(H34&lt;&gt;" ",(100),([1]Лист2!$B$3-C34+1)/(D34-C34+1)*100))</f>
        <v>100</v>
      </c>
      <c r="J34" s="97">
        <f t="shared" si="0"/>
        <v>100</v>
      </c>
      <c r="K34" s="96"/>
      <c r="L34" s="95"/>
    </row>
    <row r="35" spans="1:12" ht="37.5" customHeight="1" x14ac:dyDescent="0.25">
      <c r="A35" s="209" t="s">
        <v>514</v>
      </c>
      <c r="B35" s="210" t="s">
        <v>515</v>
      </c>
      <c r="C35" s="233"/>
      <c r="D35" s="233"/>
      <c r="E35" s="234"/>
      <c r="F35" s="235"/>
      <c r="G35" s="233">
        <v>45346</v>
      </c>
      <c r="H35" s="233">
        <v>45356</v>
      </c>
      <c r="I35" s="97">
        <f>IF([1]Лист2!$B$3&lt;G35,0,IF(H35&lt;&gt;" ",(100),([1]Лист2!$B$3-C35+1)/(D35-C35+1)*100))</f>
        <v>100</v>
      </c>
      <c r="J35" s="97">
        <f t="shared" si="0"/>
        <v>100</v>
      </c>
      <c r="K35" s="95"/>
      <c r="L35" s="95"/>
    </row>
    <row r="36" spans="1:12" ht="37.5" x14ac:dyDescent="0.25">
      <c r="A36" s="207" t="s">
        <v>177</v>
      </c>
      <c r="B36" s="208" t="s">
        <v>516</v>
      </c>
      <c r="C36" s="233"/>
      <c r="D36" s="233"/>
      <c r="E36" s="238">
        <v>43983</v>
      </c>
      <c r="F36" s="239">
        <v>44125</v>
      </c>
      <c r="G36" s="233">
        <v>45361</v>
      </c>
      <c r="H36" s="233">
        <v>45371</v>
      </c>
      <c r="I36" s="97">
        <f>IF([1]Лист2!$B$3&lt;G36,0,IF(H36&lt;&gt;" ",(100),([1]Лист2!$B$3-C36+1)/(D36-C36+1)*100))</f>
        <v>100</v>
      </c>
      <c r="J36" s="97">
        <f t="shared" si="0"/>
        <v>100</v>
      </c>
      <c r="K36" s="95"/>
      <c r="L36" s="95"/>
    </row>
    <row r="37" spans="1:12" ht="37.5" x14ac:dyDescent="0.25">
      <c r="A37" s="209" t="s">
        <v>517</v>
      </c>
      <c r="B37" s="210" t="s">
        <v>518</v>
      </c>
      <c r="C37" s="233"/>
      <c r="D37" s="233"/>
      <c r="E37" s="240">
        <v>43999</v>
      </c>
      <c r="F37" s="240">
        <v>44029</v>
      </c>
      <c r="G37" s="233">
        <v>45376</v>
      </c>
      <c r="H37" s="233">
        <f>G37+15</f>
        <v>45391</v>
      </c>
      <c r="I37" s="97">
        <f>IF([1]Лист2!$B$3&lt;G37,0,IF(H37&lt;&gt;" ",(100),([1]Лист2!$B$3-C37+1)/(D37-C37+1)*100))</f>
        <v>100</v>
      </c>
      <c r="J37" s="97">
        <f t="shared" si="0"/>
        <v>100</v>
      </c>
      <c r="K37" s="95"/>
      <c r="L37" s="95"/>
    </row>
    <row r="38" spans="1:12" ht="18.75" x14ac:dyDescent="0.25">
      <c r="A38" s="209" t="s">
        <v>519</v>
      </c>
      <c r="B38" s="210" t="s">
        <v>193</v>
      </c>
      <c r="C38" s="233"/>
      <c r="D38" s="233"/>
      <c r="E38" s="240">
        <v>43983</v>
      </c>
      <c r="F38" s="240">
        <v>44043</v>
      </c>
      <c r="G38" s="233">
        <f>G37+15</f>
        <v>45391</v>
      </c>
      <c r="H38" s="233">
        <f t="shared" ref="H38:H42" si="1">G38+15</f>
        <v>45406</v>
      </c>
      <c r="I38" s="97">
        <f>IF([1]Лист2!$B$3&lt;G38,0,IF(H38&lt;&gt;" ",(100),([1]Лист2!$B$3-C38+1)/(D38-C38+1)*100))</f>
        <v>100</v>
      </c>
      <c r="J38" s="97">
        <f t="shared" si="0"/>
        <v>100</v>
      </c>
      <c r="K38" s="95"/>
      <c r="L38" s="95"/>
    </row>
    <row r="39" spans="1:12" ht="33.75" customHeight="1" x14ac:dyDescent="0.25">
      <c r="A39" s="209" t="s">
        <v>520</v>
      </c>
      <c r="B39" s="210" t="s">
        <v>192</v>
      </c>
      <c r="C39" s="233"/>
      <c r="D39" s="233"/>
      <c r="E39" s="240">
        <v>44044</v>
      </c>
      <c r="F39" s="240">
        <v>44089</v>
      </c>
      <c r="G39" s="233">
        <f t="shared" ref="G39:G43" si="2">G38+15</f>
        <v>45406</v>
      </c>
      <c r="H39" s="233">
        <f t="shared" si="1"/>
        <v>45421</v>
      </c>
      <c r="I39" s="97">
        <f>IF([1]Лист2!$B$3&lt;G39,0,IF(H39&lt;&gt;" ",(100),([1]Лист2!$B$3-C39+1)/(D39-C39+1)*100))</f>
        <v>100</v>
      </c>
      <c r="J39" s="97">
        <f t="shared" si="0"/>
        <v>100</v>
      </c>
      <c r="K39" s="95"/>
      <c r="L39" s="95"/>
    </row>
    <row r="40" spans="1:12" ht="63" customHeight="1" x14ac:dyDescent="0.25">
      <c r="A40" s="209" t="s">
        <v>521</v>
      </c>
      <c r="B40" s="210" t="s">
        <v>191</v>
      </c>
      <c r="C40" s="233"/>
      <c r="D40" s="233"/>
      <c r="E40" s="240">
        <v>44090</v>
      </c>
      <c r="F40" s="240">
        <v>44120</v>
      </c>
      <c r="G40" s="233">
        <f t="shared" si="2"/>
        <v>45421</v>
      </c>
      <c r="H40" s="233">
        <f t="shared" si="1"/>
        <v>45436</v>
      </c>
      <c r="I40" s="97">
        <f>IF([1]Лист2!$B$3&lt;G40,0,IF(H40&lt;&gt;" ",(100),([1]Лист2!$B$3-C40+1)/(D40-C40+1)*100))</f>
        <v>100</v>
      </c>
      <c r="J40" s="97">
        <f t="shared" si="0"/>
        <v>100</v>
      </c>
      <c r="K40" s="95"/>
      <c r="L40" s="95"/>
    </row>
    <row r="41" spans="1:12" ht="58.5" customHeight="1" x14ac:dyDescent="0.25">
      <c r="A41" s="209" t="s">
        <v>522</v>
      </c>
      <c r="B41" s="210" t="s">
        <v>523</v>
      </c>
      <c r="C41" s="233"/>
      <c r="D41" s="233"/>
      <c r="E41" s="240">
        <v>44120</v>
      </c>
      <c r="F41" s="240">
        <v>44125</v>
      </c>
      <c r="G41" s="233">
        <f t="shared" si="2"/>
        <v>45436</v>
      </c>
      <c r="H41" s="233">
        <f t="shared" si="1"/>
        <v>45451</v>
      </c>
      <c r="I41" s="97">
        <f>IF([1]Лист2!$B$3&lt;G41,0,IF(H41&lt;&gt;" ",(100),([1]Лист2!$B$3-C41+1)/(D41-C41+1)*100))</f>
        <v>100</v>
      </c>
      <c r="J41" s="97">
        <f t="shared" si="0"/>
        <v>100</v>
      </c>
      <c r="K41" s="95"/>
      <c r="L41" s="95"/>
    </row>
    <row r="42" spans="1:12" ht="34.5" customHeight="1" x14ac:dyDescent="0.25">
      <c r="A42" s="207" t="s">
        <v>176</v>
      </c>
      <c r="B42" s="208" t="s">
        <v>190</v>
      </c>
      <c r="C42" s="233"/>
      <c r="D42" s="233"/>
      <c r="E42" s="240">
        <v>44120</v>
      </c>
      <c r="F42" s="240">
        <v>44125</v>
      </c>
      <c r="G42" s="233">
        <f t="shared" si="2"/>
        <v>45451</v>
      </c>
      <c r="H42" s="233">
        <f t="shared" si="1"/>
        <v>45466</v>
      </c>
      <c r="I42" s="97">
        <f>IF([1]Лист2!$B$3&lt;G42,0,IF(H42&lt;&gt;" ",(100),([1]Лист2!$B$3-C42+1)/(D42-C42+1)*100))</f>
        <v>100</v>
      </c>
      <c r="J42" s="97">
        <f t="shared" si="0"/>
        <v>100</v>
      </c>
      <c r="K42" s="95"/>
      <c r="L42" s="95"/>
    </row>
    <row r="43" spans="1:12" ht="24.75" customHeight="1" x14ac:dyDescent="0.25">
      <c r="A43" s="209" t="s">
        <v>524</v>
      </c>
      <c r="B43" s="210" t="s">
        <v>525</v>
      </c>
      <c r="C43" s="233"/>
      <c r="D43" s="233"/>
      <c r="E43" s="240">
        <v>44120</v>
      </c>
      <c r="F43" s="240">
        <v>44125</v>
      </c>
      <c r="G43" s="233">
        <f t="shared" si="2"/>
        <v>45466</v>
      </c>
      <c r="H43" s="233"/>
      <c r="I43" s="97"/>
      <c r="J43" s="97"/>
      <c r="K43" s="95"/>
      <c r="L43" s="95"/>
    </row>
    <row r="44" spans="1:12" ht="90.75" customHeight="1" x14ac:dyDescent="0.25">
      <c r="A44" s="209" t="s">
        <v>526</v>
      </c>
      <c r="B44" s="210" t="s">
        <v>189</v>
      </c>
      <c r="C44" s="233"/>
      <c r="D44" s="233"/>
      <c r="E44" s="240">
        <v>44120</v>
      </c>
      <c r="F44" s="240">
        <v>44125</v>
      </c>
      <c r="G44" s="233"/>
      <c r="H44" s="233"/>
      <c r="I44" s="97"/>
      <c r="J44" s="97"/>
      <c r="K44" s="95"/>
      <c r="L44" s="95"/>
    </row>
    <row r="45" spans="1:12" ht="167.25" customHeight="1" x14ac:dyDescent="0.25">
      <c r="A45" s="209" t="s">
        <v>527</v>
      </c>
      <c r="B45" s="210" t="s">
        <v>528</v>
      </c>
      <c r="C45" s="233"/>
      <c r="D45" s="233"/>
      <c r="E45" s="240">
        <v>44120</v>
      </c>
      <c r="F45" s="240">
        <v>44125</v>
      </c>
      <c r="G45" s="233"/>
      <c r="H45" s="233"/>
      <c r="I45" s="97"/>
      <c r="J45" s="97"/>
      <c r="K45" s="95"/>
      <c r="L45" s="95"/>
    </row>
    <row r="46" spans="1:12" ht="30.75" customHeight="1" x14ac:dyDescent="0.25">
      <c r="A46" s="209" t="s">
        <v>529</v>
      </c>
      <c r="B46" s="210" t="s">
        <v>530</v>
      </c>
      <c r="C46" s="233"/>
      <c r="D46" s="233"/>
      <c r="E46" s="240">
        <v>44120</v>
      </c>
      <c r="F46" s="240">
        <v>44125</v>
      </c>
      <c r="G46" s="233"/>
      <c r="H46" s="233"/>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5" zoomScale="60" zoomScaleNormal="70" workbookViewId="0">
      <selection activeCell="D56" sqref="D56:D63"/>
    </sheetView>
  </sheetViews>
  <sheetFormatPr defaultColWidth="9.140625" defaultRowHeight="15.75" x14ac:dyDescent="0.25"/>
  <cols>
    <col min="1" max="1" width="9.140625" style="67"/>
    <col min="2" max="2" width="57.85546875" style="67" customWidth="1"/>
    <col min="3" max="3" width="13" style="217"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4"/>
      <c r="D1" s="68"/>
      <c r="E1" s="68"/>
      <c r="F1" s="68"/>
      <c r="L1" s="68"/>
      <c r="M1" s="68"/>
      <c r="P1" s="68"/>
      <c r="Q1" s="68"/>
      <c r="T1" s="68"/>
      <c r="U1" s="68"/>
      <c r="AC1" s="42" t="s">
        <v>69</v>
      </c>
    </row>
    <row r="2" spans="1:29" ht="18.75" x14ac:dyDescent="0.3">
      <c r="A2" s="68"/>
      <c r="B2" s="68"/>
      <c r="C2" s="214"/>
      <c r="D2" s="68"/>
      <c r="E2" s="68"/>
      <c r="F2" s="68"/>
      <c r="L2" s="68"/>
      <c r="M2" s="68"/>
      <c r="P2" s="68"/>
      <c r="Q2" s="68"/>
      <c r="T2" s="68"/>
      <c r="U2" s="68"/>
      <c r="AC2" s="14" t="s">
        <v>10</v>
      </c>
    </row>
    <row r="3" spans="1:29" ht="18.75" x14ac:dyDescent="0.3">
      <c r="A3" s="68"/>
      <c r="B3" s="68"/>
      <c r="C3" s="214"/>
      <c r="D3" s="68"/>
      <c r="E3" s="68"/>
      <c r="F3" s="68"/>
      <c r="L3" s="68"/>
      <c r="M3" s="68"/>
      <c r="P3" s="68"/>
      <c r="Q3" s="68"/>
      <c r="T3" s="68"/>
      <c r="U3" s="68"/>
      <c r="AC3" s="14" t="s">
        <v>68</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8"/>
      <c r="B5" s="68"/>
      <c r="C5" s="214"/>
      <c r="D5" s="68"/>
      <c r="E5" s="68"/>
      <c r="F5" s="68"/>
      <c r="L5" s="68"/>
      <c r="M5" s="68"/>
      <c r="P5" s="68"/>
      <c r="Q5" s="68"/>
      <c r="T5" s="68"/>
      <c r="U5" s="68"/>
      <c r="AC5" s="14"/>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2"/>
      <c r="B7" s="12"/>
      <c r="C7" s="211"/>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2"/>
      <c r="B10" s="12"/>
      <c r="C10" s="211"/>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8" t="str">
        <f>'1. паспорт местоположение'!A12:C12</f>
        <v>O_Kgn_1.1.1.3.108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0"/>
      <c r="B13" s="10"/>
      <c r="C13" s="212"/>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8" t="str">
        <f>'1. паспорт местоположение'!A15:C15</f>
        <v>ВЛ-0,4 кВ., ТП 10/0,4 кВ (по договору КГ-24-0080)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3" t="s">
        <v>467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8"/>
      <c r="B19" s="68"/>
      <c r="C19" s="214"/>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400" t="s">
        <v>188</v>
      </c>
      <c r="B20" s="400" t="s">
        <v>187</v>
      </c>
      <c r="C20" s="382" t="s">
        <v>186</v>
      </c>
      <c r="D20" s="382"/>
      <c r="E20" s="402" t="s">
        <v>185</v>
      </c>
      <c r="F20" s="402"/>
      <c r="G20" s="400" t="s">
        <v>784</v>
      </c>
      <c r="H20" s="393" t="s">
        <v>545</v>
      </c>
      <c r="I20" s="394"/>
      <c r="J20" s="394"/>
      <c r="K20" s="394"/>
      <c r="L20" s="393" t="s">
        <v>546</v>
      </c>
      <c r="M20" s="394"/>
      <c r="N20" s="394"/>
      <c r="O20" s="394"/>
      <c r="P20" s="393" t="s">
        <v>547</v>
      </c>
      <c r="Q20" s="394"/>
      <c r="R20" s="394"/>
      <c r="S20" s="394"/>
      <c r="T20" s="393" t="s">
        <v>548</v>
      </c>
      <c r="U20" s="394"/>
      <c r="V20" s="394"/>
      <c r="W20" s="394"/>
      <c r="X20" s="393" t="s">
        <v>549</v>
      </c>
      <c r="Y20" s="394"/>
      <c r="Z20" s="394"/>
      <c r="AA20" s="394"/>
      <c r="AB20" s="404" t="s">
        <v>184</v>
      </c>
      <c r="AC20" s="405"/>
      <c r="AD20" s="91"/>
      <c r="AE20" s="91"/>
      <c r="AF20" s="91"/>
    </row>
    <row r="21" spans="1:32" ht="99.75" customHeight="1" x14ac:dyDescent="0.25">
      <c r="A21" s="401"/>
      <c r="B21" s="401"/>
      <c r="C21" s="382"/>
      <c r="D21" s="382"/>
      <c r="E21" s="402"/>
      <c r="F21" s="402"/>
      <c r="G21" s="401"/>
      <c r="H21" s="382" t="s">
        <v>2</v>
      </c>
      <c r="I21" s="382"/>
      <c r="J21" s="382" t="s">
        <v>11</v>
      </c>
      <c r="K21" s="382"/>
      <c r="L21" s="382" t="s">
        <v>2</v>
      </c>
      <c r="M21" s="382"/>
      <c r="N21" s="382" t="s">
        <v>11</v>
      </c>
      <c r="O21" s="382"/>
      <c r="P21" s="382" t="s">
        <v>2</v>
      </c>
      <c r="Q21" s="382"/>
      <c r="R21" s="382" t="s">
        <v>11</v>
      </c>
      <c r="S21" s="382"/>
      <c r="T21" s="382" t="s">
        <v>2</v>
      </c>
      <c r="U21" s="382"/>
      <c r="V21" s="382" t="s">
        <v>11</v>
      </c>
      <c r="W21" s="382"/>
      <c r="X21" s="382" t="s">
        <v>2</v>
      </c>
      <c r="Y21" s="382"/>
      <c r="Z21" s="382" t="s">
        <v>783</v>
      </c>
      <c r="AA21" s="382"/>
      <c r="AB21" s="406"/>
      <c r="AC21" s="407"/>
    </row>
    <row r="22" spans="1:32" ht="89.25" customHeight="1" x14ac:dyDescent="0.25">
      <c r="A22" s="389"/>
      <c r="B22" s="389"/>
      <c r="C22" s="215" t="s">
        <v>2</v>
      </c>
      <c r="D22" s="88" t="s">
        <v>11</v>
      </c>
      <c r="E22" s="90" t="s">
        <v>785</v>
      </c>
      <c r="F22" s="90" t="s">
        <v>786</v>
      </c>
      <c r="G22" s="389"/>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3">
        <v>3</v>
      </c>
      <c r="D23" s="81">
        <v>4</v>
      </c>
      <c r="E23" s="81">
        <v>5</v>
      </c>
      <c r="F23" s="81">
        <v>6</v>
      </c>
      <c r="G23" s="188">
        <v>7</v>
      </c>
      <c r="H23" s="188">
        <v>8</v>
      </c>
      <c r="I23" s="188">
        <v>9</v>
      </c>
      <c r="J23" s="188">
        <v>10</v>
      </c>
      <c r="K23" s="188">
        <v>11</v>
      </c>
      <c r="L23" s="213">
        <v>12</v>
      </c>
      <c r="M23" s="213">
        <v>13</v>
      </c>
      <c r="N23" s="213">
        <v>14</v>
      </c>
      <c r="O23" s="213">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86">
        <v>1</v>
      </c>
      <c r="B24" s="85" t="s">
        <v>182</v>
      </c>
      <c r="C24" s="225">
        <f>C27</f>
        <v>0</v>
      </c>
      <c r="D24" s="225">
        <f>D27</f>
        <v>0.98753800799999991</v>
      </c>
      <c r="E24" s="245">
        <f>E25+E26+E27+E28+E29</f>
        <v>0</v>
      </c>
      <c r="F24" s="245">
        <f>F25+F26+F27+F28+F29</f>
        <v>0</v>
      </c>
      <c r="G24" s="225"/>
      <c r="H24" s="225">
        <f>H25+H26+H27+H28+H29</f>
        <v>0</v>
      </c>
      <c r="I24" s="225">
        <f t="shared" ref="I24:AB24" si="0">I25+I26+I27+I28+I29</f>
        <v>0</v>
      </c>
      <c r="J24" s="225">
        <f t="shared" si="0"/>
        <v>0</v>
      </c>
      <c r="K24" s="225">
        <f t="shared" si="0"/>
        <v>0</v>
      </c>
      <c r="L24" s="225">
        <f t="shared" si="0"/>
        <v>0</v>
      </c>
      <c r="M24" s="225">
        <f t="shared" si="0"/>
        <v>0</v>
      </c>
      <c r="N24" s="225">
        <f t="shared" si="0"/>
        <v>0.98753800799999991</v>
      </c>
      <c r="O24" s="225">
        <f t="shared" si="0"/>
        <v>0</v>
      </c>
      <c r="P24" s="225">
        <f t="shared" si="0"/>
        <v>0</v>
      </c>
      <c r="Q24" s="225">
        <f t="shared" si="0"/>
        <v>0</v>
      </c>
      <c r="R24" s="225">
        <f t="shared" si="0"/>
        <v>0</v>
      </c>
      <c r="S24" s="225">
        <f t="shared" si="0"/>
        <v>0</v>
      </c>
      <c r="T24" s="225">
        <f t="shared" si="0"/>
        <v>0</v>
      </c>
      <c r="U24" s="225">
        <f t="shared" si="0"/>
        <v>0</v>
      </c>
      <c r="V24" s="225">
        <f t="shared" si="0"/>
        <v>0</v>
      </c>
      <c r="W24" s="225">
        <f t="shared" si="0"/>
        <v>0</v>
      </c>
      <c r="X24" s="225">
        <f t="shared" si="0"/>
        <v>0</v>
      </c>
      <c r="Y24" s="225">
        <f t="shared" si="0"/>
        <v>0</v>
      </c>
      <c r="Z24" s="225">
        <f t="shared" si="0"/>
        <v>0</v>
      </c>
      <c r="AA24" s="225">
        <f t="shared" si="0"/>
        <v>0</v>
      </c>
      <c r="AB24" s="225">
        <f t="shared" si="0"/>
        <v>0</v>
      </c>
      <c r="AC24" s="225">
        <f t="shared" ref="AC24" si="1">AC25+AC26+AC27+AC28+AC29</f>
        <v>0.98753800799999991</v>
      </c>
    </row>
    <row r="25" spans="1:32" ht="24" customHeight="1" x14ac:dyDescent="0.25">
      <c r="A25" s="83" t="s">
        <v>181</v>
      </c>
      <c r="B25" s="54" t="s">
        <v>180</v>
      </c>
      <c r="C25" s="225"/>
      <c r="D25" s="225"/>
      <c r="E25" s="245"/>
      <c r="F25" s="24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row>
    <row r="26" spans="1:32" x14ac:dyDescent="0.25">
      <c r="A26" s="83" t="s">
        <v>179</v>
      </c>
      <c r="B26" s="54" t="s">
        <v>178</v>
      </c>
      <c r="C26" s="224"/>
      <c r="D26" s="224"/>
      <c r="E26" s="224"/>
      <c r="F26" s="224"/>
      <c r="G26" s="225"/>
      <c r="H26" s="225"/>
      <c r="I26" s="225"/>
      <c r="J26" s="225"/>
      <c r="K26" s="225"/>
      <c r="L26" s="225"/>
      <c r="M26" s="225"/>
      <c r="N26" s="225"/>
      <c r="O26" s="224"/>
      <c r="P26" s="225"/>
      <c r="Q26" s="225"/>
      <c r="R26" s="225"/>
      <c r="S26" s="224"/>
      <c r="T26" s="225"/>
      <c r="U26" s="225"/>
      <c r="V26" s="225"/>
      <c r="W26" s="224"/>
      <c r="X26" s="224"/>
      <c r="Y26" s="224"/>
      <c r="Z26" s="224"/>
      <c r="AA26" s="224"/>
      <c r="AB26" s="224"/>
      <c r="AC26" s="224"/>
    </row>
    <row r="27" spans="1:32" ht="31.5" x14ac:dyDescent="0.25">
      <c r="A27" s="83" t="s">
        <v>177</v>
      </c>
      <c r="B27" s="54" t="s">
        <v>430</v>
      </c>
      <c r="C27" s="224">
        <f>SUM(H27,L27,P27,T27,X27)</f>
        <v>0</v>
      </c>
      <c r="D27" s="224">
        <f>SUM(J27,N27,R27,V27,Z27)</f>
        <v>0.98753800799999991</v>
      </c>
      <c r="E27" s="224">
        <f>X27+T27+P27+L27+H27</f>
        <v>0</v>
      </c>
      <c r="F27" s="224">
        <f>X27+T27+P27+L27+H27</f>
        <v>0</v>
      </c>
      <c r="G27" s="224"/>
      <c r="H27" s="224">
        <v>0</v>
      </c>
      <c r="I27" s="224"/>
      <c r="J27" s="224">
        <v>0</v>
      </c>
      <c r="K27" s="224"/>
      <c r="L27" s="224">
        <v>0</v>
      </c>
      <c r="M27" s="224"/>
      <c r="N27" s="224">
        <v>0.98753800799999991</v>
      </c>
      <c r="O27" s="224"/>
      <c r="P27" s="224">
        <v>0</v>
      </c>
      <c r="Q27" s="224"/>
      <c r="R27" s="224">
        <v>0</v>
      </c>
      <c r="S27" s="224"/>
      <c r="T27" s="224">
        <v>0</v>
      </c>
      <c r="U27" s="224"/>
      <c r="V27" s="224">
        <v>0</v>
      </c>
      <c r="W27" s="224"/>
      <c r="X27" s="224">
        <v>0</v>
      </c>
      <c r="Y27" s="224"/>
      <c r="Z27" s="224">
        <v>0</v>
      </c>
      <c r="AA27" s="224"/>
      <c r="AB27" s="224">
        <f>X27+T27+P27+L27+H27</f>
        <v>0</v>
      </c>
      <c r="AC27" s="224">
        <f>Z27+V27+R27+N27+J27</f>
        <v>0.98753800799999991</v>
      </c>
    </row>
    <row r="28" spans="1:32" x14ac:dyDescent="0.25">
      <c r="A28" s="83" t="s">
        <v>176</v>
      </c>
      <c r="B28" s="54" t="s">
        <v>175</v>
      </c>
      <c r="C28" s="224"/>
      <c r="D28" s="224"/>
      <c r="E28" s="224"/>
      <c r="F28" s="224"/>
      <c r="G28" s="227"/>
      <c r="H28" s="227"/>
      <c r="I28" s="227"/>
      <c r="J28" s="227"/>
      <c r="K28" s="227"/>
      <c r="L28" s="227"/>
      <c r="M28" s="227"/>
      <c r="N28" s="227"/>
      <c r="O28" s="224"/>
      <c r="P28" s="227"/>
      <c r="Q28" s="227"/>
      <c r="R28" s="227"/>
      <c r="S28" s="224"/>
      <c r="T28" s="227"/>
      <c r="U28" s="227"/>
      <c r="V28" s="227"/>
      <c r="W28" s="224"/>
      <c r="X28" s="224"/>
      <c r="Y28" s="224"/>
      <c r="Z28" s="224"/>
      <c r="AA28" s="224"/>
      <c r="AB28" s="224"/>
      <c r="AC28" s="224"/>
    </row>
    <row r="29" spans="1:32" x14ac:dyDescent="0.25">
      <c r="A29" s="83" t="s">
        <v>174</v>
      </c>
      <c r="B29" s="87" t="s">
        <v>173</v>
      </c>
      <c r="C29" s="224"/>
      <c r="D29" s="224"/>
      <c r="E29" s="224"/>
      <c r="F29" s="224"/>
      <c r="G29" s="227"/>
      <c r="H29" s="227"/>
      <c r="I29" s="227"/>
      <c r="J29" s="227"/>
      <c r="K29" s="227"/>
      <c r="L29" s="227"/>
      <c r="M29" s="227"/>
      <c r="N29" s="227"/>
      <c r="O29" s="224"/>
      <c r="P29" s="227"/>
      <c r="Q29" s="227"/>
      <c r="R29" s="227"/>
      <c r="S29" s="224"/>
      <c r="T29" s="227"/>
      <c r="U29" s="227"/>
      <c r="V29" s="227"/>
      <c r="W29" s="224"/>
      <c r="X29" s="224"/>
      <c r="Y29" s="224"/>
      <c r="Z29" s="224"/>
      <c r="AA29" s="224"/>
      <c r="AB29" s="224"/>
      <c r="AC29" s="224"/>
    </row>
    <row r="30" spans="1:32" ht="47.25" x14ac:dyDescent="0.25">
      <c r="A30" s="86" t="s">
        <v>63</v>
      </c>
      <c r="B30" s="85" t="s">
        <v>172</v>
      </c>
      <c r="C30" s="224">
        <f>SUM(H30,L30,P30,T30,X30)</f>
        <v>0</v>
      </c>
      <c r="D30" s="224">
        <f>SUM(J30,N30,R30,V30,Z30)</f>
        <v>0.82294833999999972</v>
      </c>
      <c r="E30" s="224">
        <f>X30+T30+P30+L30+H30</f>
        <v>0</v>
      </c>
      <c r="F30" s="224">
        <f>Y30+U30+Q30+M30+I30</f>
        <v>0</v>
      </c>
      <c r="G30" s="227"/>
      <c r="H30" s="224">
        <v>0</v>
      </c>
      <c r="I30" s="224"/>
      <c r="J30" s="224">
        <v>0</v>
      </c>
      <c r="K30" s="224"/>
      <c r="L30" s="224">
        <v>0</v>
      </c>
      <c r="M30" s="224"/>
      <c r="N30" s="224">
        <v>0.82294833999999972</v>
      </c>
      <c r="O30" s="224"/>
      <c r="P30" s="224">
        <v>0</v>
      </c>
      <c r="Q30" s="224"/>
      <c r="R30" s="224">
        <v>0</v>
      </c>
      <c r="S30" s="224"/>
      <c r="T30" s="224">
        <v>0</v>
      </c>
      <c r="U30" s="224"/>
      <c r="V30" s="224">
        <v>0</v>
      </c>
      <c r="W30" s="224"/>
      <c r="X30" s="224">
        <v>0</v>
      </c>
      <c r="Y30" s="224"/>
      <c r="Z30" s="224">
        <v>0</v>
      </c>
      <c r="AA30" s="224"/>
      <c r="AB30" s="224">
        <f>C30</f>
        <v>0</v>
      </c>
      <c r="AC30" s="224">
        <f>D30</f>
        <v>0.82294833999999972</v>
      </c>
    </row>
    <row r="31" spans="1:32" x14ac:dyDescent="0.25">
      <c r="A31" s="86" t="s">
        <v>171</v>
      </c>
      <c r="B31" s="54" t="s">
        <v>170</v>
      </c>
      <c r="C31" s="224"/>
      <c r="D31" s="224"/>
      <c r="E31" s="225"/>
      <c r="F31" s="225"/>
      <c r="G31" s="227"/>
      <c r="H31" s="227"/>
      <c r="I31" s="227"/>
      <c r="J31" s="227"/>
      <c r="K31" s="227"/>
      <c r="L31" s="227"/>
      <c r="M31" s="227"/>
      <c r="N31" s="227"/>
      <c r="O31" s="224"/>
      <c r="P31" s="227"/>
      <c r="Q31" s="227"/>
      <c r="R31" s="227"/>
      <c r="S31" s="224"/>
      <c r="T31" s="227"/>
      <c r="U31" s="227"/>
      <c r="V31" s="227"/>
      <c r="W31" s="224"/>
      <c r="X31" s="224"/>
      <c r="Y31" s="224"/>
      <c r="Z31" s="224"/>
      <c r="AA31" s="224"/>
      <c r="AB31" s="224"/>
      <c r="AC31" s="224"/>
    </row>
    <row r="32" spans="1:32" ht="31.5" x14ac:dyDescent="0.25">
      <c r="A32" s="86" t="s">
        <v>169</v>
      </c>
      <c r="B32" s="54" t="s">
        <v>168</v>
      </c>
      <c r="C32" s="224"/>
      <c r="D32" s="224"/>
      <c r="E32" s="225"/>
      <c r="F32" s="225"/>
      <c r="G32" s="227"/>
      <c r="H32" s="227"/>
      <c r="I32" s="227"/>
      <c r="J32" s="227"/>
      <c r="K32" s="227"/>
      <c r="L32" s="227"/>
      <c r="M32" s="227"/>
      <c r="N32" s="227"/>
      <c r="O32" s="224"/>
      <c r="P32" s="227"/>
      <c r="Q32" s="227"/>
      <c r="R32" s="227"/>
      <c r="S32" s="224"/>
      <c r="T32" s="227"/>
      <c r="U32" s="227"/>
      <c r="V32" s="227"/>
      <c r="W32" s="224"/>
      <c r="X32" s="224"/>
      <c r="Y32" s="224"/>
      <c r="Z32" s="224"/>
      <c r="AA32" s="224"/>
      <c r="AB32" s="224"/>
      <c r="AC32" s="224"/>
    </row>
    <row r="33" spans="1:29" x14ac:dyDescent="0.25">
      <c r="A33" s="86" t="s">
        <v>167</v>
      </c>
      <c r="B33" s="54" t="s">
        <v>166</v>
      </c>
      <c r="C33" s="224"/>
      <c r="D33" s="224"/>
      <c r="E33" s="225"/>
      <c r="F33" s="225"/>
      <c r="G33" s="227"/>
      <c r="H33" s="227"/>
      <c r="I33" s="227"/>
      <c r="J33" s="227"/>
      <c r="K33" s="227"/>
      <c r="L33" s="227"/>
      <c r="M33" s="227"/>
      <c r="N33" s="227"/>
      <c r="O33" s="224"/>
      <c r="P33" s="227"/>
      <c r="Q33" s="227"/>
      <c r="R33" s="227"/>
      <c r="S33" s="224"/>
      <c r="T33" s="227"/>
      <c r="U33" s="227"/>
      <c r="V33" s="227"/>
      <c r="W33" s="224"/>
      <c r="X33" s="224"/>
      <c r="Y33" s="224"/>
      <c r="Z33" s="224"/>
      <c r="AA33" s="224"/>
      <c r="AB33" s="224"/>
      <c r="AC33" s="224"/>
    </row>
    <row r="34" spans="1:29" x14ac:dyDescent="0.25">
      <c r="A34" s="86" t="s">
        <v>165</v>
      </c>
      <c r="B34" s="54" t="s">
        <v>164</v>
      </c>
      <c r="C34" s="224"/>
      <c r="D34" s="224"/>
      <c r="E34" s="225"/>
      <c r="F34" s="225"/>
      <c r="G34" s="227"/>
      <c r="H34" s="227"/>
      <c r="I34" s="227"/>
      <c r="J34" s="227"/>
      <c r="K34" s="227"/>
      <c r="L34" s="227"/>
      <c r="M34" s="227"/>
      <c r="N34" s="227"/>
      <c r="O34" s="224"/>
      <c r="P34" s="227"/>
      <c r="Q34" s="227"/>
      <c r="R34" s="227"/>
      <c r="S34" s="224"/>
      <c r="T34" s="227"/>
      <c r="U34" s="227"/>
      <c r="V34" s="227"/>
      <c r="W34" s="224"/>
      <c r="X34" s="224"/>
      <c r="Y34" s="224"/>
      <c r="Z34" s="224"/>
      <c r="AA34" s="224"/>
      <c r="AB34" s="224"/>
      <c r="AC34" s="224"/>
    </row>
    <row r="35" spans="1:29" ht="31.5" x14ac:dyDescent="0.25">
      <c r="A35" s="86" t="s">
        <v>62</v>
      </c>
      <c r="B35" s="85" t="s">
        <v>163</v>
      </c>
      <c r="C35" s="225"/>
      <c r="D35" s="225"/>
      <c r="E35" s="227"/>
      <c r="F35" s="227"/>
      <c r="G35" s="227"/>
      <c r="H35" s="227"/>
      <c r="I35" s="227"/>
      <c r="J35" s="227"/>
      <c r="K35" s="227"/>
      <c r="L35" s="227"/>
      <c r="M35" s="227"/>
      <c r="N35" s="227"/>
      <c r="O35" s="224"/>
      <c r="P35" s="227"/>
      <c r="Q35" s="227"/>
      <c r="R35" s="227"/>
      <c r="S35" s="224"/>
      <c r="T35" s="227"/>
      <c r="U35" s="227"/>
      <c r="V35" s="227"/>
      <c r="W35" s="224"/>
      <c r="X35" s="224"/>
      <c r="Y35" s="224"/>
      <c r="Z35" s="224"/>
      <c r="AA35" s="224"/>
      <c r="AB35" s="224">
        <f t="shared" ref="AB35:AC36" si="2">C35</f>
        <v>0</v>
      </c>
      <c r="AC35" s="224">
        <f t="shared" si="2"/>
        <v>0</v>
      </c>
    </row>
    <row r="36" spans="1:29" ht="31.5" x14ac:dyDescent="0.25">
      <c r="A36" s="83" t="s">
        <v>162</v>
      </c>
      <c r="B36" s="82" t="s">
        <v>161</v>
      </c>
      <c r="C36" s="228"/>
      <c r="D36" s="225"/>
      <c r="E36" s="227"/>
      <c r="F36" s="227"/>
      <c r="G36" s="227"/>
      <c r="H36" s="227"/>
      <c r="I36" s="227"/>
      <c r="J36" s="227"/>
      <c r="K36" s="227"/>
      <c r="L36" s="227"/>
      <c r="M36" s="227"/>
      <c r="N36" s="227"/>
      <c r="O36" s="224"/>
      <c r="P36" s="227"/>
      <c r="Q36" s="227"/>
      <c r="R36" s="227"/>
      <c r="S36" s="224"/>
      <c r="T36" s="227"/>
      <c r="U36" s="227"/>
      <c r="V36" s="227"/>
      <c r="W36" s="224"/>
      <c r="X36" s="224"/>
      <c r="Y36" s="224"/>
      <c r="Z36" s="224"/>
      <c r="AA36" s="224"/>
      <c r="AB36" s="224">
        <f t="shared" si="2"/>
        <v>0</v>
      </c>
      <c r="AC36" s="224">
        <f t="shared" si="2"/>
        <v>0</v>
      </c>
    </row>
    <row r="37" spans="1:29" x14ac:dyDescent="0.25">
      <c r="A37" s="83" t="s">
        <v>160</v>
      </c>
      <c r="B37" s="82" t="s">
        <v>150</v>
      </c>
      <c r="C37" s="228">
        <f>H37+L37+P37+T37+X37</f>
        <v>0</v>
      </c>
      <c r="D37" s="224">
        <f>J37+N37+R37+V37+Z37</f>
        <v>0</v>
      </c>
      <c r="E37" s="224">
        <f>X37+T37+P37+L37+H37</f>
        <v>0</v>
      </c>
      <c r="F37" s="224">
        <f t="shared" ref="F37" si="3">X37+T37+P37+L37+H37</f>
        <v>0</v>
      </c>
      <c r="G37" s="227"/>
      <c r="H37" s="224">
        <v>0</v>
      </c>
      <c r="I37" s="224"/>
      <c r="J37" s="224">
        <v>0</v>
      </c>
      <c r="K37" s="224"/>
      <c r="L37" s="224">
        <v>0</v>
      </c>
      <c r="M37" s="224"/>
      <c r="N37" s="224">
        <v>0</v>
      </c>
      <c r="O37" s="224"/>
      <c r="P37" s="224">
        <v>0</v>
      </c>
      <c r="Q37" s="224"/>
      <c r="R37" s="224">
        <v>0</v>
      </c>
      <c r="S37" s="224"/>
      <c r="T37" s="224">
        <v>0</v>
      </c>
      <c r="U37" s="224"/>
      <c r="V37" s="224">
        <v>0</v>
      </c>
      <c r="W37" s="224"/>
      <c r="X37" s="224">
        <v>0</v>
      </c>
      <c r="Y37" s="224"/>
      <c r="Z37" s="224">
        <v>0</v>
      </c>
      <c r="AA37" s="224"/>
      <c r="AB37" s="224">
        <f t="shared" ref="AB37" si="4">X37+T37+P37+L37+H37</f>
        <v>0</v>
      </c>
      <c r="AC37" s="224">
        <f t="shared" ref="AC37" si="5">Z37+V37+R37+N37+J37</f>
        <v>0</v>
      </c>
    </row>
    <row r="38" spans="1:29" x14ac:dyDescent="0.25">
      <c r="A38" s="83" t="s">
        <v>159</v>
      </c>
      <c r="B38" s="82" t="s">
        <v>148</v>
      </c>
      <c r="C38" s="228">
        <f t="shared" ref="C38:C44" si="6">H38+L38+P38+T38+X38</f>
        <v>0</v>
      </c>
      <c r="D38" s="224">
        <f t="shared" ref="D38:D44" si="7">J38+N38+R38+V38+Z38</f>
        <v>0</v>
      </c>
      <c r="E38" s="224">
        <f t="shared" ref="E38:E44" si="8">X38+T38+P38+L38+H38</f>
        <v>0</v>
      </c>
      <c r="F38" s="224">
        <f t="shared" ref="F38:F44" si="9">X38+T38+P38+L38+H38</f>
        <v>0</v>
      </c>
      <c r="G38" s="227"/>
      <c r="H38" s="224">
        <v>0</v>
      </c>
      <c r="I38" s="224"/>
      <c r="J38" s="224">
        <v>0</v>
      </c>
      <c r="K38" s="224"/>
      <c r="L38" s="224">
        <v>0</v>
      </c>
      <c r="M38" s="224"/>
      <c r="N38" s="224">
        <v>0</v>
      </c>
      <c r="O38" s="224"/>
      <c r="P38" s="224">
        <v>0</v>
      </c>
      <c r="Q38" s="224"/>
      <c r="R38" s="224">
        <v>0</v>
      </c>
      <c r="S38" s="224"/>
      <c r="T38" s="224">
        <v>0</v>
      </c>
      <c r="U38" s="224"/>
      <c r="V38" s="224">
        <v>0</v>
      </c>
      <c r="W38" s="224"/>
      <c r="X38" s="224">
        <v>0</v>
      </c>
      <c r="Y38" s="224"/>
      <c r="Z38" s="224">
        <v>0</v>
      </c>
      <c r="AA38" s="224"/>
      <c r="AB38" s="224">
        <f t="shared" ref="AB38:AB44" si="10">X38+T38+P38+L38+H38</f>
        <v>0</v>
      </c>
      <c r="AC38" s="224">
        <f t="shared" ref="AC38:AC44" si="11">Z38+V38+R38+N38+J38</f>
        <v>0</v>
      </c>
    </row>
    <row r="39" spans="1:29" ht="31.5" x14ac:dyDescent="0.25">
      <c r="A39" s="83" t="s">
        <v>158</v>
      </c>
      <c r="B39" s="54" t="s">
        <v>146</v>
      </c>
      <c r="C39" s="228">
        <f t="shared" si="6"/>
        <v>0</v>
      </c>
      <c r="D39" s="224">
        <f t="shared" si="7"/>
        <v>3.1659999999999999</v>
      </c>
      <c r="E39" s="224">
        <f t="shared" si="8"/>
        <v>0</v>
      </c>
      <c r="F39" s="224">
        <f t="shared" si="9"/>
        <v>0</v>
      </c>
      <c r="G39" s="227"/>
      <c r="H39" s="224">
        <v>0</v>
      </c>
      <c r="I39" s="224"/>
      <c r="J39" s="224">
        <v>0</v>
      </c>
      <c r="K39" s="224"/>
      <c r="L39" s="224">
        <v>0</v>
      </c>
      <c r="M39" s="224"/>
      <c r="N39" s="224">
        <v>3.1659999999999999</v>
      </c>
      <c r="O39" s="224"/>
      <c r="P39" s="224">
        <v>0</v>
      </c>
      <c r="Q39" s="224"/>
      <c r="R39" s="224">
        <v>0</v>
      </c>
      <c r="S39" s="224"/>
      <c r="T39" s="224">
        <v>0</v>
      </c>
      <c r="U39" s="224"/>
      <c r="V39" s="224">
        <v>0</v>
      </c>
      <c r="W39" s="224"/>
      <c r="X39" s="224">
        <v>0</v>
      </c>
      <c r="Y39" s="224"/>
      <c r="Z39" s="224">
        <v>0</v>
      </c>
      <c r="AA39" s="224"/>
      <c r="AB39" s="224">
        <f t="shared" si="10"/>
        <v>0</v>
      </c>
      <c r="AC39" s="224">
        <f t="shared" si="11"/>
        <v>3.1659999999999999</v>
      </c>
    </row>
    <row r="40" spans="1:29" ht="31.5" x14ac:dyDescent="0.25">
      <c r="A40" s="83" t="s">
        <v>157</v>
      </c>
      <c r="B40" s="54" t="s">
        <v>144</v>
      </c>
      <c r="C40" s="228">
        <f t="shared" si="6"/>
        <v>0</v>
      </c>
      <c r="D40" s="224">
        <f t="shared" si="7"/>
        <v>0</v>
      </c>
      <c r="E40" s="224">
        <f t="shared" si="8"/>
        <v>0</v>
      </c>
      <c r="F40" s="224">
        <f t="shared" si="9"/>
        <v>0</v>
      </c>
      <c r="G40" s="227"/>
      <c r="H40" s="224">
        <v>0</v>
      </c>
      <c r="I40" s="224"/>
      <c r="J40" s="224">
        <v>0</v>
      </c>
      <c r="K40" s="224"/>
      <c r="L40" s="224">
        <v>0</v>
      </c>
      <c r="M40" s="224"/>
      <c r="N40" s="224">
        <v>0</v>
      </c>
      <c r="O40" s="224"/>
      <c r="P40" s="224">
        <v>0</v>
      </c>
      <c r="Q40" s="224"/>
      <c r="R40" s="224">
        <v>0</v>
      </c>
      <c r="S40" s="224"/>
      <c r="T40" s="224">
        <v>0</v>
      </c>
      <c r="U40" s="224"/>
      <c r="V40" s="224">
        <v>0</v>
      </c>
      <c r="W40" s="224"/>
      <c r="X40" s="224">
        <v>0</v>
      </c>
      <c r="Y40" s="224"/>
      <c r="Z40" s="224">
        <v>0</v>
      </c>
      <c r="AA40" s="224"/>
      <c r="AB40" s="224">
        <f t="shared" si="10"/>
        <v>0</v>
      </c>
      <c r="AC40" s="224">
        <f t="shared" si="11"/>
        <v>0</v>
      </c>
    </row>
    <row r="41" spans="1:29" x14ac:dyDescent="0.25">
      <c r="A41" s="83" t="s">
        <v>156</v>
      </c>
      <c r="B41" s="54" t="s">
        <v>142</v>
      </c>
      <c r="C41" s="228">
        <f t="shared" si="6"/>
        <v>0</v>
      </c>
      <c r="D41" s="224">
        <f t="shared" si="7"/>
        <v>0</v>
      </c>
      <c r="E41" s="224">
        <f t="shared" si="8"/>
        <v>0</v>
      </c>
      <c r="F41" s="224">
        <f t="shared" si="9"/>
        <v>0</v>
      </c>
      <c r="G41" s="227"/>
      <c r="H41" s="224">
        <v>0</v>
      </c>
      <c r="I41" s="224"/>
      <c r="J41" s="224">
        <v>0</v>
      </c>
      <c r="K41" s="224"/>
      <c r="L41" s="224">
        <v>0</v>
      </c>
      <c r="M41" s="224"/>
      <c r="N41" s="224">
        <v>0</v>
      </c>
      <c r="O41" s="224"/>
      <c r="P41" s="224">
        <v>0</v>
      </c>
      <c r="Q41" s="224"/>
      <c r="R41" s="224">
        <v>0</v>
      </c>
      <c r="S41" s="224"/>
      <c r="T41" s="224">
        <v>0</v>
      </c>
      <c r="U41" s="224"/>
      <c r="V41" s="224">
        <v>0</v>
      </c>
      <c r="W41" s="224"/>
      <c r="X41" s="224">
        <v>0</v>
      </c>
      <c r="Y41" s="224"/>
      <c r="Z41" s="224">
        <v>0</v>
      </c>
      <c r="AA41" s="224"/>
      <c r="AB41" s="224">
        <f t="shared" si="10"/>
        <v>0</v>
      </c>
      <c r="AC41" s="224">
        <f t="shared" si="11"/>
        <v>0</v>
      </c>
    </row>
    <row r="42" spans="1:29" x14ac:dyDescent="0.25">
      <c r="A42" s="83" t="s">
        <v>155</v>
      </c>
      <c r="B42" s="54" t="s">
        <v>550</v>
      </c>
      <c r="C42" s="228">
        <f t="shared" si="6"/>
        <v>0</v>
      </c>
      <c r="D42" s="224">
        <f t="shared" si="7"/>
        <v>27</v>
      </c>
      <c r="E42" s="224">
        <f t="shared" si="8"/>
        <v>0</v>
      </c>
      <c r="F42" s="224">
        <f t="shared" si="9"/>
        <v>0</v>
      </c>
      <c r="G42" s="227"/>
      <c r="H42" s="224">
        <v>0</v>
      </c>
      <c r="I42" s="224"/>
      <c r="J42" s="224">
        <v>0</v>
      </c>
      <c r="K42" s="224"/>
      <c r="L42" s="224">
        <v>0</v>
      </c>
      <c r="M42" s="224"/>
      <c r="N42" s="224">
        <v>27</v>
      </c>
      <c r="O42" s="224"/>
      <c r="P42" s="224">
        <v>0</v>
      </c>
      <c r="Q42" s="224"/>
      <c r="R42" s="224">
        <v>0</v>
      </c>
      <c r="S42" s="224"/>
      <c r="T42" s="224">
        <v>0</v>
      </c>
      <c r="U42" s="224"/>
      <c r="V42" s="224">
        <v>0</v>
      </c>
      <c r="W42" s="224"/>
      <c r="X42" s="224">
        <v>0</v>
      </c>
      <c r="Y42" s="224"/>
      <c r="Z42" s="224">
        <v>0</v>
      </c>
      <c r="AA42" s="224"/>
      <c r="AB42" s="224">
        <f t="shared" si="10"/>
        <v>0</v>
      </c>
      <c r="AC42" s="224">
        <f t="shared" si="11"/>
        <v>27</v>
      </c>
    </row>
    <row r="43" spans="1:29" x14ac:dyDescent="0.25">
      <c r="A43" s="83" t="s">
        <v>551</v>
      </c>
      <c r="B43" s="54" t="s">
        <v>552</v>
      </c>
      <c r="C43" s="228">
        <f t="shared" si="6"/>
        <v>0</v>
      </c>
      <c r="D43" s="224">
        <f t="shared" si="7"/>
        <v>0</v>
      </c>
      <c r="E43" s="224">
        <f t="shared" si="8"/>
        <v>0</v>
      </c>
      <c r="F43" s="224">
        <f t="shared" si="9"/>
        <v>0</v>
      </c>
      <c r="G43" s="227"/>
      <c r="H43" s="224">
        <v>0</v>
      </c>
      <c r="I43" s="224"/>
      <c r="J43" s="224">
        <v>0</v>
      </c>
      <c r="K43" s="224"/>
      <c r="L43" s="224">
        <v>0</v>
      </c>
      <c r="M43" s="224"/>
      <c r="N43" s="224">
        <v>0</v>
      </c>
      <c r="O43" s="224"/>
      <c r="P43" s="224">
        <v>0</v>
      </c>
      <c r="Q43" s="224"/>
      <c r="R43" s="224">
        <v>0</v>
      </c>
      <c r="S43" s="224"/>
      <c r="T43" s="224">
        <v>0</v>
      </c>
      <c r="U43" s="224"/>
      <c r="V43" s="224">
        <v>0</v>
      </c>
      <c r="W43" s="224"/>
      <c r="X43" s="224">
        <v>0</v>
      </c>
      <c r="Y43" s="224"/>
      <c r="Z43" s="224">
        <v>0</v>
      </c>
      <c r="AA43" s="224"/>
      <c r="AB43" s="224">
        <f t="shared" si="10"/>
        <v>0</v>
      </c>
      <c r="AC43" s="224">
        <f t="shared" si="11"/>
        <v>0</v>
      </c>
    </row>
    <row r="44" spans="1:29" x14ac:dyDescent="0.25">
      <c r="A44" s="83" t="s">
        <v>553</v>
      </c>
      <c r="B44" s="82" t="s">
        <v>554</v>
      </c>
      <c r="C44" s="228">
        <f t="shared" si="6"/>
        <v>0</v>
      </c>
      <c r="D44" s="224">
        <f t="shared" si="7"/>
        <v>0</v>
      </c>
      <c r="E44" s="224">
        <f t="shared" si="8"/>
        <v>0</v>
      </c>
      <c r="F44" s="224">
        <f t="shared" si="9"/>
        <v>0</v>
      </c>
      <c r="G44" s="227"/>
      <c r="H44" s="224">
        <v>0</v>
      </c>
      <c r="I44" s="224"/>
      <c r="J44" s="224">
        <v>0</v>
      </c>
      <c r="K44" s="224"/>
      <c r="L44" s="224">
        <v>0</v>
      </c>
      <c r="M44" s="224"/>
      <c r="N44" s="224">
        <v>0</v>
      </c>
      <c r="O44" s="224"/>
      <c r="P44" s="224">
        <v>0</v>
      </c>
      <c r="Q44" s="224"/>
      <c r="R44" s="224">
        <v>0</v>
      </c>
      <c r="S44" s="224"/>
      <c r="T44" s="224">
        <v>0</v>
      </c>
      <c r="U44" s="224"/>
      <c r="V44" s="224">
        <v>0</v>
      </c>
      <c r="W44" s="224"/>
      <c r="X44" s="224">
        <v>0</v>
      </c>
      <c r="Y44" s="224"/>
      <c r="Z44" s="224">
        <v>0</v>
      </c>
      <c r="AA44" s="224"/>
      <c r="AB44" s="224">
        <f t="shared" si="10"/>
        <v>0</v>
      </c>
      <c r="AC44" s="224">
        <f t="shared" si="11"/>
        <v>0</v>
      </c>
    </row>
    <row r="45" spans="1:29" x14ac:dyDescent="0.25">
      <c r="A45" s="86" t="s">
        <v>61</v>
      </c>
      <c r="B45" s="85" t="s">
        <v>154</v>
      </c>
      <c r="C45" s="225"/>
      <c r="D45" s="225"/>
      <c r="E45" s="227"/>
      <c r="F45" s="227"/>
      <c r="G45" s="227"/>
      <c r="H45" s="225"/>
      <c r="I45" s="227"/>
      <c r="J45" s="225"/>
      <c r="K45" s="227"/>
      <c r="L45" s="225"/>
      <c r="M45" s="227"/>
      <c r="N45" s="225"/>
      <c r="O45" s="224"/>
      <c r="P45" s="225"/>
      <c r="Q45" s="227"/>
      <c r="R45" s="225"/>
      <c r="S45" s="224"/>
      <c r="T45" s="225"/>
      <c r="U45" s="227"/>
      <c r="V45" s="225"/>
      <c r="W45" s="224"/>
      <c r="X45" s="225"/>
      <c r="Y45" s="224"/>
      <c r="Z45" s="225"/>
      <c r="AA45" s="224"/>
      <c r="AB45" s="224"/>
      <c r="AC45" s="224"/>
    </row>
    <row r="46" spans="1:29" x14ac:dyDescent="0.25">
      <c r="A46" s="83" t="s">
        <v>153</v>
      </c>
      <c r="B46" s="54" t="s">
        <v>152</v>
      </c>
      <c r="C46" s="224"/>
      <c r="D46" s="224"/>
      <c r="E46" s="227"/>
      <c r="F46" s="227"/>
      <c r="G46" s="227"/>
      <c r="H46" s="224"/>
      <c r="I46" s="227"/>
      <c r="J46" s="224"/>
      <c r="K46" s="227"/>
      <c r="L46" s="224"/>
      <c r="M46" s="227"/>
      <c r="N46" s="224"/>
      <c r="O46" s="224"/>
      <c r="P46" s="224"/>
      <c r="Q46" s="227"/>
      <c r="R46" s="224"/>
      <c r="S46" s="224"/>
      <c r="T46" s="224"/>
      <c r="U46" s="227"/>
      <c r="V46" s="224"/>
      <c r="W46" s="224"/>
      <c r="X46" s="224"/>
      <c r="Y46" s="224"/>
      <c r="Z46" s="224"/>
      <c r="AA46" s="224"/>
      <c r="AB46" s="224"/>
      <c r="AC46" s="224"/>
    </row>
    <row r="47" spans="1:29" x14ac:dyDescent="0.25">
      <c r="A47" s="83" t="s">
        <v>151</v>
      </c>
      <c r="B47" s="54" t="s">
        <v>150</v>
      </c>
      <c r="C47" s="224">
        <f>SUM(H47,L47,P47,T47,X47)</f>
        <v>0</v>
      </c>
      <c r="D47" s="224">
        <f>SUM(J47,N47,R47,V47,Z47)</f>
        <v>0</v>
      </c>
      <c r="E47" s="224">
        <f>X47+T47+P47+L47+H47</f>
        <v>0</v>
      </c>
      <c r="F47" s="224">
        <f>X47+T47+P47+L47+H47</f>
        <v>0</v>
      </c>
      <c r="G47" s="227"/>
      <c r="H47" s="224">
        <v>0</v>
      </c>
      <c r="I47" s="227"/>
      <c r="J47" s="224">
        <v>0</v>
      </c>
      <c r="K47" s="227"/>
      <c r="L47" s="224">
        <v>0</v>
      </c>
      <c r="M47" s="227"/>
      <c r="N47" s="224">
        <v>0</v>
      </c>
      <c r="O47" s="224"/>
      <c r="P47" s="224">
        <v>0</v>
      </c>
      <c r="Q47" s="227"/>
      <c r="R47" s="224">
        <v>0</v>
      </c>
      <c r="S47" s="224"/>
      <c r="T47" s="224">
        <v>0</v>
      </c>
      <c r="U47" s="227"/>
      <c r="V47" s="224">
        <v>0</v>
      </c>
      <c r="W47" s="224"/>
      <c r="X47" s="224">
        <v>0</v>
      </c>
      <c r="Y47" s="224"/>
      <c r="Z47" s="224">
        <v>0</v>
      </c>
      <c r="AA47" s="224"/>
      <c r="AB47" s="224">
        <f t="shared" ref="AB47:AB60" si="12">X47+T47+P47+L47+H47</f>
        <v>0</v>
      </c>
      <c r="AC47" s="224">
        <f>Z47+V47+R47+N47+J47</f>
        <v>0</v>
      </c>
    </row>
    <row r="48" spans="1:29" x14ac:dyDescent="0.25">
      <c r="A48" s="83" t="s">
        <v>149</v>
      </c>
      <c r="B48" s="54" t="s">
        <v>148</v>
      </c>
      <c r="C48" s="224"/>
      <c r="D48" s="224"/>
      <c r="E48" s="224"/>
      <c r="F48" s="224"/>
      <c r="G48" s="227"/>
      <c r="H48" s="224"/>
      <c r="I48" s="227"/>
      <c r="J48" s="224"/>
      <c r="K48" s="227"/>
      <c r="L48" s="224"/>
      <c r="M48" s="227"/>
      <c r="N48" s="224"/>
      <c r="O48" s="224"/>
      <c r="P48" s="224"/>
      <c r="Q48" s="227"/>
      <c r="R48" s="224"/>
      <c r="S48" s="224"/>
      <c r="T48" s="224"/>
      <c r="U48" s="227"/>
      <c r="V48" s="224"/>
      <c r="W48" s="224"/>
      <c r="X48" s="224"/>
      <c r="Y48" s="224"/>
      <c r="Z48" s="224"/>
      <c r="AA48" s="224"/>
      <c r="AB48" s="224"/>
      <c r="AC48" s="224"/>
    </row>
    <row r="49" spans="1:29" ht="31.5" x14ac:dyDescent="0.25">
      <c r="A49" s="83" t="s">
        <v>147</v>
      </c>
      <c r="B49" s="54" t="s">
        <v>146</v>
      </c>
      <c r="C49" s="224">
        <f t="shared" ref="C49:C54" si="13">SUM(H49,L49,P49,T49,X49)</f>
        <v>0</v>
      </c>
      <c r="D49" s="224">
        <f t="shared" ref="D49:D54" si="14">SUM(J49,N49,R49,V49,Z49)</f>
        <v>3.1659999999999999</v>
      </c>
      <c r="E49" s="224">
        <f t="shared" ref="E49:E54" si="15">X49+T49+P49+L49+H49</f>
        <v>0</v>
      </c>
      <c r="F49" s="224">
        <f t="shared" ref="F49:F54" si="16">X49+T49+P49+L49+H49</f>
        <v>0</v>
      </c>
      <c r="G49" s="227"/>
      <c r="H49" s="224">
        <v>0</v>
      </c>
      <c r="I49" s="227"/>
      <c r="J49" s="224">
        <v>0</v>
      </c>
      <c r="K49" s="227"/>
      <c r="L49" s="224">
        <v>0</v>
      </c>
      <c r="M49" s="227"/>
      <c r="N49" s="224">
        <v>3.1659999999999999</v>
      </c>
      <c r="O49" s="224"/>
      <c r="P49" s="224">
        <v>0</v>
      </c>
      <c r="Q49" s="227"/>
      <c r="R49" s="224">
        <v>0</v>
      </c>
      <c r="S49" s="224"/>
      <c r="T49" s="224">
        <v>0</v>
      </c>
      <c r="U49" s="227"/>
      <c r="V49" s="224">
        <v>0</v>
      </c>
      <c r="W49" s="224"/>
      <c r="X49" s="224">
        <v>0</v>
      </c>
      <c r="Y49" s="224"/>
      <c r="Z49" s="224">
        <v>0</v>
      </c>
      <c r="AA49" s="224"/>
      <c r="AB49" s="224">
        <f t="shared" si="12"/>
        <v>0</v>
      </c>
      <c r="AC49" s="224">
        <f>Z49+V49+R49+N49+J49</f>
        <v>3.1659999999999999</v>
      </c>
    </row>
    <row r="50" spans="1:29" ht="31.5" x14ac:dyDescent="0.25">
      <c r="A50" s="83" t="s">
        <v>145</v>
      </c>
      <c r="B50" s="54" t="s">
        <v>144</v>
      </c>
      <c r="C50" s="224">
        <f t="shared" si="13"/>
        <v>0</v>
      </c>
      <c r="D50" s="224">
        <f t="shared" si="14"/>
        <v>0</v>
      </c>
      <c r="E50" s="224">
        <f t="shared" si="15"/>
        <v>0</v>
      </c>
      <c r="F50" s="224">
        <f t="shared" si="16"/>
        <v>0</v>
      </c>
      <c r="G50" s="227"/>
      <c r="H50" s="224">
        <v>0</v>
      </c>
      <c r="I50" s="227"/>
      <c r="J50" s="224">
        <v>0</v>
      </c>
      <c r="K50" s="227"/>
      <c r="L50" s="224">
        <v>0</v>
      </c>
      <c r="M50" s="227"/>
      <c r="N50" s="224">
        <v>0</v>
      </c>
      <c r="O50" s="224"/>
      <c r="P50" s="224">
        <v>0</v>
      </c>
      <c r="Q50" s="227"/>
      <c r="R50" s="224">
        <v>0</v>
      </c>
      <c r="S50" s="224"/>
      <c r="T50" s="224">
        <v>0</v>
      </c>
      <c r="U50" s="227"/>
      <c r="V50" s="224">
        <v>0</v>
      </c>
      <c r="W50" s="224"/>
      <c r="X50" s="224">
        <v>0</v>
      </c>
      <c r="Y50" s="224"/>
      <c r="Z50" s="224">
        <v>0</v>
      </c>
      <c r="AA50" s="224"/>
      <c r="AB50" s="224">
        <f t="shared" si="12"/>
        <v>0</v>
      </c>
      <c r="AC50" s="224">
        <f t="shared" ref="AC50" si="17">Z50+V50+R50+N50+J50</f>
        <v>0</v>
      </c>
    </row>
    <row r="51" spans="1:29" x14ac:dyDescent="0.25">
      <c r="A51" s="83" t="s">
        <v>143</v>
      </c>
      <c r="B51" s="54" t="s">
        <v>142</v>
      </c>
      <c r="C51" s="224">
        <f t="shared" si="13"/>
        <v>0</v>
      </c>
      <c r="D51" s="224">
        <f t="shared" si="14"/>
        <v>0</v>
      </c>
      <c r="E51" s="224">
        <f t="shared" si="15"/>
        <v>0</v>
      </c>
      <c r="F51" s="224">
        <f t="shared" si="16"/>
        <v>0</v>
      </c>
      <c r="G51" s="227"/>
      <c r="H51" s="224">
        <v>0</v>
      </c>
      <c r="I51" s="227"/>
      <c r="J51" s="224">
        <v>0</v>
      </c>
      <c r="K51" s="227"/>
      <c r="L51" s="224">
        <v>0</v>
      </c>
      <c r="M51" s="227"/>
      <c r="N51" s="224">
        <v>0</v>
      </c>
      <c r="O51" s="224"/>
      <c r="P51" s="224">
        <v>0</v>
      </c>
      <c r="Q51" s="227"/>
      <c r="R51" s="224">
        <v>0</v>
      </c>
      <c r="S51" s="224"/>
      <c r="T51" s="224">
        <v>0</v>
      </c>
      <c r="U51" s="227"/>
      <c r="V51" s="224">
        <v>0</v>
      </c>
      <c r="W51" s="224"/>
      <c r="X51" s="224">
        <v>0</v>
      </c>
      <c r="Y51" s="224"/>
      <c r="Z51" s="224">
        <v>0</v>
      </c>
      <c r="AA51" s="224"/>
      <c r="AB51" s="224">
        <f t="shared" si="12"/>
        <v>0</v>
      </c>
      <c r="AC51" s="224">
        <f>Z51+V51+R51+N51+J51</f>
        <v>0</v>
      </c>
    </row>
    <row r="52" spans="1:29" x14ac:dyDescent="0.25">
      <c r="A52" s="83" t="s">
        <v>141</v>
      </c>
      <c r="B52" s="54" t="s">
        <v>550</v>
      </c>
      <c r="C52" s="224">
        <f t="shared" ref="C52:C53" si="18">SUM(H52,L52,P52,T52,X52)</f>
        <v>0</v>
      </c>
      <c r="D52" s="224">
        <f t="shared" ref="D52:D53" si="19">SUM(J52,N52,R52,V52,Z52)</f>
        <v>27</v>
      </c>
      <c r="E52" s="224">
        <f t="shared" si="15"/>
        <v>0</v>
      </c>
      <c r="F52" s="224">
        <f t="shared" si="16"/>
        <v>0</v>
      </c>
      <c r="G52" s="227"/>
      <c r="H52" s="224">
        <v>0</v>
      </c>
      <c r="I52" s="227"/>
      <c r="J52" s="224">
        <v>0</v>
      </c>
      <c r="K52" s="227"/>
      <c r="L52" s="224">
        <v>0</v>
      </c>
      <c r="M52" s="227"/>
      <c r="N52" s="224">
        <v>27</v>
      </c>
      <c r="O52" s="224"/>
      <c r="P52" s="224">
        <v>0</v>
      </c>
      <c r="Q52" s="227"/>
      <c r="R52" s="224">
        <v>0</v>
      </c>
      <c r="S52" s="224"/>
      <c r="T52" s="224">
        <v>0</v>
      </c>
      <c r="U52" s="227"/>
      <c r="V52" s="224">
        <v>0</v>
      </c>
      <c r="W52" s="224"/>
      <c r="X52" s="224">
        <v>0</v>
      </c>
      <c r="Y52" s="224"/>
      <c r="Z52" s="224">
        <v>0</v>
      </c>
      <c r="AA52" s="224"/>
      <c r="AB52" s="224">
        <f t="shared" ref="AB52:AB53" si="20">X52+T52+P52+L52+H52</f>
        <v>0</v>
      </c>
      <c r="AC52" s="224">
        <f t="shared" ref="AC52:AC53" si="21">Z52+V52+R52+N52+J52</f>
        <v>27</v>
      </c>
    </row>
    <row r="53" spans="1:29" x14ac:dyDescent="0.25">
      <c r="A53" s="83" t="s">
        <v>555</v>
      </c>
      <c r="B53" s="54" t="s">
        <v>552</v>
      </c>
      <c r="C53" s="224">
        <f t="shared" si="18"/>
        <v>0</v>
      </c>
      <c r="D53" s="224">
        <f t="shared" si="19"/>
        <v>0</v>
      </c>
      <c r="E53" s="224">
        <f t="shared" si="15"/>
        <v>0</v>
      </c>
      <c r="F53" s="224">
        <f t="shared" si="16"/>
        <v>0</v>
      </c>
      <c r="G53" s="227"/>
      <c r="H53" s="224">
        <v>0</v>
      </c>
      <c r="I53" s="227"/>
      <c r="J53" s="224">
        <v>0</v>
      </c>
      <c r="K53" s="227"/>
      <c r="L53" s="224">
        <v>0</v>
      </c>
      <c r="M53" s="227"/>
      <c r="N53" s="224">
        <v>0</v>
      </c>
      <c r="O53" s="224"/>
      <c r="P53" s="224">
        <v>0</v>
      </c>
      <c r="Q53" s="227"/>
      <c r="R53" s="224">
        <v>0</v>
      </c>
      <c r="S53" s="224"/>
      <c r="T53" s="224">
        <v>0</v>
      </c>
      <c r="U53" s="227"/>
      <c r="V53" s="224">
        <v>0</v>
      </c>
      <c r="W53" s="224"/>
      <c r="X53" s="224">
        <v>0</v>
      </c>
      <c r="Y53" s="224"/>
      <c r="Z53" s="224">
        <v>0</v>
      </c>
      <c r="AA53" s="224"/>
      <c r="AB53" s="224">
        <f t="shared" si="20"/>
        <v>0</v>
      </c>
      <c r="AC53" s="224">
        <f t="shared" si="21"/>
        <v>0</v>
      </c>
    </row>
    <row r="54" spans="1:29" x14ac:dyDescent="0.25">
      <c r="A54" s="83" t="s">
        <v>556</v>
      </c>
      <c r="B54" s="82" t="s">
        <v>554</v>
      </c>
      <c r="C54" s="224">
        <f t="shared" si="13"/>
        <v>0</v>
      </c>
      <c r="D54" s="224">
        <f t="shared" si="14"/>
        <v>0</v>
      </c>
      <c r="E54" s="224">
        <f t="shared" si="15"/>
        <v>0</v>
      </c>
      <c r="F54" s="224">
        <f t="shared" si="16"/>
        <v>0</v>
      </c>
      <c r="G54" s="227"/>
      <c r="H54" s="224">
        <v>0</v>
      </c>
      <c r="I54" s="227"/>
      <c r="J54" s="224">
        <v>0</v>
      </c>
      <c r="K54" s="227"/>
      <c r="L54" s="224">
        <v>0</v>
      </c>
      <c r="M54" s="227"/>
      <c r="N54" s="224">
        <v>0</v>
      </c>
      <c r="O54" s="224"/>
      <c r="P54" s="224">
        <v>0</v>
      </c>
      <c r="Q54" s="227"/>
      <c r="R54" s="224">
        <v>0</v>
      </c>
      <c r="S54" s="224"/>
      <c r="T54" s="224">
        <v>0</v>
      </c>
      <c r="U54" s="227"/>
      <c r="V54" s="224">
        <v>0</v>
      </c>
      <c r="W54" s="224"/>
      <c r="X54" s="224">
        <v>0</v>
      </c>
      <c r="Y54" s="224"/>
      <c r="Z54" s="224">
        <v>0</v>
      </c>
      <c r="AA54" s="224"/>
      <c r="AB54" s="224">
        <f t="shared" si="12"/>
        <v>0</v>
      </c>
      <c r="AC54" s="224">
        <f>Z54+V54+R54+N54+J54</f>
        <v>0</v>
      </c>
    </row>
    <row r="55" spans="1:29" ht="35.25" customHeight="1" x14ac:dyDescent="0.25">
      <c r="A55" s="86" t="s">
        <v>59</v>
      </c>
      <c r="B55" s="85" t="s">
        <v>140</v>
      </c>
      <c r="C55" s="225"/>
      <c r="D55" s="225"/>
      <c r="E55" s="225"/>
      <c r="F55" s="225"/>
      <c r="G55" s="227"/>
      <c r="H55" s="227"/>
      <c r="I55" s="227"/>
      <c r="J55" s="227"/>
      <c r="K55" s="227"/>
      <c r="L55" s="227"/>
      <c r="M55" s="227"/>
      <c r="N55" s="227"/>
      <c r="O55" s="224"/>
      <c r="P55" s="227"/>
      <c r="Q55" s="227"/>
      <c r="R55" s="227"/>
      <c r="S55" s="224"/>
      <c r="T55" s="227"/>
      <c r="U55" s="227"/>
      <c r="V55" s="227"/>
      <c r="W55" s="224"/>
      <c r="X55" s="224"/>
      <c r="Y55" s="224"/>
      <c r="Z55" s="224"/>
      <c r="AA55" s="224"/>
      <c r="AB55" s="224"/>
      <c r="AC55" s="224"/>
    </row>
    <row r="56" spans="1:29" x14ac:dyDescent="0.25">
      <c r="A56" s="83" t="s">
        <v>139</v>
      </c>
      <c r="B56" s="54" t="s">
        <v>138</v>
      </c>
      <c r="C56" s="224">
        <f>SUM(H56,L56,P56,T56,X56)</f>
        <v>0</v>
      </c>
      <c r="D56" s="224">
        <f>D30</f>
        <v>0.82294833999999972</v>
      </c>
      <c r="E56" s="224">
        <f>X56+T56+P56+L56+H56</f>
        <v>0</v>
      </c>
      <c r="F56" s="224">
        <f>X56+T56+P56+L56+H56</f>
        <v>0</v>
      </c>
      <c r="G56" s="227"/>
      <c r="H56" s="227">
        <f>H30</f>
        <v>0</v>
      </c>
      <c r="I56" s="227"/>
      <c r="J56" s="227">
        <f>J30</f>
        <v>0</v>
      </c>
      <c r="K56" s="227"/>
      <c r="L56" s="227">
        <f>L30</f>
        <v>0</v>
      </c>
      <c r="M56" s="227"/>
      <c r="N56" s="227">
        <v>0.82294833999999972</v>
      </c>
      <c r="O56" s="224"/>
      <c r="P56" s="227">
        <f>P30</f>
        <v>0</v>
      </c>
      <c r="Q56" s="227"/>
      <c r="R56" s="227">
        <f>R30</f>
        <v>0</v>
      </c>
      <c r="S56" s="224"/>
      <c r="T56" s="227">
        <f>T30</f>
        <v>0</v>
      </c>
      <c r="U56" s="227"/>
      <c r="V56" s="227">
        <v>0</v>
      </c>
      <c r="W56" s="224"/>
      <c r="X56" s="227">
        <f>X30</f>
        <v>0</v>
      </c>
      <c r="Y56" s="227"/>
      <c r="Z56" s="227">
        <f>Z30</f>
        <v>0</v>
      </c>
      <c r="AA56" s="224"/>
      <c r="AB56" s="224">
        <f t="shared" si="12"/>
        <v>0</v>
      </c>
      <c r="AC56" s="224">
        <f>Z56+V56+R56+N56+J56</f>
        <v>0.82294833999999972</v>
      </c>
    </row>
    <row r="57" spans="1:29" x14ac:dyDescent="0.25">
      <c r="A57" s="83" t="s">
        <v>137</v>
      </c>
      <c r="B57" s="54" t="s">
        <v>131</v>
      </c>
      <c r="C57" s="224"/>
      <c r="D57" s="224"/>
      <c r="E57" s="224"/>
      <c r="F57" s="224"/>
      <c r="G57" s="227"/>
      <c r="H57" s="227"/>
      <c r="I57" s="227"/>
      <c r="J57" s="227"/>
      <c r="K57" s="227"/>
      <c r="L57" s="227"/>
      <c r="M57" s="227"/>
      <c r="N57" s="227"/>
      <c r="O57" s="224"/>
      <c r="P57" s="227"/>
      <c r="Q57" s="227"/>
      <c r="R57" s="227"/>
      <c r="S57" s="224"/>
      <c r="T57" s="227"/>
      <c r="U57" s="227"/>
      <c r="V57" s="227"/>
      <c r="W57" s="224"/>
      <c r="X57" s="227"/>
      <c r="Y57" s="224"/>
      <c r="Z57" s="227"/>
      <c r="AA57" s="224"/>
      <c r="AB57" s="224"/>
      <c r="AC57" s="224"/>
    </row>
    <row r="58" spans="1:29" x14ac:dyDescent="0.25">
      <c r="A58" s="83" t="s">
        <v>136</v>
      </c>
      <c r="B58" s="82" t="s">
        <v>130</v>
      </c>
      <c r="C58" s="228">
        <f>C47</f>
        <v>0</v>
      </c>
      <c r="D58" s="228">
        <f>D47</f>
        <v>0</v>
      </c>
      <c r="E58" s="224">
        <f t="shared" ref="E58:E63" si="22">X58+T58+P58+L58+H58</f>
        <v>0</v>
      </c>
      <c r="F58" s="224">
        <f t="shared" ref="F58:F63" si="23">X58+T58+P58+L58+H58</f>
        <v>0</v>
      </c>
      <c r="G58" s="227"/>
      <c r="H58" s="227">
        <f>H47</f>
        <v>0</v>
      </c>
      <c r="I58" s="227"/>
      <c r="J58" s="227">
        <f>J47</f>
        <v>0</v>
      </c>
      <c r="K58" s="227"/>
      <c r="L58" s="227">
        <f>L47</f>
        <v>0</v>
      </c>
      <c r="M58" s="227"/>
      <c r="N58" s="227">
        <f>N47</f>
        <v>0</v>
      </c>
      <c r="O58" s="224"/>
      <c r="P58" s="227">
        <f>P47</f>
        <v>0</v>
      </c>
      <c r="Q58" s="227"/>
      <c r="R58" s="227">
        <f>R47</f>
        <v>0</v>
      </c>
      <c r="S58" s="224"/>
      <c r="T58" s="227">
        <f>T47</f>
        <v>0</v>
      </c>
      <c r="U58" s="227"/>
      <c r="V58" s="227">
        <f>V47</f>
        <v>0</v>
      </c>
      <c r="W58" s="224"/>
      <c r="X58" s="227">
        <f>X47</f>
        <v>0</v>
      </c>
      <c r="Y58" s="224"/>
      <c r="Z58" s="227">
        <f>Z47</f>
        <v>0</v>
      </c>
      <c r="AA58" s="224"/>
      <c r="AB58" s="224">
        <f t="shared" si="12"/>
        <v>0</v>
      </c>
      <c r="AC58" s="224">
        <f>Z58+V58+R58+N58+J58</f>
        <v>0</v>
      </c>
    </row>
    <row r="59" spans="1:29" x14ac:dyDescent="0.25">
      <c r="A59" s="83" t="s">
        <v>135</v>
      </c>
      <c r="B59" s="82" t="s">
        <v>129</v>
      </c>
      <c r="C59" s="228"/>
      <c r="D59" s="228"/>
      <c r="E59" s="224"/>
      <c r="F59" s="224"/>
      <c r="G59" s="227"/>
      <c r="H59" s="227"/>
      <c r="I59" s="227"/>
      <c r="J59" s="227"/>
      <c r="K59" s="227"/>
      <c r="L59" s="227"/>
      <c r="M59" s="227"/>
      <c r="N59" s="227"/>
      <c r="O59" s="224"/>
      <c r="P59" s="227"/>
      <c r="Q59" s="227"/>
      <c r="R59" s="227"/>
      <c r="S59" s="224"/>
      <c r="T59" s="227"/>
      <c r="U59" s="227"/>
      <c r="V59" s="227"/>
      <c r="W59" s="224"/>
      <c r="X59" s="227"/>
      <c r="Y59" s="224"/>
      <c r="Z59" s="227"/>
      <c r="AA59" s="224"/>
      <c r="AB59" s="224"/>
      <c r="AC59" s="224"/>
    </row>
    <row r="60" spans="1:29" x14ac:dyDescent="0.25">
      <c r="A60" s="83" t="s">
        <v>134</v>
      </c>
      <c r="B60" s="82" t="s">
        <v>128</v>
      </c>
      <c r="C60" s="228">
        <f>C49+C51</f>
        <v>0</v>
      </c>
      <c r="D60" s="228">
        <f>D51+D50+D49</f>
        <v>3.1659999999999999</v>
      </c>
      <c r="E60" s="224">
        <f t="shared" si="22"/>
        <v>0</v>
      </c>
      <c r="F60" s="224">
        <f t="shared" si="23"/>
        <v>0</v>
      </c>
      <c r="G60" s="227"/>
      <c r="H60" s="227">
        <f>H49+H51</f>
        <v>0</v>
      </c>
      <c r="I60" s="227"/>
      <c r="J60" s="227">
        <f>J49+J51</f>
        <v>0</v>
      </c>
      <c r="K60" s="227"/>
      <c r="L60" s="227">
        <f>L49+L51</f>
        <v>0</v>
      </c>
      <c r="M60" s="227"/>
      <c r="N60" s="227">
        <f>N49+N51</f>
        <v>3.1659999999999999</v>
      </c>
      <c r="O60" s="224"/>
      <c r="P60" s="227">
        <f>P49+P51</f>
        <v>0</v>
      </c>
      <c r="Q60" s="227"/>
      <c r="R60" s="227">
        <f>R49+R51</f>
        <v>0</v>
      </c>
      <c r="S60" s="224"/>
      <c r="T60" s="227">
        <f>T49+T51</f>
        <v>0</v>
      </c>
      <c r="U60" s="227"/>
      <c r="V60" s="227">
        <f>V49+V51</f>
        <v>0</v>
      </c>
      <c r="W60" s="224"/>
      <c r="X60" s="227">
        <f>X49+X51</f>
        <v>0</v>
      </c>
      <c r="Y60" s="224"/>
      <c r="Z60" s="227">
        <f>Z49+Z51</f>
        <v>0</v>
      </c>
      <c r="AA60" s="224"/>
      <c r="AB60" s="224">
        <f t="shared" si="12"/>
        <v>0</v>
      </c>
      <c r="AC60" s="224">
        <f>Z60+V60+R60+N60+J60</f>
        <v>3.1659999999999999</v>
      </c>
    </row>
    <row r="61" spans="1:29" x14ac:dyDescent="0.25">
      <c r="A61" s="83" t="s">
        <v>133</v>
      </c>
      <c r="B61" s="82" t="s">
        <v>550</v>
      </c>
      <c r="C61" s="228">
        <f t="shared" ref="C61:D61" si="24">C50+C52</f>
        <v>0</v>
      </c>
      <c r="D61" s="228">
        <f>D52</f>
        <v>27</v>
      </c>
      <c r="E61" s="224">
        <f t="shared" si="22"/>
        <v>0</v>
      </c>
      <c r="F61" s="224">
        <f t="shared" si="23"/>
        <v>0</v>
      </c>
      <c r="G61" s="227"/>
      <c r="H61" s="227">
        <f t="shared" ref="H61:H63" si="25">H50+H52</f>
        <v>0</v>
      </c>
      <c r="I61" s="227"/>
      <c r="J61" s="227">
        <f t="shared" ref="J61:J62" si="26">J50+J52</f>
        <v>0</v>
      </c>
      <c r="K61" s="227"/>
      <c r="L61" s="227">
        <f t="shared" ref="L61:L63" si="27">L50+L52</f>
        <v>0</v>
      </c>
      <c r="M61" s="227"/>
      <c r="N61" s="227">
        <v>27</v>
      </c>
      <c r="O61" s="224"/>
      <c r="P61" s="227">
        <f t="shared" ref="P61:P63" si="28">P50+P52</f>
        <v>0</v>
      </c>
      <c r="Q61" s="227"/>
      <c r="R61" s="227">
        <f t="shared" ref="R61:R63" si="29">R50+R52</f>
        <v>0</v>
      </c>
      <c r="S61" s="224"/>
      <c r="T61" s="227">
        <f t="shared" ref="T61:T63" si="30">T50+T52</f>
        <v>0</v>
      </c>
      <c r="U61" s="227"/>
      <c r="V61" s="227">
        <f t="shared" ref="V61:V63" si="31">V50+V52</f>
        <v>0</v>
      </c>
      <c r="W61" s="224"/>
      <c r="X61" s="227">
        <f t="shared" ref="X61:X63" si="32">X50+X52</f>
        <v>0</v>
      </c>
      <c r="Y61" s="224"/>
      <c r="Z61" s="227">
        <f t="shared" ref="Z61:Z63" si="33">Z50+Z52</f>
        <v>0</v>
      </c>
      <c r="AA61" s="224"/>
      <c r="AB61" s="224">
        <f t="shared" ref="AB61:AB63" si="34">X61+T61+P61+L61+H61</f>
        <v>0</v>
      </c>
      <c r="AC61" s="224">
        <f t="shared" ref="AC61:AC63" si="35">Z61+V61+R61+N61+J61</f>
        <v>27</v>
      </c>
    </row>
    <row r="62" spans="1:29" x14ac:dyDescent="0.25">
      <c r="A62" s="83" t="s">
        <v>557</v>
      </c>
      <c r="B62" s="82" t="s">
        <v>552</v>
      </c>
      <c r="C62" s="228">
        <f t="shared" ref="C62:D62" si="36">C51+C53</f>
        <v>0</v>
      </c>
      <c r="D62" s="228">
        <f>D53</f>
        <v>0</v>
      </c>
      <c r="E62" s="224">
        <f t="shared" si="22"/>
        <v>0</v>
      </c>
      <c r="F62" s="224">
        <f t="shared" si="23"/>
        <v>0</v>
      </c>
      <c r="G62" s="227"/>
      <c r="H62" s="227">
        <f t="shared" si="25"/>
        <v>0</v>
      </c>
      <c r="I62" s="227"/>
      <c r="J62" s="227">
        <f t="shared" si="26"/>
        <v>0</v>
      </c>
      <c r="K62" s="227"/>
      <c r="L62" s="227">
        <f t="shared" si="27"/>
        <v>0</v>
      </c>
      <c r="M62" s="227"/>
      <c r="N62" s="227">
        <v>0</v>
      </c>
      <c r="O62" s="224"/>
      <c r="P62" s="227">
        <f t="shared" si="28"/>
        <v>0</v>
      </c>
      <c r="Q62" s="227"/>
      <c r="R62" s="227">
        <f t="shared" si="29"/>
        <v>0</v>
      </c>
      <c r="S62" s="224"/>
      <c r="T62" s="227">
        <f t="shared" si="30"/>
        <v>0</v>
      </c>
      <c r="U62" s="227"/>
      <c r="V62" s="227">
        <f t="shared" si="31"/>
        <v>0</v>
      </c>
      <c r="W62" s="224"/>
      <c r="X62" s="227">
        <f t="shared" si="32"/>
        <v>0</v>
      </c>
      <c r="Y62" s="224"/>
      <c r="Z62" s="227">
        <f t="shared" si="33"/>
        <v>0</v>
      </c>
      <c r="AA62" s="224"/>
      <c r="AB62" s="224">
        <f t="shared" si="34"/>
        <v>0</v>
      </c>
      <c r="AC62" s="224">
        <f t="shared" si="35"/>
        <v>0</v>
      </c>
    </row>
    <row r="63" spans="1:29" x14ac:dyDescent="0.25">
      <c r="A63" s="83" t="s">
        <v>558</v>
      </c>
      <c r="B63" s="82" t="s">
        <v>554</v>
      </c>
      <c r="C63" s="228">
        <f t="shared" ref="C63:D63" si="37">C52+C54</f>
        <v>0</v>
      </c>
      <c r="D63" s="228">
        <f>D54</f>
        <v>0</v>
      </c>
      <c r="E63" s="224">
        <f t="shared" si="22"/>
        <v>0</v>
      </c>
      <c r="F63" s="224">
        <f t="shared" si="23"/>
        <v>0</v>
      </c>
      <c r="G63" s="227"/>
      <c r="H63" s="227">
        <f t="shared" si="25"/>
        <v>0</v>
      </c>
      <c r="I63" s="227"/>
      <c r="J63" s="227">
        <v>0</v>
      </c>
      <c r="K63" s="227"/>
      <c r="L63" s="227">
        <f t="shared" si="27"/>
        <v>0</v>
      </c>
      <c r="M63" s="227"/>
      <c r="N63" s="227">
        <v>0</v>
      </c>
      <c r="O63" s="224"/>
      <c r="P63" s="227">
        <f t="shared" si="28"/>
        <v>0</v>
      </c>
      <c r="Q63" s="227"/>
      <c r="R63" s="227">
        <f t="shared" si="29"/>
        <v>0</v>
      </c>
      <c r="S63" s="224"/>
      <c r="T63" s="227">
        <f t="shared" si="30"/>
        <v>0</v>
      </c>
      <c r="U63" s="227"/>
      <c r="V63" s="227">
        <f t="shared" si="31"/>
        <v>0</v>
      </c>
      <c r="W63" s="224"/>
      <c r="X63" s="227">
        <f t="shared" si="32"/>
        <v>0</v>
      </c>
      <c r="Y63" s="224"/>
      <c r="Z63" s="227">
        <f t="shared" si="33"/>
        <v>0</v>
      </c>
      <c r="AA63" s="224"/>
      <c r="AB63" s="224">
        <f t="shared" si="34"/>
        <v>0</v>
      </c>
      <c r="AC63" s="224">
        <f t="shared" si="35"/>
        <v>0</v>
      </c>
    </row>
    <row r="64" spans="1:29" ht="36.75" customHeight="1" x14ac:dyDescent="0.25">
      <c r="A64" s="86" t="s">
        <v>58</v>
      </c>
      <c r="B64" s="102" t="s">
        <v>211</v>
      </c>
      <c r="C64" s="218"/>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3"/>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1"/>
      <c r="D66" s="243"/>
      <c r="E66" s="242"/>
      <c r="F66" s="242"/>
      <c r="G66" s="242"/>
      <c r="H66" s="242"/>
      <c r="I66" s="242"/>
      <c r="J66" s="242"/>
      <c r="K66" s="242"/>
      <c r="L66" s="242"/>
      <c r="M66" s="242"/>
      <c r="N66" s="242"/>
      <c r="O66" s="243"/>
      <c r="P66" s="242"/>
      <c r="Q66" s="242"/>
      <c r="R66" s="242"/>
      <c r="S66" s="243"/>
      <c r="T66" s="242"/>
      <c r="U66" s="242"/>
      <c r="V66" s="242"/>
      <c r="W66" s="243"/>
      <c r="X66" s="243"/>
      <c r="Y66" s="243"/>
      <c r="Z66" s="243"/>
      <c r="AA66" s="243"/>
      <c r="AB66" s="243"/>
      <c r="AC66" s="244"/>
    </row>
    <row r="67" spans="1:29" x14ac:dyDescent="0.25">
      <c r="A67" s="83" t="s">
        <v>206</v>
      </c>
      <c r="B67" s="84" t="s">
        <v>150</v>
      </c>
      <c r="C67" s="241">
        <f t="shared" ref="C67:C72" si="38">H67+L67+P67+T67+X67</f>
        <v>0</v>
      </c>
      <c r="D67" s="243">
        <f t="shared" ref="D67:D72" si="39">J67+N67+R67+V67+Z67</f>
        <v>0</v>
      </c>
      <c r="E67" s="243">
        <f t="shared" ref="E67" si="40">X67+T67+P67+L67+H67</f>
        <v>0</v>
      </c>
      <c r="F67" s="243">
        <f t="shared" ref="F67" si="41">X67+T67+P67+L67+H67</f>
        <v>0</v>
      </c>
      <c r="G67" s="243"/>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f t="shared" ref="AB67:AB72" si="42">X67+T67+P67+L67+H67</f>
        <v>0</v>
      </c>
      <c r="AC67" s="246">
        <f t="shared" ref="AC67:AC72" si="43">Z67+V67+R67+N67+J67</f>
        <v>0</v>
      </c>
    </row>
    <row r="68" spans="1:29" x14ac:dyDescent="0.25">
      <c r="A68" s="83" t="s">
        <v>207</v>
      </c>
      <c r="B68" s="84" t="s">
        <v>148</v>
      </c>
      <c r="C68" s="241">
        <f t="shared" si="38"/>
        <v>0</v>
      </c>
      <c r="D68" s="243">
        <f t="shared" si="39"/>
        <v>0</v>
      </c>
      <c r="E68" s="243">
        <f t="shared" ref="E68:E72" si="44">X68+T68+P68+L68+H68</f>
        <v>0</v>
      </c>
      <c r="F68" s="243">
        <f t="shared" ref="F68:F72" si="45">X68+T68+P68+L68+H68</f>
        <v>0</v>
      </c>
      <c r="G68" s="243"/>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f t="shared" si="42"/>
        <v>0</v>
      </c>
      <c r="AC68" s="246">
        <f t="shared" si="43"/>
        <v>0</v>
      </c>
    </row>
    <row r="69" spans="1:29" x14ac:dyDescent="0.25">
      <c r="A69" s="83" t="s">
        <v>208</v>
      </c>
      <c r="B69" s="84" t="s">
        <v>210</v>
      </c>
      <c r="C69" s="241">
        <f t="shared" si="38"/>
        <v>0</v>
      </c>
      <c r="D69" s="243">
        <f t="shared" si="39"/>
        <v>0</v>
      </c>
      <c r="E69" s="243">
        <f t="shared" si="44"/>
        <v>0</v>
      </c>
      <c r="F69" s="243">
        <f t="shared" si="45"/>
        <v>0</v>
      </c>
      <c r="G69" s="243"/>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f t="shared" si="42"/>
        <v>0</v>
      </c>
      <c r="AC69" s="246">
        <f t="shared" si="43"/>
        <v>0</v>
      </c>
    </row>
    <row r="70" spans="1:29" x14ac:dyDescent="0.25">
      <c r="A70" s="83" t="s">
        <v>209</v>
      </c>
      <c r="B70" s="84" t="s">
        <v>550</v>
      </c>
      <c r="C70" s="241">
        <f t="shared" si="38"/>
        <v>0</v>
      </c>
      <c r="D70" s="243">
        <f t="shared" si="39"/>
        <v>0</v>
      </c>
      <c r="E70" s="243">
        <f t="shared" si="44"/>
        <v>0</v>
      </c>
      <c r="F70" s="243">
        <f t="shared" si="45"/>
        <v>0</v>
      </c>
      <c r="G70" s="243"/>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f t="shared" si="42"/>
        <v>0</v>
      </c>
      <c r="AC70" s="246">
        <f t="shared" si="43"/>
        <v>0</v>
      </c>
    </row>
    <row r="71" spans="1:29" x14ac:dyDescent="0.25">
      <c r="A71" s="83" t="s">
        <v>559</v>
      </c>
      <c r="B71" s="84" t="s">
        <v>552</v>
      </c>
      <c r="C71" s="241">
        <f t="shared" si="38"/>
        <v>0</v>
      </c>
      <c r="D71" s="243">
        <f t="shared" si="39"/>
        <v>0</v>
      </c>
      <c r="E71" s="243">
        <f t="shared" si="44"/>
        <v>0</v>
      </c>
      <c r="F71" s="243">
        <f t="shared" si="45"/>
        <v>0</v>
      </c>
      <c r="G71" s="243"/>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v>0</v>
      </c>
      <c r="AA71" s="243"/>
      <c r="AB71" s="243">
        <f t="shared" si="42"/>
        <v>0</v>
      </c>
      <c r="AC71" s="246">
        <f t="shared" si="43"/>
        <v>0</v>
      </c>
    </row>
    <row r="72" spans="1:29" x14ac:dyDescent="0.25">
      <c r="A72" s="83" t="s">
        <v>560</v>
      </c>
      <c r="B72" s="82" t="s">
        <v>554</v>
      </c>
      <c r="C72" s="241">
        <f t="shared" si="38"/>
        <v>0</v>
      </c>
      <c r="D72" s="243">
        <f t="shared" si="39"/>
        <v>0</v>
      </c>
      <c r="E72" s="243">
        <f t="shared" si="44"/>
        <v>0</v>
      </c>
      <c r="F72" s="243">
        <f t="shared" si="45"/>
        <v>0</v>
      </c>
      <c r="G72" s="243"/>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f t="shared" si="42"/>
        <v>0</v>
      </c>
      <c r="AC72" s="246">
        <f t="shared" si="4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7"/>
      <c r="C74" s="397"/>
      <c r="D74" s="397"/>
      <c r="E74" s="397"/>
      <c r="F74" s="397"/>
      <c r="G74" s="397"/>
      <c r="H74" s="397"/>
      <c r="I74" s="397"/>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4"/>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8"/>
      <c r="C76" s="398"/>
      <c r="D76" s="398"/>
      <c r="E76" s="398"/>
      <c r="F76" s="398"/>
      <c r="G76" s="398"/>
      <c r="H76" s="398"/>
      <c r="I76" s="398"/>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4"/>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7"/>
      <c r="C78" s="397"/>
      <c r="D78" s="397"/>
      <c r="E78" s="397"/>
      <c r="F78" s="397"/>
      <c r="G78" s="397"/>
      <c r="H78" s="397"/>
      <c r="I78" s="397"/>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19"/>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7"/>
      <c r="C80" s="397"/>
      <c r="D80" s="397"/>
      <c r="E80" s="397"/>
      <c r="F80" s="397"/>
      <c r="G80" s="397"/>
      <c r="H80" s="397"/>
      <c r="I80" s="397"/>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8"/>
      <c r="C81" s="398"/>
      <c r="D81" s="398"/>
      <c r="E81" s="398"/>
      <c r="F81" s="398"/>
      <c r="G81" s="398"/>
      <c r="H81" s="398"/>
      <c r="I81" s="398"/>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7"/>
      <c r="C82" s="397"/>
      <c r="D82" s="397"/>
      <c r="E82" s="397"/>
      <c r="F82" s="397"/>
      <c r="G82" s="397"/>
      <c r="H82" s="397"/>
      <c r="I82" s="397"/>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5"/>
      <c r="C83" s="395"/>
      <c r="D83" s="395"/>
      <c r="E83" s="395"/>
      <c r="F83" s="395"/>
      <c r="G83" s="395"/>
      <c r="H83" s="395"/>
      <c r="I83" s="395"/>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19"/>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6"/>
      <c r="C85" s="396"/>
      <c r="D85" s="396"/>
      <c r="E85" s="396"/>
      <c r="F85" s="396"/>
      <c r="G85" s="396"/>
      <c r="H85" s="396"/>
      <c r="I85" s="396"/>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4"/>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4"/>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68" t="str">
        <f>'1. паспорт местоположение'!A12:C12</f>
        <v>O_Kgn_1.1.1.3.108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8" t="str">
        <f>'1. паспорт местоположение'!A15:C15</f>
        <v>ВЛ-0,4 кВ., ТП 10/0,4 кВ (по договору КГ-24-0080)</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5" customFormat="1" x14ac:dyDescent="0.25">
      <c r="A21" s="422" t="s">
        <v>480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13" t="s">
        <v>52</v>
      </c>
      <c r="B22" s="424" t="s">
        <v>24</v>
      </c>
      <c r="C22" s="413" t="s">
        <v>51</v>
      </c>
      <c r="D22" s="413" t="s">
        <v>50</v>
      </c>
      <c r="E22" s="427" t="s">
        <v>491</v>
      </c>
      <c r="F22" s="428"/>
      <c r="G22" s="428"/>
      <c r="H22" s="428"/>
      <c r="I22" s="428"/>
      <c r="J22" s="428"/>
      <c r="K22" s="428"/>
      <c r="L22" s="429"/>
      <c r="M22" s="413" t="s">
        <v>49</v>
      </c>
      <c r="N22" s="413" t="s">
        <v>48</v>
      </c>
      <c r="O22" s="413" t="s">
        <v>47</v>
      </c>
      <c r="P22" s="408" t="s">
        <v>241</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5" customFormat="1" ht="64.5" customHeight="1" x14ac:dyDescent="0.25">
      <c r="A23" s="423"/>
      <c r="B23" s="425"/>
      <c r="C23" s="423"/>
      <c r="D23" s="423"/>
      <c r="E23" s="418" t="s">
        <v>23</v>
      </c>
      <c r="F23" s="409" t="s">
        <v>131</v>
      </c>
      <c r="G23" s="409" t="s">
        <v>130</v>
      </c>
      <c r="H23" s="409" t="s">
        <v>129</v>
      </c>
      <c r="I23" s="411" t="s">
        <v>427</v>
      </c>
      <c r="J23" s="411" t="s">
        <v>428</v>
      </c>
      <c r="K23" s="411" t="s">
        <v>429</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5"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80" t="s">
        <v>13</v>
      </c>
      <c r="AG24" s="180" t="s">
        <v>12</v>
      </c>
      <c r="AH24" s="181" t="s">
        <v>2</v>
      </c>
      <c r="AI24" s="181" t="s">
        <v>11</v>
      </c>
      <c r="AJ24" s="414"/>
      <c r="AK24" s="414"/>
      <c r="AL24" s="414"/>
      <c r="AM24" s="414"/>
      <c r="AN24" s="414"/>
      <c r="AO24" s="414"/>
      <c r="AP24" s="414"/>
      <c r="AQ24" s="432"/>
      <c r="AR24" s="408"/>
      <c r="AS24" s="408"/>
      <c r="AT24" s="408"/>
      <c r="AU24" s="408"/>
      <c r="AV24" s="417"/>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49" sqref="B49"/>
    </sheetView>
  </sheetViews>
  <sheetFormatPr defaultRowHeight="15.75" x14ac:dyDescent="0.25"/>
  <cols>
    <col min="1" max="2" width="66.140625" style="151" customWidth="1"/>
    <col min="3" max="3" width="9.7109375" style="152" customWidth="1"/>
    <col min="4"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38" t="str">
        <f>'1. паспорт местоположение'!A5:C5</f>
        <v>Год раскрытия информации: 2024 год</v>
      </c>
      <c r="B5" s="438"/>
      <c r="C5" s="94"/>
      <c r="D5" s="94"/>
      <c r="E5" s="94"/>
      <c r="F5" s="94"/>
      <c r="G5" s="94"/>
      <c r="H5" s="94"/>
    </row>
    <row r="6" spans="1:8" ht="18.75" x14ac:dyDescent="0.3">
      <c r="A6" s="185"/>
      <c r="B6" s="185"/>
      <c r="C6" s="185"/>
      <c r="D6" s="185"/>
      <c r="E6" s="185"/>
      <c r="F6" s="185"/>
      <c r="G6" s="185"/>
      <c r="H6" s="185"/>
    </row>
    <row r="7" spans="1:8" ht="18.75" x14ac:dyDescent="0.25">
      <c r="A7" s="269" t="s">
        <v>9</v>
      </c>
      <c r="B7" s="269"/>
      <c r="C7" s="184"/>
      <c r="D7" s="184"/>
      <c r="E7" s="184"/>
      <c r="F7" s="184"/>
      <c r="G7" s="184"/>
      <c r="H7" s="184"/>
    </row>
    <row r="8" spans="1:8" ht="18.75" x14ac:dyDescent="0.25">
      <c r="A8" s="184"/>
      <c r="B8" s="184"/>
      <c r="C8" s="184"/>
      <c r="D8" s="184"/>
      <c r="E8" s="184"/>
      <c r="F8" s="184"/>
      <c r="G8" s="184"/>
      <c r="H8" s="184"/>
    </row>
    <row r="9" spans="1:8" ht="18.75" x14ac:dyDescent="0.25">
      <c r="A9" s="268" t="str">
        <f>'1. паспорт местоположение'!A9:C9</f>
        <v>Акционерное общество "Сибирско-Уральская энергетическая компания"</v>
      </c>
      <c r="B9" s="268"/>
      <c r="C9" s="182"/>
      <c r="D9" s="182"/>
      <c r="E9" s="182"/>
      <c r="F9" s="182"/>
      <c r="G9" s="182"/>
      <c r="H9" s="182"/>
    </row>
    <row r="10" spans="1:8" x14ac:dyDescent="0.25">
      <c r="A10" s="266" t="s">
        <v>8</v>
      </c>
      <c r="B10" s="266"/>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8" t="str">
        <f>'1. паспорт местоположение'!A12:C12</f>
        <v>O_Kgn_1.1.1.3.108</v>
      </c>
      <c r="B12" s="268"/>
      <c r="C12" s="182"/>
      <c r="D12" s="182"/>
      <c r="E12" s="182"/>
      <c r="F12" s="182"/>
      <c r="G12" s="182"/>
      <c r="H12" s="182"/>
    </row>
    <row r="13" spans="1:8" x14ac:dyDescent="0.25">
      <c r="A13" s="266" t="s">
        <v>7</v>
      </c>
      <c r="B13" s="266"/>
      <c r="C13" s="183"/>
      <c r="D13" s="183"/>
      <c r="E13" s="183"/>
      <c r="F13" s="183"/>
      <c r="G13" s="183"/>
      <c r="H13" s="183"/>
    </row>
    <row r="14" spans="1:8" ht="18.75" x14ac:dyDescent="0.25">
      <c r="A14" s="10"/>
      <c r="B14" s="10"/>
      <c r="C14" s="10"/>
      <c r="D14" s="10"/>
      <c r="E14" s="10"/>
      <c r="F14" s="10"/>
      <c r="G14" s="10"/>
      <c r="H14" s="10"/>
    </row>
    <row r="15" spans="1:8" ht="18.75" x14ac:dyDescent="0.25">
      <c r="A15" s="268" t="str">
        <f>'1. паспорт местоположение'!A15:C15</f>
        <v>ВЛ-0,4 кВ., ТП 10/0,4 кВ (по договору КГ-24-0080)</v>
      </c>
      <c r="B15" s="268"/>
      <c r="C15" s="182"/>
      <c r="D15" s="182"/>
      <c r="E15" s="182"/>
      <c r="F15" s="182"/>
      <c r="G15" s="182"/>
      <c r="H15" s="182"/>
    </row>
    <row r="16" spans="1:8" x14ac:dyDescent="0.25">
      <c r="A16" s="266" t="s">
        <v>6</v>
      </c>
      <c r="B16" s="266"/>
      <c r="C16" s="183"/>
      <c r="D16" s="183"/>
      <c r="E16" s="183"/>
      <c r="F16" s="183"/>
      <c r="G16" s="183"/>
      <c r="H16" s="183"/>
    </row>
    <row r="17" spans="1:2" x14ac:dyDescent="0.25">
      <c r="B17" s="153"/>
    </row>
    <row r="18" spans="1:2" ht="33.75" customHeight="1" x14ac:dyDescent="0.25">
      <c r="A18" s="436" t="s">
        <v>481</v>
      </c>
      <c r="B18" s="437"/>
    </row>
    <row r="19" spans="1:2" x14ac:dyDescent="0.25">
      <c r="B19" s="47"/>
    </row>
    <row r="20" spans="1:2" ht="16.5" thickBot="1" x14ac:dyDescent="0.3">
      <c r="B20" s="154"/>
    </row>
    <row r="21" spans="1:2" ht="67.150000000000006" customHeight="1" thickBot="1" x14ac:dyDescent="0.3">
      <c r="A21" s="220" t="s">
        <v>375</v>
      </c>
      <c r="B21" s="221" t="str">
        <f>A15</f>
        <v>ВЛ-0,4 кВ., ТП 10/0,4 кВ (по договору КГ-24-0080)</v>
      </c>
    </row>
    <row r="22" spans="1:2" ht="16.5" thickBot="1" x14ac:dyDescent="0.3">
      <c r="A22" s="155" t="s">
        <v>376</v>
      </c>
      <c r="B22" s="222" t="str">
        <f>'1. паспорт местоположение'!$C$26&amp;", "&amp;'1. паспорт местоположение'!$C$27</f>
        <v>Курганская обл., г. Курган</v>
      </c>
    </row>
    <row r="23" spans="1:2" ht="16.5" thickBot="1" x14ac:dyDescent="0.3">
      <c r="A23" s="155" t="s">
        <v>343</v>
      </c>
      <c r="B23" s="223"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5" t="s">
        <v>377</v>
      </c>
      <c r="B24" s="223"/>
    </row>
    <row r="25" spans="1:2" ht="16.5" thickBot="1" x14ac:dyDescent="0.3">
      <c r="A25" s="156" t="s">
        <v>378</v>
      </c>
      <c r="B25" s="222">
        <f>'3.3 паспорт описание'!C29</f>
        <v>2024</v>
      </c>
    </row>
    <row r="26" spans="1:2" ht="16.5" thickBot="1" x14ac:dyDescent="0.3">
      <c r="A26" s="157" t="s">
        <v>379</v>
      </c>
      <c r="B26" s="158"/>
    </row>
    <row r="27" spans="1:2" ht="29.25" thickBot="1" x14ac:dyDescent="0.3">
      <c r="A27" s="165" t="s">
        <v>380</v>
      </c>
      <c r="B27" s="160"/>
    </row>
    <row r="28" spans="1:2" ht="16.5" thickBot="1" x14ac:dyDescent="0.3">
      <c r="A28" s="160" t="s">
        <v>381</v>
      </c>
      <c r="B28" s="160" t="s">
        <v>531</v>
      </c>
    </row>
    <row r="29" spans="1:2" ht="29.25" thickBot="1" x14ac:dyDescent="0.3">
      <c r="A29" s="166" t="s">
        <v>382</v>
      </c>
      <c r="B29" s="160"/>
    </row>
    <row r="30" spans="1:2" ht="29.25" thickBot="1" x14ac:dyDescent="0.3">
      <c r="A30" s="166" t="s">
        <v>383</v>
      </c>
      <c r="B30" s="160"/>
    </row>
    <row r="31" spans="1:2" ht="16.5" thickBot="1" x14ac:dyDescent="0.3">
      <c r="A31" s="160" t="s">
        <v>384</v>
      </c>
      <c r="B31" s="160"/>
    </row>
    <row r="32" spans="1:2" ht="29.25" thickBot="1" x14ac:dyDescent="0.3">
      <c r="A32" s="166" t="s">
        <v>385</v>
      </c>
      <c r="B32" s="160"/>
    </row>
    <row r="33" spans="1:2" ht="16.5" thickBot="1" x14ac:dyDescent="0.3">
      <c r="A33" s="160" t="s">
        <v>386</v>
      </c>
      <c r="B33" s="160"/>
    </row>
    <row r="34" spans="1:2" ht="16.5" thickBot="1" x14ac:dyDescent="0.3">
      <c r="A34" s="160" t="s">
        <v>387</v>
      </c>
      <c r="B34" s="160"/>
    </row>
    <row r="35" spans="1:2" ht="16.5" thickBot="1" x14ac:dyDescent="0.3">
      <c r="A35" s="160" t="s">
        <v>388</v>
      </c>
      <c r="B35" s="160"/>
    </row>
    <row r="36" spans="1:2" ht="16.5" thickBot="1" x14ac:dyDescent="0.3">
      <c r="A36" s="160" t="s">
        <v>389</v>
      </c>
      <c r="B36" s="160"/>
    </row>
    <row r="37" spans="1:2" ht="29.25" thickBot="1" x14ac:dyDescent="0.3">
      <c r="A37" s="166" t="s">
        <v>390</v>
      </c>
      <c r="B37" s="160"/>
    </row>
    <row r="38" spans="1:2" ht="16.5" thickBot="1" x14ac:dyDescent="0.3">
      <c r="A38" s="160" t="s">
        <v>386</v>
      </c>
      <c r="B38" s="160"/>
    </row>
    <row r="39" spans="1:2" ht="16.5" thickBot="1" x14ac:dyDescent="0.3">
      <c r="A39" s="160" t="s">
        <v>387</v>
      </c>
      <c r="B39" s="160"/>
    </row>
    <row r="40" spans="1:2" ht="16.5" thickBot="1" x14ac:dyDescent="0.3">
      <c r="A40" s="160" t="s">
        <v>388</v>
      </c>
      <c r="B40" s="160"/>
    </row>
    <row r="41" spans="1:2" ht="16.5" thickBot="1" x14ac:dyDescent="0.3">
      <c r="A41" s="160" t="s">
        <v>389</v>
      </c>
      <c r="B41" s="160"/>
    </row>
    <row r="42" spans="1:2" ht="29.25" thickBot="1" x14ac:dyDescent="0.3">
      <c r="A42" s="166" t="s">
        <v>391</v>
      </c>
      <c r="B42" s="160"/>
    </row>
    <row r="43" spans="1:2" ht="16.5" thickBot="1" x14ac:dyDescent="0.3">
      <c r="A43" s="160" t="s">
        <v>386</v>
      </c>
      <c r="B43" s="160"/>
    </row>
    <row r="44" spans="1:2" ht="16.5" thickBot="1" x14ac:dyDescent="0.3">
      <c r="A44" s="160" t="s">
        <v>387</v>
      </c>
      <c r="B44" s="160"/>
    </row>
    <row r="45" spans="1:2" ht="16.5" thickBot="1" x14ac:dyDescent="0.3">
      <c r="A45" s="160" t="s">
        <v>388</v>
      </c>
      <c r="B45" s="160"/>
    </row>
    <row r="46" spans="1:2" ht="16.5" thickBot="1" x14ac:dyDescent="0.3">
      <c r="A46" s="160" t="s">
        <v>389</v>
      </c>
      <c r="B46" s="160"/>
    </row>
    <row r="47" spans="1:2" ht="29.25" thickBot="1" x14ac:dyDescent="0.3">
      <c r="A47" s="159" t="s">
        <v>392</v>
      </c>
      <c r="B47" s="167"/>
    </row>
    <row r="48" spans="1:2" ht="16.5" thickBot="1" x14ac:dyDescent="0.3">
      <c r="A48" s="161" t="s">
        <v>384</v>
      </c>
      <c r="B48" s="167"/>
    </row>
    <row r="49" spans="1:2" ht="16.5" thickBot="1" x14ac:dyDescent="0.3">
      <c r="A49" s="161" t="s">
        <v>393</v>
      </c>
      <c r="B49" s="167"/>
    </row>
    <row r="50" spans="1:2" ht="16.5" thickBot="1" x14ac:dyDescent="0.3">
      <c r="A50" s="161" t="s">
        <v>394</v>
      </c>
      <c r="B50" s="167"/>
    </row>
    <row r="51" spans="1:2" ht="16.5" thickBot="1" x14ac:dyDescent="0.3">
      <c r="A51" s="161" t="s">
        <v>395</v>
      </c>
      <c r="B51" s="167"/>
    </row>
    <row r="52" spans="1:2" ht="16.5" thickBot="1" x14ac:dyDescent="0.3">
      <c r="A52" s="156" t="s">
        <v>396</v>
      </c>
      <c r="B52" s="168"/>
    </row>
    <row r="53" spans="1:2" ht="16.5" thickBot="1" x14ac:dyDescent="0.3">
      <c r="A53" s="156" t="s">
        <v>397</v>
      </c>
      <c r="B53" s="168">
        <v>0.98753800799999991</v>
      </c>
    </row>
    <row r="54" spans="1:2" ht="16.5" thickBot="1" x14ac:dyDescent="0.3">
      <c r="A54" s="156" t="s">
        <v>398</v>
      </c>
      <c r="B54" s="168"/>
    </row>
    <row r="55" spans="1:2" ht="16.5" thickBot="1" x14ac:dyDescent="0.3">
      <c r="A55" s="157" t="s">
        <v>399</v>
      </c>
      <c r="B55" s="158">
        <v>0.82294833999999972</v>
      </c>
    </row>
    <row r="56" spans="1:2" x14ac:dyDescent="0.25">
      <c r="A56" s="159" t="s">
        <v>400</v>
      </c>
      <c r="B56" s="433"/>
    </row>
    <row r="57" spans="1:2" x14ac:dyDescent="0.25">
      <c r="A57" s="163" t="s">
        <v>401</v>
      </c>
      <c r="B57" s="434"/>
    </row>
    <row r="58" spans="1:2" x14ac:dyDescent="0.25">
      <c r="A58" s="163" t="s">
        <v>402</v>
      </c>
      <c r="B58" s="434"/>
    </row>
    <row r="59" spans="1:2" x14ac:dyDescent="0.25">
      <c r="A59" s="163" t="s">
        <v>403</v>
      </c>
      <c r="B59" s="434"/>
    </row>
    <row r="60" spans="1:2" x14ac:dyDescent="0.25">
      <c r="A60" s="163" t="s">
        <v>404</v>
      </c>
      <c r="B60" s="434"/>
    </row>
    <row r="61" spans="1:2" ht="16.5" thickBot="1" x14ac:dyDescent="0.3">
      <c r="A61" s="164" t="s">
        <v>405</v>
      </c>
      <c r="B61" s="435"/>
    </row>
    <row r="62" spans="1:2" ht="30.75" thickBot="1" x14ac:dyDescent="0.3">
      <c r="A62" s="161" t="s">
        <v>406</v>
      </c>
      <c r="B62" s="162"/>
    </row>
    <row r="63" spans="1:2" ht="29.25" thickBot="1" x14ac:dyDescent="0.3">
      <c r="A63" s="156" t="s">
        <v>407</v>
      </c>
      <c r="B63" s="162"/>
    </row>
    <row r="64" spans="1:2" ht="16.5" thickBot="1" x14ac:dyDescent="0.3">
      <c r="A64" s="161" t="s">
        <v>384</v>
      </c>
      <c r="B64" s="169"/>
    </row>
    <row r="65" spans="1:2" ht="16.5" thickBot="1" x14ac:dyDescent="0.3">
      <c r="A65" s="161" t="s">
        <v>408</v>
      </c>
      <c r="B65" s="162"/>
    </row>
    <row r="66" spans="1:2" ht="16.5" thickBot="1" x14ac:dyDescent="0.3">
      <c r="A66" s="161" t="s">
        <v>409</v>
      </c>
      <c r="B66" s="169"/>
    </row>
    <row r="67" spans="1:2" ht="16.5" thickBot="1" x14ac:dyDescent="0.3">
      <c r="A67" s="170" t="s">
        <v>410</v>
      </c>
      <c r="B67" s="216"/>
    </row>
    <row r="68" spans="1:2" ht="16.5" thickBot="1" x14ac:dyDescent="0.3">
      <c r="A68" s="156" t="s">
        <v>411</v>
      </c>
      <c r="B68" s="168"/>
    </row>
    <row r="69" spans="1:2" ht="16.5" thickBot="1" x14ac:dyDescent="0.3">
      <c r="A69" s="163" t="s">
        <v>412</v>
      </c>
      <c r="B69" s="171"/>
    </row>
    <row r="70" spans="1:2" ht="16.5" thickBot="1" x14ac:dyDescent="0.3">
      <c r="A70" s="163" t="s">
        <v>413</v>
      </c>
      <c r="B70" s="171"/>
    </row>
    <row r="71" spans="1:2" ht="16.5" thickBot="1" x14ac:dyDescent="0.3">
      <c r="A71" s="163" t="s">
        <v>414</v>
      </c>
      <c r="B71" s="171"/>
    </row>
    <row r="72" spans="1:2" ht="45.75" thickBot="1" x14ac:dyDescent="0.3">
      <c r="A72" s="172" t="s">
        <v>415</v>
      </c>
      <c r="B72" s="169" t="s">
        <v>416</v>
      </c>
    </row>
    <row r="73" spans="1:2" ht="28.5" x14ac:dyDescent="0.25">
      <c r="A73" s="159" t="s">
        <v>417</v>
      </c>
      <c r="B73" s="433" t="s">
        <v>418</v>
      </c>
    </row>
    <row r="74" spans="1:2" x14ac:dyDescent="0.25">
      <c r="A74" s="163" t="s">
        <v>419</v>
      </c>
      <c r="B74" s="434"/>
    </row>
    <row r="75" spans="1:2" x14ac:dyDescent="0.25">
      <c r="A75" s="163" t="s">
        <v>420</v>
      </c>
      <c r="B75" s="434"/>
    </row>
    <row r="76" spans="1:2" x14ac:dyDescent="0.25">
      <c r="A76" s="163" t="s">
        <v>421</v>
      </c>
      <c r="B76" s="434"/>
    </row>
    <row r="77" spans="1:2" x14ac:dyDescent="0.25">
      <c r="A77" s="163" t="s">
        <v>422</v>
      </c>
      <c r="B77" s="434"/>
    </row>
    <row r="78" spans="1:2" ht="16.5" thickBot="1" x14ac:dyDescent="0.3">
      <c r="A78" s="173" t="s">
        <v>423</v>
      </c>
      <c r="B78" s="435"/>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2024-08-12T11:00:40Z</dcterms:modified>
</cp:coreProperties>
</file>