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9FFE3DBD-62F6-46F1-83DB-C525418282D7}"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E38" i="15" l="1"/>
  <c r="F38" i="15"/>
  <c r="E39" i="15"/>
  <c r="F39" i="15"/>
  <c r="E40" i="15"/>
  <c r="F40" i="15"/>
  <c r="E41" i="15"/>
  <c r="F41" i="15"/>
  <c r="E42" i="15"/>
  <c r="F42" i="15"/>
  <c r="E43" i="15"/>
  <c r="F43" i="15"/>
  <c r="E44" i="15"/>
  <c r="F44" i="15"/>
  <c r="E45" i="15"/>
  <c r="F45" i="15"/>
  <c r="E46" i="15"/>
  <c r="F46" i="15"/>
  <c r="E47" i="15"/>
  <c r="F47" i="15"/>
  <c r="E48" i="15"/>
  <c r="F48" i="15"/>
  <c r="E49" i="15"/>
  <c r="F49" i="15"/>
  <c r="E50" i="15"/>
  <c r="F50" i="15"/>
  <c r="E51" i="15"/>
  <c r="F51" i="15"/>
  <c r="E52" i="15"/>
  <c r="F52" i="15"/>
  <c r="E53" i="15"/>
  <c r="F53" i="15"/>
  <c r="E54" i="15"/>
  <c r="F54" i="15"/>
  <c r="E55" i="15"/>
  <c r="F55" i="15"/>
  <c r="E56" i="15"/>
  <c r="F56" i="15"/>
  <c r="E57" i="15"/>
  <c r="F57" i="15"/>
  <c r="E58" i="15"/>
  <c r="F58" i="15"/>
  <c r="E59" i="15"/>
  <c r="F59" i="15"/>
  <c r="E60" i="15"/>
  <c r="F60" i="15"/>
  <c r="E61" i="15"/>
  <c r="F61" i="15"/>
  <c r="E62" i="15"/>
  <c r="F62" i="15"/>
  <c r="E63" i="15"/>
  <c r="F63" i="15"/>
  <c r="E64" i="15"/>
  <c r="F64" i="15"/>
  <c r="E65" i="15"/>
  <c r="F65" i="15"/>
  <c r="E66" i="15"/>
  <c r="F66" i="15"/>
  <c r="E67" i="15"/>
  <c r="F67" i="15"/>
  <c r="E68" i="15"/>
  <c r="F68" i="15"/>
  <c r="E69" i="15"/>
  <c r="F69" i="15"/>
  <c r="E70" i="15"/>
  <c r="F70" i="15"/>
  <c r="E71" i="15"/>
  <c r="F71" i="15"/>
  <c r="E72" i="15"/>
  <c r="F72" i="15"/>
  <c r="F37" i="15"/>
  <c r="E37" i="15"/>
  <c r="F30" i="15"/>
  <c r="F27" i="15"/>
  <c r="F24" i="15" s="1"/>
  <c r="I34" i="16"/>
  <c r="J34" i="16" s="1"/>
  <c r="I35" i="16"/>
  <c r="J35" i="16" s="1"/>
  <c r="I36" i="16"/>
  <c r="J36" i="16" s="1"/>
  <c r="I37" i="16"/>
  <c r="J37" i="16"/>
  <c r="I38" i="16"/>
  <c r="J38" i="16" s="1"/>
  <c r="I39" i="16"/>
  <c r="J39" i="16" s="1"/>
  <c r="I40" i="16"/>
  <c r="J40" i="16" s="1"/>
  <c r="I33" i="16"/>
  <c r="J33" i="16" s="1"/>
  <c r="H34" i="16" l="1"/>
  <c r="H35" i="16"/>
  <c r="H36" i="16"/>
  <c r="H37" i="16"/>
  <c r="H38" i="16"/>
  <c r="H39" i="16"/>
  <c r="H40" i="16"/>
  <c r="G35" i="16"/>
  <c r="G36" i="16" s="1"/>
  <c r="G37" i="16" s="1"/>
  <c r="G38" i="16" s="1"/>
  <c r="G39" i="16" s="1"/>
  <c r="G40" i="16" s="1"/>
  <c r="G41" i="16" s="1"/>
  <c r="G34" i="16"/>
  <c r="H33" i="16"/>
  <c r="C52" i="15" l="1"/>
  <c r="D52" i="15"/>
  <c r="C53" i="15"/>
  <c r="D53" i="15"/>
  <c r="H56" i="15"/>
  <c r="C57" i="15"/>
  <c r="C58" i="15"/>
  <c r="C61" i="15"/>
  <c r="C62" i="15"/>
  <c r="C63" i="15"/>
  <c r="E30" i="15"/>
  <c r="E27" i="15"/>
  <c r="E24" i="15"/>
  <c r="C67" i="15" l="1"/>
  <c r="D67" i="15"/>
  <c r="C68" i="15"/>
  <c r="D68" i="15"/>
  <c r="C69" i="15"/>
  <c r="D69" i="15"/>
  <c r="C70" i="15"/>
  <c r="D70" i="15"/>
  <c r="C71" i="15"/>
  <c r="D71" i="15"/>
  <c r="C72" i="15"/>
  <c r="D72" i="15"/>
  <c r="AB28" i="15"/>
  <c r="AC28" i="15"/>
  <c r="AB29" i="15"/>
  <c r="AC29" i="15"/>
  <c r="AB30" i="15"/>
  <c r="AC30" i="15"/>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57" i="15"/>
  <c r="AC57" i="15"/>
  <c r="AB58" i="15"/>
  <c r="AC58" i="15"/>
  <c r="AB61" i="15"/>
  <c r="AC61" i="15"/>
  <c r="AB62" i="15"/>
  <c r="AC62" i="15"/>
  <c r="AB63" i="15"/>
  <c r="AC63" i="15"/>
  <c r="AB67" i="15"/>
  <c r="AC67" i="15"/>
  <c r="AB68" i="15"/>
  <c r="AC68" i="15"/>
  <c r="AB69" i="15"/>
  <c r="AC69" i="15"/>
  <c r="AB70" i="15"/>
  <c r="AC70" i="15"/>
  <c r="AB71" i="15"/>
  <c r="AC71" i="15"/>
  <c r="AB72" i="15"/>
  <c r="AC72" i="15"/>
  <c r="J22" i="12" l="1"/>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V58" i="15"/>
  <c r="C47" i="15"/>
  <c r="H58" i="15"/>
  <c r="D47" i="15"/>
  <c r="J58" i="15"/>
  <c r="Z63" i="15"/>
  <c r="Z60" i="15"/>
  <c r="X63" i="15"/>
  <c r="X24" i="15"/>
  <c r="AB27" i="15"/>
  <c r="AB24" i="15" s="1"/>
  <c r="X60" i="15"/>
  <c r="P58" i="15"/>
  <c r="C50" i="15"/>
  <c r="C54" i="15"/>
  <c r="H63" i="15"/>
  <c r="R58" i="15"/>
  <c r="D50" i="15"/>
  <c r="C27" i="15"/>
  <c r="C24" i="15" s="1"/>
  <c r="H24" i="15"/>
  <c r="L58" i="15"/>
  <c r="C30" i="15"/>
  <c r="T58" i="15"/>
  <c r="R60" i="15"/>
  <c r="D51" i="15"/>
  <c r="X58" i="15"/>
  <c r="Z58" i="15"/>
  <c r="J63" i="15"/>
  <c r="Z24" i="15"/>
  <c r="R24" i="15"/>
  <c r="V24" i="15"/>
  <c r="AB60" i="15" l="1"/>
  <c r="C60" i="15"/>
  <c r="C56" i="15"/>
  <c r="AB56" i="15"/>
  <c r="J24" i="15" l="1"/>
  <c r="N24" i="15" l="1"/>
  <c r="D27" i="15"/>
  <c r="D24" i="15" s="1"/>
  <c r="AC27" i="15"/>
  <c r="AC24" i="15" s="1"/>
  <c r="B25" i="22" l="1"/>
  <c r="B22" i="22" l="1"/>
  <c r="R63" i="15" l="1"/>
  <c r="N60" i="15" l="1"/>
  <c r="D49" i="15"/>
  <c r="J60" i="15"/>
  <c r="AC60" i="15" s="1"/>
  <c r="N63" i="15"/>
  <c r="D54" i="15"/>
  <c r="AC56" i="15" l="1"/>
  <c r="D30" i="15"/>
</calcChain>
</file>

<file path=xl/sharedStrings.xml><?xml version="1.0" encoding="utf-8"?>
<sst xmlns="http://schemas.openxmlformats.org/spreadsheetml/2006/main" count="910" uniqueCount="581">
  <si>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</si>
  <si>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</si>
  <si>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</si>
  <si>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</si>
  <si>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</si>
  <si>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</si>
  <si>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</si>
  <si>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</si>
  <si>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</si>
  <si>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</si>
  <si>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</si>
  <si>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</si>
  <si>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</si>
  <si>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</si>
  <si>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</si>
  <si>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</si>
  <si>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</si>
  <si>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</si>
  <si>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</si>
  <si>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</si>
  <si>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</si>
  <si>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</si>
  <si>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</si>
  <si>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</si>
  <si>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</si>
  <si>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</si>
  <si>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</si>
  <si>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</si>
  <si>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</si>
  <si>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</si>
  <si>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</si>
  <si>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</si>
  <si>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</si>
  <si>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</si>
  <si>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</si>
  <si>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</si>
  <si>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</si>
  <si>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</si>
  <si>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</si>
  <si>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</si>
  <si>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</si>
  <si>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</si>
  <si>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</si>
  <si>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</si>
  <si>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</si>
  <si>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</si>
  <si>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</si>
  <si>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</si>
  <si>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</si>
  <si>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</si>
  <si>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</si>
  <si>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</si>
  <si>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</si>
  <si>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</si>
  <si>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</si>
  <si>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</si>
  <si>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</si>
  <si>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</si>
  <si>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</si>
  <si>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</si>
  <si>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</si>
  <si>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</si>
  <si>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</si>
  <si>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</si>
  <si>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</si>
  <si>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</si>
  <si>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</si>
  <si>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</si>
  <si>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</si>
  <si>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</si>
  <si>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</si>
  <si>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</si>
  <si>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</si>
  <si>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</si>
  <si>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</si>
  <si>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</si>
  <si>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</si>
  <si>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</si>
  <si>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</si>
  <si>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</si>
  <si>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</si>
  <si>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</si>
  <si>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</si>
  <si>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</si>
  <si>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</si>
  <si>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</si>
  <si>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</si>
  <si>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</si>
  <si>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</si>
  <si>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</si>
  <si>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</si>
  <si>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</si>
  <si>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</si>
  <si>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</si>
  <si>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</si>
  <si>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</si>
  <si>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</si>
  <si>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</si>
  <si>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</si>
  <si>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</si>
  <si>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</si>
  <si>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</si>
  <si>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</si>
  <si>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</si>
  <si>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</si>
  <si>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</si>
  <si>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</si>
  <si>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</si>
  <si>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</si>
  <si>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</si>
  <si>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</si>
  <si>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</si>
  <si>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</si>
  <si>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</si>
  <si>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</si>
  <si>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</si>
  <si>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</si>
  <si>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</si>
  <si>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</si>
  <si>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</si>
  <si>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</si>
  <si>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</si>
  <si>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</si>
  <si>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</si>
  <si>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</si>
  <si>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</si>
  <si>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</si>
  <si>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</si>
  <si>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</si>
  <si>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</si>
  <si>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</si>
  <si>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</si>
  <si>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</si>
  <si>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</si>
  <si>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</si>
  <si>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</si>
  <si>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</si>
  <si>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</si>
  <si>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</si>
  <si>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</si>
  <si>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</si>
  <si>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</si>
  <si>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</si>
  <si>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</si>
  <si>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</si>
  <si>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</si>
  <si>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</si>
  <si>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</si>
  <si>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</si>
  <si>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</si>
  <si>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</si>
  <si>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</si>
  <si>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</si>
  <si>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</si>
  <si>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</si>
  <si>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</si>
  <si>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</si>
  <si>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</si>
  <si>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</si>
  <si>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</si>
  <si>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</si>
  <si>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</si>
  <si>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</si>
  <si>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</si>
  <si>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</si>
  <si>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</si>
  <si>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</si>
  <si>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</si>
  <si>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</si>
  <si>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</si>
  <si>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</si>
  <si>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</si>
  <si>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</si>
  <si>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</si>
  <si>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</si>
  <si>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</si>
  <si>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</si>
  <si>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</si>
  <si>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</si>
  <si>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</si>
  <si>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</si>
  <si>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</si>
  <si>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</si>
  <si>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</si>
  <si>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</si>
  <si>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</si>
  <si>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</si>
  <si>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</si>
  <si>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</si>
  <si>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</si>
  <si>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</si>
  <si>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</si>
  <si>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</si>
  <si>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</si>
  <si>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</si>
  <si>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</si>
  <si>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</si>
  <si>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</si>
  <si>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</si>
  <si>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</si>
  <si>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</si>
  <si>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</si>
  <si>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</si>
  <si>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</si>
  <si>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</si>
  <si>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</si>
  <si>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</si>
  <si>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</si>
  <si>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</si>
  <si>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</si>
  <si>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</si>
  <si>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</si>
  <si>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</si>
  <si>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</si>
  <si>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</si>
  <si>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</si>
  <si>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</si>
  <si>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</si>
  <si>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</si>
  <si>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</si>
  <si>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</si>
  <si>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</si>
  <si>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</si>
  <si>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</si>
  <si>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</si>
  <si>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</si>
  <si>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</si>
  <si>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</si>
  <si>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</si>
  <si>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</si>
  <si>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</si>
  <si>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</si>
  <si>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</si>
  <si>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</si>
  <si>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</si>
  <si>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</si>
  <si>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</si>
  <si>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</si>
  <si>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</si>
  <si>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</si>
  <si>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</si>
  <si>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</si>
  <si>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</si>
  <si>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</si>
  <si>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</si>
  <si>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</si>
  <si>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</si>
  <si>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</si>
  <si>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</si>
  <si>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</si>
  <si>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</si>
  <si>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</si>
  <si>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</si>
  <si>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</si>
  <si>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</si>
  <si>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</si>
  <si>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</si>
  <si>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</si>
  <si>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</si>
  <si>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</si>
  <si>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</si>
  <si>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</si>
  <si>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</si>
  <si>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</si>
  <si>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</si>
  <si>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</si>
  <si>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</si>
  <si>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</si>
  <si>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</si>
  <si>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</si>
  <si>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</si>
  <si>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</si>
  <si>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</si>
  <si>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</si>
  <si>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</si>
  <si>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</si>
  <si>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</si>
  <si>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</si>
  <si>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</si>
  <si>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</si>
  <si>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</si>
  <si>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</si>
  <si>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</si>
  <si>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</si>
  <si>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</si>
  <si>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</si>
  <si>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</si>
  <si>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</si>
  <si>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</si>
  <si>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</si>
  <si>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</si>
  <si>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</si>
  <si>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</si>
  <si>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</si>
  <si>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</si>
  <si>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</si>
  <si>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</si>
  <si>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</si>
  <si>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</si>
  <si>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</si>
  <si>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</si>
  <si>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</si>
  <si>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</si>
  <si>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</si>
  <si>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</si>
  <si>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</si>
  <si>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</si>
  <si>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</si>
  <si>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</si>
  <si>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</si>
  <si>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</si>
  <si>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</si>
  <si>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</si>
  <si>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</si>
  <si>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</si>
  <si>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</si>
  <si>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</si>
  <si>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</si>
  <si>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</si>
  <si>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</si>
  <si>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</si>
  <si>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</si>
  <si>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</si>
  <si>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</si>
  <si>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</si>
  <si>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</si>
  <si>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</si>
  <si>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</si>
  <si>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</si>
  <si>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</si>
  <si>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</si>
  <si>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</si>
  <si>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</si>
  <si>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</si>
  <si>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</si>
  <si>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</si>
  <si>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</si>
  <si>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</si>
  <si>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</si>
  <si>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</si>
  <si>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</si>
  <si>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</si>
  <si>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</si>
  <si>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</si>
  <si>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</si>
  <si>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</si>
  <si>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</si>
  <si>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</si>
  <si>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</si>
  <si>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</si>
  <si>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</si>
  <si>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</si>
  <si>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</si>
  <si>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</si>
  <si>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</si>
  <si>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</si>
  <si>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</si>
  <si>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</si>
  <si>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</si>
  <si>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</si>
  <si>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</si>
  <si>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</si>
  <si>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</si>
  <si>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</si>
  <si>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</si>
  <si>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</si>
  <si>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</si>
  <si>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</si>
  <si>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</si>
  <si>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</si>
  <si>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</si>
  <si>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</si>
  <si>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</si>
  <si>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</si>
  <si>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</si>
  <si>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</si>
  <si>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</si>
  <si>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</si>
  <si>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</si>
  <si>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</si>
  <si>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</si>
  <si>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</si>
  <si>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</si>
  <si>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</si>
  <si>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</si>
  <si>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</si>
  <si>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</si>
  <si>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</si>
  <si>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</si>
  <si>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</si>
  <si>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</si>
  <si>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</si>
  <si>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</si>
  <si>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</si>
  <si>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</si>
  <si>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</si>
  <si>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</si>
  <si>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</si>
  <si>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</si>
  <si>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</si>
  <si>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</si>
  <si>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</si>
  <si>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</si>
  <si>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</si>
  <si>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</si>
  <si>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</si>
  <si>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</si>
  <si>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</si>
  <si>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</si>
  <si>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</si>
  <si>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</si>
  <si>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</si>
  <si>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</si>
  <si>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</si>
  <si>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</si>
  <si>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</si>
  <si>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</si>
  <si>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</si>
  <si>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</si>
  <si>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</si>
  <si>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</si>
  <si>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</si>
  <si>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</si>
  <si>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</si>
  <si>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</si>
  <si>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</si>
  <si>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</si>
  <si>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</si>
  <si>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</si>
  <si>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</si>
  <si>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</si>
  <si>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</si>
  <si>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</si>
  <si>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</si>
  <si>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</si>
  <si>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</si>
  <si>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</si>
  <si>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</si>
  <si>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</si>
  <si>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</si>
  <si>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</si>
  <si>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</si>
  <si>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</si>
  <si>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</si>
  <si>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</si>
  <si>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</si>
  <si>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</si>
  <si>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</si>
  <si>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</si>
  <si>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</si>
  <si>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</si>
  <si>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</si>
  <si>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</si>
  <si>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</si>
  <si>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</si>
  <si>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</si>
  <si>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</si>
  <si>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</si>
  <si>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</si>
  <si>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</si>
  <si>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</si>
  <si>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</si>
  <si>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</si>
  <si>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</si>
  <si>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</si>
  <si>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</si>
  <si>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</si>
  <si>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</si>
  <si>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</si>
  <si>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</si>
  <si>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</si>
  <si>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</si>
  <si>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</si>
  <si>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</si>
  <si>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</si>
  <si>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</si>
  <si>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</si>
  <si>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</si>
  <si>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</si>
  <si>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</si>
  <si>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</si>
  <si>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</si>
  <si>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</si>
  <si>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</si>
  <si>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</si>
  <si>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</si>
  <si>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</si>
  <si>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</si>
  <si>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</si>
  <si>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</si>
  <si>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</si>
  <si>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</si>
  <si>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</si>
  <si>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</si>
  <si>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</si>
  <si>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</si>
  <si>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</si>
  <si>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</si>
  <si>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</si>
  <si>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</si>
  <si>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</si>
  <si>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</si>
  <si>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</si>
  <si>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</si>
  <si>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</si>
  <si>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</si>
  <si>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</si>
  <si>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</si>
  <si>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</si>
  <si>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</si>
  <si>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</si>
  <si>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</si>
  <si>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</si>
  <si>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</si>
  <si>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</si>
  <si>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</si>
  <si>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</si>
  <si>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</si>
  <si>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</si>
  <si>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</si>
  <si>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</si>
  <si>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</si>
  <si>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</si>
  <si>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</si>
  <si>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</si>
  <si>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</si>
  <si>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</si>
  <si>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</si>
  <si>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</si>
  <si>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</si>
  <si>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</si>
  <si>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</si>
  <si>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</si>
  <si>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</si>
  <si>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</si>
  <si>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</si>
  <si>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</si>
  <si>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</si>
  <si>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</si>
  <si>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</si>
  <si>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</si>
  <si>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</si>
  <si>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</si>
  <si>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КЭС</t>
  </si>
  <si>
    <t>ВЛ</t>
  </si>
  <si>
    <t>ЖБ</t>
  </si>
  <si>
    <t>РУ 0,4 кВ проектируемых КТП 10/0,4 кВ</t>
  </si>
  <si>
    <t>Кетовский район</t>
  </si>
  <si>
    <t>КС-21-1465-200-112</t>
  </si>
  <si>
    <t>Курганская область, Кетовский район, д. Снежная</t>
  </si>
  <si>
    <t>ЛЭП-0,4 кВ к ВРУ-0,4 кВ</t>
  </si>
  <si>
    <t>третья, вторая</t>
  </si>
  <si>
    <t>Реконструкцию с увеличением протяженности от опоры № 100 ВЛ 10 кВ Л-4 ПС Каширино до проектируемой КТП 10/0,4 кВ №1</t>
  </si>
  <si>
    <t>ВЛ-10 кВ Л-4 Марково</t>
  </si>
  <si>
    <t>АС 70</t>
  </si>
  <si>
    <t>Присоединение новых потребителей по договору КС-21-1465-200-112</t>
  </si>
  <si>
    <t>ВЛ 10 кВ Л-4 ПС Каширино, инв. №204002539 (по договору КС-21-1465-200-112)</t>
  </si>
  <si>
    <t>2023 год</t>
  </si>
  <si>
    <t>2024 год</t>
  </si>
  <si>
    <t>2025 год</t>
  </si>
  <si>
    <t>2026 год</t>
  </si>
  <si>
    <t>2027 год</t>
  </si>
  <si>
    <t>1.1.1.3.28</t>
  </si>
  <si>
    <t>N_Kgn_1.1.1.3.28</t>
  </si>
  <si>
    <t>шт., комплекты</t>
  </si>
  <si>
    <t>точки учёта</t>
  </si>
  <si>
    <t>га.</t>
  </si>
  <si>
    <t>3.8</t>
  </si>
  <si>
    <t>3.9</t>
  </si>
  <si>
    <t>4.8</t>
  </si>
  <si>
    <t>4.9</t>
  </si>
  <si>
    <t>5.7</t>
  </si>
  <si>
    <t>5.8</t>
  </si>
  <si>
    <t>7.6</t>
  </si>
  <si>
    <t>7.7</t>
  </si>
  <si>
    <t>Год раскрытия информации: 2024 год</t>
  </si>
  <si>
    <t>П</t>
  </si>
  <si>
    <t>Факт 2022</t>
  </si>
  <si>
    <t xml:space="preserve"> по состоянию на 01.01.2022</t>
  </si>
  <si>
    <t>по состоянию на 01.01.2024</t>
  </si>
  <si>
    <t>0,0397309535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</si>
</sst>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55" zoomScaleSheetLayoutView="55" workbookViewId="0">
      <selection activeCell="F42" sqref="F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3" t="s">
        <v>562</v>
      </c>
      <c r="F2" s="15"/>
      <c r="G2" s="15"/>
    </row>
    <row r="3" spans="1:22" s="11" customFormat="1" ht="18.75" x14ac:dyDescent="0.3">
      <c r="A3" s="16"/>
      <c r="C3" s="14" t="s">
        <v>68</v>
      </c>
      <c r="E3" s="232" t="s">
        <v>563</v>
      </c>
      <c r="F3" s="15"/>
      <c r="G3" s="15"/>
    </row>
    <row r="4" spans="1:22" s="11" customFormat="1" ht="18.75" x14ac:dyDescent="0.3">
      <c r="A4" s="16"/>
      <c r="F4" s="15"/>
      <c r="G4" s="15"/>
      <c r="H4" s="14"/>
    </row>
    <row r="5" spans="1:22" s="11" customFormat="1" ht="15.75" x14ac:dyDescent="0.25">
      <c r="A5" s="255" t="s">
        <v>575</v>
      </c>
      <c r="B5" s="255"/>
      <c r="C5" s="255"/>
      <c r="D5" s="198"/>
      <c r="E5" s="198"/>
      <c r="F5" s="198"/>
      <c r="G5" s="198"/>
      <c r="H5" s="198"/>
      <c r="I5" s="198"/>
      <c r="J5" s="198"/>
    </row>
    <row r="6" spans="1:22" s="11" customFormat="1" ht="18.75" x14ac:dyDescent="0.3">
      <c r="A6" s="16"/>
      <c r="F6" s="15"/>
      <c r="G6" s="15"/>
      <c r="H6" s="14"/>
    </row>
    <row r="7" spans="1:22" s="11" customFormat="1" ht="18.75" x14ac:dyDescent="0.2">
      <c r="A7" s="259" t="s">
        <v>9</v>
      </c>
      <c r="B7" s="259"/>
      <c r="C7" s="25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8" t="s">
        <v>537</v>
      </c>
      <c r="B9" s="258"/>
      <c r="C9" s="258"/>
      <c r="D9" s="7"/>
      <c r="E9" s="7"/>
      <c r="F9" s="7"/>
      <c r="G9" s="7"/>
      <c r="H9" s="7"/>
      <c r="I9" s="12"/>
      <c r="J9" s="12"/>
      <c r="K9" s="12"/>
      <c r="L9" s="12"/>
      <c r="M9" s="12"/>
      <c r="N9" s="12"/>
      <c r="O9" s="12"/>
      <c r="P9" s="12"/>
      <c r="Q9" s="12"/>
      <c r="R9" s="12"/>
      <c r="S9" s="12"/>
      <c r="T9" s="12"/>
      <c r="U9" s="12"/>
      <c r="V9" s="12"/>
    </row>
    <row r="10" spans="1:22" s="11" customFormat="1" ht="18.75" x14ac:dyDescent="0.2">
      <c r="A10" s="256" t="s">
        <v>8</v>
      </c>
      <c r="B10" s="256"/>
      <c r="C10" s="256"/>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8" t="str">
        <f>E3</f>
        <v>N_Kgn_1.1.1.3.28</v>
      </c>
      <c r="B12" s="258"/>
      <c r="C12" s="258"/>
      <c r="D12" s="7"/>
      <c r="E12" s="7"/>
      <c r="F12" s="7"/>
      <c r="G12" s="7"/>
      <c r="H12" s="7"/>
      <c r="I12" s="12"/>
      <c r="J12" s="12"/>
      <c r="K12" s="12"/>
      <c r="L12" s="12"/>
      <c r="M12" s="12"/>
      <c r="N12" s="12"/>
      <c r="O12" s="12"/>
      <c r="P12" s="12"/>
      <c r="Q12" s="12"/>
      <c r="R12" s="12"/>
      <c r="S12" s="12"/>
      <c r="T12" s="12"/>
      <c r="U12" s="12"/>
      <c r="V12" s="12"/>
    </row>
    <row r="13" spans="1:22" s="11" customFormat="1" ht="18.75" x14ac:dyDescent="0.2">
      <c r="A13" s="256" t="s">
        <v>7</v>
      </c>
      <c r="B13" s="256"/>
      <c r="C13" s="25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57" t="s">
        <v>556</v>
      </c>
      <c r="B15" s="257"/>
      <c r="C15" s="257"/>
      <c r="D15" s="7"/>
      <c r="E15" s="7"/>
      <c r="F15" s="7"/>
      <c r="G15" s="7"/>
      <c r="H15" s="7"/>
      <c r="I15" s="7"/>
      <c r="J15" s="7"/>
      <c r="K15" s="7"/>
      <c r="L15" s="7"/>
      <c r="M15" s="7"/>
      <c r="N15" s="7"/>
      <c r="O15" s="7"/>
      <c r="P15" s="7"/>
      <c r="Q15" s="7"/>
      <c r="R15" s="7"/>
      <c r="S15" s="7"/>
      <c r="T15" s="7"/>
      <c r="U15" s="7"/>
      <c r="V15" s="7"/>
    </row>
    <row r="16" spans="1:22" s="2" customFormat="1" ht="15" customHeight="1" x14ac:dyDescent="0.2">
      <c r="A16" s="256" t="s">
        <v>6</v>
      </c>
      <c r="B16" s="256"/>
      <c r="C16" s="25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482</v>
      </c>
      <c r="B18" s="258"/>
      <c r="C18" s="25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1.1.1.3.28</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2"/>
      <c r="B24" s="253"/>
      <c r="C24" s="254"/>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432</v>
      </c>
      <c r="C25" s="234" t="s">
        <v>543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4"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4" t="s">
        <v>547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433</v>
      </c>
      <c r="C28" s="234"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434</v>
      </c>
      <c r="C29" s="234"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435</v>
      </c>
      <c r="C30" s="234"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436</v>
      </c>
      <c r="C31" s="234"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437</v>
      </c>
      <c r="C32" s="234"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438</v>
      </c>
      <c r="C33" s="234"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5" t="s">
        <v>439</v>
      </c>
      <c r="C34" s="234"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5" t="s">
        <v>72</v>
      </c>
      <c r="C35" s="234"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5" t="s">
        <v>440</v>
      </c>
      <c r="C36" s="234"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5" t="s">
        <v>441</v>
      </c>
      <c r="C37" s="234"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5" t="s">
        <v>214</v>
      </c>
      <c r="C38" s="234"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2"/>
      <c r="B39" s="253"/>
      <c r="C39" s="254"/>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5" t="s">
        <v>495</v>
      </c>
      <c r="C40" s="235" t="s">
        <v>580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5" t="s">
        <v>477</v>
      </c>
      <c r="C41" s="234"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5" t="s">
        <v>492</v>
      </c>
      <c r="C42" s="234"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5" t="s">
        <v>458</v>
      </c>
      <c r="C43" s="234"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5" t="s">
        <v>483</v>
      </c>
      <c r="C44" s="234"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5" t="s">
        <v>484</v>
      </c>
      <c r="C45" s="234"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5" t="s">
        <v>485</v>
      </c>
      <c r="C46" s="234"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2"/>
      <c r="B47" s="253"/>
      <c r="C47" s="25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5" t="s">
        <v>493</v>
      </c>
      <c r="C48" s="230">
        <v>6.4408955999999989E-2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5.367413E-2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E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
        <v>9</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x14ac:dyDescent="0.2">
      <c r="A9" s="256" t="s">
        <v>8</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58" t="str">
        <f>'1. паспорт местоположение'!A12:C12</f>
        <v>N_Kgn_1.1.1.3.28</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2" customFormat="1" ht="15.75" x14ac:dyDescent="0.2">
      <c r="A14" s="265" t="str">
        <f>'1. паспорт местоположение'!A15:C15</f>
        <v>ВЛ 10 кВ Л-4 ПС Каширино, инв. №204002539 (по договору КС-21-1465-200-112)</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2"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7" t="s">
        <v>456</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0" t="s">
        <v>5</v>
      </c>
      <c r="B19" s="260" t="s">
        <v>100</v>
      </c>
      <c r="C19" s="261" t="s">
        <v>374</v>
      </c>
      <c r="D19" s="260" t="s">
        <v>373</v>
      </c>
      <c r="E19" s="260" t="s">
        <v>99</v>
      </c>
      <c r="F19" s="260" t="s">
        <v>98</v>
      </c>
      <c r="G19" s="260" t="s">
        <v>369</v>
      </c>
      <c r="H19" s="260" t="s">
        <v>97</v>
      </c>
      <c r="I19" s="260" t="s">
        <v>96</v>
      </c>
      <c r="J19" s="260" t="s">
        <v>95</v>
      </c>
      <c r="K19" s="260" t="s">
        <v>94</v>
      </c>
      <c r="L19" s="260" t="s">
        <v>93</v>
      </c>
      <c r="M19" s="260" t="s">
        <v>92</v>
      </c>
      <c r="N19" s="260" t="s">
        <v>91</v>
      </c>
      <c r="O19" s="260" t="s">
        <v>90</v>
      </c>
      <c r="P19" s="260" t="s">
        <v>89</v>
      </c>
      <c r="Q19" s="260" t="s">
        <v>372</v>
      </c>
      <c r="R19" s="260"/>
      <c r="S19" s="263" t="s">
        <v>542</v>
      </c>
      <c r="T19" s="3"/>
      <c r="U19" s="3"/>
      <c r="V19" s="3"/>
      <c r="W19" s="3"/>
      <c r="X19" s="3"/>
      <c r="Y19" s="3"/>
    </row>
    <row r="20" spans="1:28" s="2" customFormat="1" ht="180.75" customHeight="1" x14ac:dyDescent="0.2">
      <c r="A20" s="260"/>
      <c r="B20" s="260"/>
      <c r="C20" s="262"/>
      <c r="D20" s="260"/>
      <c r="E20" s="260"/>
      <c r="F20" s="260"/>
      <c r="G20" s="260"/>
      <c r="H20" s="260"/>
      <c r="I20" s="260"/>
      <c r="J20" s="260"/>
      <c r="K20" s="260"/>
      <c r="L20" s="260"/>
      <c r="M20" s="260"/>
      <c r="N20" s="260"/>
      <c r="O20" s="260"/>
      <c r="P20" s="260"/>
      <c r="Q20" s="45" t="s">
        <v>370</v>
      </c>
      <c r="R20" s="46" t="s">
        <v>371</v>
      </c>
      <c r="S20" s="263"/>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60.5" customHeight="1" x14ac:dyDescent="0.2">
      <c r="A22" s="45"/>
      <c r="B22" s="246" t="s">
        <v>548</v>
      </c>
      <c r="C22" s="50" t="s">
        <v>541</v>
      </c>
      <c r="D22" s="50" t="s">
        <v>540</v>
      </c>
      <c r="E22" s="246" t="s">
        <v>549</v>
      </c>
      <c r="F22" s="246" t="s">
        <v>550</v>
      </c>
      <c r="G22" s="245" t="s">
        <v>546</v>
      </c>
      <c r="H22" s="50">
        <v>0.51</v>
      </c>
      <c r="I22" s="50">
        <v>0</v>
      </c>
      <c r="J22" s="50">
        <f>H22-I22</f>
        <v>0.51</v>
      </c>
      <c r="K22" s="50">
        <v>0.4</v>
      </c>
      <c r="L22" s="50" t="s">
        <v>551</v>
      </c>
      <c r="M22" s="50" t="s">
        <v>541</v>
      </c>
      <c r="N22" s="50" t="s">
        <v>541</v>
      </c>
      <c r="O22" s="50" t="s">
        <v>541</v>
      </c>
      <c r="P22" s="50" t="s">
        <v>541</v>
      </c>
      <c r="Q22" s="41" t="s">
        <v>541</v>
      </c>
      <c r="R22" s="40" t="s">
        <v>552</v>
      </c>
      <c r="S22" s="188">
        <v>8.1758242800000005</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25" sqref="A25:R25"/>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58" t="str">
        <f>'1. паспорт местоположение'!A9:C9</f>
        <v>Акционерное общество "Сибирско-Уральская энергетическая компания"</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58" t="str">
        <f>'1. паспорт местоположение'!A12:C12</f>
        <v>N_Kgn_1.1.1.3.28</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2" customFormat="1" ht="18.75" x14ac:dyDescent="0.2">
      <c r="A16" s="258" t="str">
        <f>'1. паспорт местоположение'!A15:C15</f>
        <v>ВЛ 10 кВ Л-4 ПС Каширино, инв. №204002539 (по договору КС-21-1465-200-112)</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58" t="s">
        <v>461</v>
      </c>
      <c r="B19" s="258"/>
      <c r="C19" s="258"/>
      <c r="D19" s="258"/>
      <c r="E19" s="258"/>
      <c r="F19" s="258"/>
      <c r="G19" s="258"/>
      <c r="H19" s="258"/>
      <c r="I19" s="258"/>
      <c r="J19" s="258"/>
      <c r="K19" s="258"/>
      <c r="L19" s="258"/>
      <c r="M19" s="258"/>
      <c r="N19" s="258"/>
      <c r="O19" s="258"/>
      <c r="P19" s="258"/>
      <c r="Q19" s="258"/>
      <c r="R19" s="258"/>
      <c r="S19" s="258"/>
      <c r="T19" s="258"/>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204</v>
      </c>
      <c r="C21" s="270"/>
      <c r="D21" s="273" t="s">
        <v>122</v>
      </c>
      <c r="E21" s="269" t="s">
        <v>490</v>
      </c>
      <c r="F21" s="270"/>
      <c r="G21" s="269" t="s">
        <v>255</v>
      </c>
      <c r="H21" s="270"/>
      <c r="I21" s="269" t="s">
        <v>121</v>
      </c>
      <c r="J21" s="270"/>
      <c r="K21" s="273" t="s">
        <v>120</v>
      </c>
      <c r="L21" s="269" t="s">
        <v>119</v>
      </c>
      <c r="M21" s="270"/>
      <c r="N21" s="269" t="s">
        <v>486</v>
      </c>
      <c r="O21" s="270"/>
      <c r="P21" s="273" t="s">
        <v>118</v>
      </c>
      <c r="Q21" s="279" t="s">
        <v>117</v>
      </c>
      <c r="R21" s="280"/>
      <c r="S21" s="279" t="s">
        <v>116</v>
      </c>
      <c r="T21" s="281"/>
    </row>
    <row r="22" spans="1:113" ht="204.75" customHeight="1" x14ac:dyDescent="0.25">
      <c r="A22" s="277"/>
      <c r="B22" s="271"/>
      <c r="C22" s="272"/>
      <c r="D22" s="275"/>
      <c r="E22" s="271"/>
      <c r="F22" s="272"/>
      <c r="G22" s="271"/>
      <c r="H22" s="272"/>
      <c r="I22" s="271"/>
      <c r="J22" s="272"/>
      <c r="K22" s="274"/>
      <c r="L22" s="271"/>
      <c r="M22" s="272"/>
      <c r="N22" s="271"/>
      <c r="O22" s="272"/>
      <c r="P22" s="274"/>
      <c r="Q22" s="113" t="s">
        <v>115</v>
      </c>
      <c r="R22" s="113" t="s">
        <v>460</v>
      </c>
      <c r="S22" s="113" t="s">
        <v>114</v>
      </c>
      <c r="T22" s="113" t="s">
        <v>113</v>
      </c>
    </row>
    <row r="23" spans="1:113" ht="51.75" customHeight="1" x14ac:dyDescent="0.25">
      <c r="A23" s="278"/>
      <c r="B23" s="196" t="s">
        <v>111</v>
      </c>
      <c r="C23" s="196" t="s">
        <v>112</v>
      </c>
      <c r="D23" s="274"/>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3" t="s">
        <v>111</v>
      </c>
      <c r="R23" s="113" t="s">
        <v>111</v>
      </c>
      <c r="S23" s="113" t="s">
        <v>111</v>
      </c>
      <c r="T23" s="113"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541</v>
      </c>
      <c r="B25" s="65" t="s">
        <v>541</v>
      </c>
      <c r="C25" s="65" t="s">
        <v>541</v>
      </c>
      <c r="D25" s="65" t="s">
        <v>541</v>
      </c>
      <c r="E25" s="65" t="s">
        <v>541</v>
      </c>
      <c r="F25" s="65" t="s">
        <v>541</v>
      </c>
      <c r="G25" s="65" t="s">
        <v>541</v>
      </c>
      <c r="H25" s="65" t="s">
        <v>541</v>
      </c>
      <c r="I25" s="65" t="s">
        <v>541</v>
      </c>
      <c r="J25" s="65" t="s">
        <v>541</v>
      </c>
      <c r="K25" s="65" t="s">
        <v>541</v>
      </c>
      <c r="L25" s="65" t="s">
        <v>541</v>
      </c>
      <c r="M25" s="65" t="s">
        <v>541</v>
      </c>
      <c r="N25" s="65" t="s">
        <v>541</v>
      </c>
      <c r="O25" s="65" t="s">
        <v>541</v>
      </c>
      <c r="P25" s="65" t="s">
        <v>541</v>
      </c>
      <c r="Q25" s="65" t="s">
        <v>541</v>
      </c>
      <c r="R25" s="65" t="s">
        <v>541</v>
      </c>
      <c r="S25" s="199"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68" t="s">
        <v>496</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M35" sqref="M3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205"/>
      <c r="B6" s="205"/>
      <c r="C6" s="205"/>
      <c r="D6" s="205"/>
      <c r="E6" s="205"/>
      <c r="F6" s="205"/>
      <c r="G6" s="205"/>
      <c r="H6" s="205"/>
      <c r="I6" s="205"/>
      <c r="J6" s="205"/>
      <c r="K6" s="205"/>
      <c r="L6" s="205"/>
      <c r="M6" s="205"/>
      <c r="N6" s="205"/>
      <c r="O6" s="205"/>
      <c r="P6" s="205"/>
      <c r="Q6" s="205"/>
      <c r="R6" s="205"/>
      <c r="S6" s="205"/>
      <c r="T6" s="205"/>
    </row>
    <row r="7" spans="1:27" s="11"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206"/>
      <c r="F8" s="206"/>
      <c r="G8" s="206"/>
      <c r="H8" s="206"/>
      <c r="I8" s="206"/>
      <c r="J8" s="206"/>
      <c r="K8" s="206"/>
      <c r="L8" s="206"/>
      <c r="M8" s="206"/>
      <c r="N8" s="206"/>
      <c r="O8" s="206"/>
      <c r="P8" s="206"/>
      <c r="Q8" s="206"/>
      <c r="R8" s="206"/>
      <c r="S8" s="192"/>
      <c r="T8" s="192"/>
      <c r="U8" s="192"/>
      <c r="V8" s="192"/>
      <c r="W8" s="192"/>
    </row>
    <row r="9" spans="1:27" s="11" customFormat="1" ht="18.75" customHeight="1" x14ac:dyDescent="0.2">
      <c r="A9" s="258" t="str">
        <f>'1. паспорт местоположение'!A9:C9</f>
        <v>Акционерное общество "Сибирско-Уральская энергетическая компания"</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1"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206"/>
      <c r="F11" s="206"/>
      <c r="G11" s="206"/>
      <c r="H11" s="206"/>
      <c r="I11" s="206"/>
      <c r="J11" s="206"/>
      <c r="K11" s="206"/>
      <c r="L11" s="206"/>
      <c r="M11" s="206"/>
      <c r="N11" s="206"/>
      <c r="O11" s="206"/>
      <c r="P11" s="206"/>
      <c r="Q11" s="206"/>
      <c r="R11" s="206"/>
      <c r="S11" s="192"/>
      <c r="T11" s="192"/>
      <c r="U11" s="192"/>
      <c r="V11" s="192"/>
      <c r="W11" s="192"/>
    </row>
    <row r="12" spans="1:27" s="11" customFormat="1" ht="18.75" customHeight="1" x14ac:dyDescent="0.2">
      <c r="A12" s="258" t="str">
        <f>'1. паспорт местоположение'!A12:C12</f>
        <v>N_Kgn_1.1.1.3.28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1"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208"/>
      <c r="F14" s="208"/>
      <c r="G14" s="208"/>
      <c r="H14" s="208"/>
      <c r="I14" s="208"/>
      <c r="J14" s="208"/>
      <c r="K14" s="208"/>
      <c r="L14" s="208"/>
      <c r="M14" s="208"/>
      <c r="N14" s="208"/>
      <c r="O14" s="208"/>
      <c r="P14" s="208"/>
      <c r="Q14" s="208"/>
      <c r="R14" s="208"/>
      <c r="S14" s="208"/>
      <c r="T14" s="208"/>
      <c r="U14" s="208"/>
      <c r="V14" s="208"/>
      <c r="W14" s="208"/>
    </row>
    <row r="15" spans="1:27" s="2" customFormat="1" ht="14.45" customHeight="1" x14ac:dyDescent="0.2">
      <c r="A15" s="258" t="str">
        <f>'1. паспорт местоположение'!A15:C15</f>
        <v>ВЛ 10 кВ Л-4 ПС Каширино, инв. №204002539 (по договору КС-21-1465-200-112)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2"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463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3" customFormat="1" ht="21" customHeight="1" x14ac:dyDescent="0.25"/>
    <row r="21" spans="1:27" ht="15.75" customHeight="1" x14ac:dyDescent="0.25">
      <c r="A21" s="283" t="s">
        <v>5</v>
      </c>
      <c r="B21" s="286" t="s">
        <v>470</v>
      </c>
      <c r="C21" s="287"/>
      <c r="D21" s="286" t="s">
        <v>472</v>
      </c>
      <c r="E21" s="287"/>
      <c r="F21" s="279" t="s">
        <v>94</v>
      </c>
      <c r="G21" s="281"/>
      <c r="H21" s="281"/>
      <c r="I21" s="280"/>
      <c r="J21" s="283" t="s">
        <v>473</v>
      </c>
      <c r="K21" s="286" t="s">
        <v>474</v>
      </c>
      <c r="L21" s="287"/>
      <c r="M21" s="286" t="s">
        <v>475</v>
      </c>
      <c r="N21" s="287"/>
      <c r="O21" s="286" t="s">
        <v>462</v>
      </c>
      <c r="P21" s="287"/>
      <c r="Q21" s="286" t="s">
        <v>127</v>
      </c>
      <c r="R21" s="287"/>
      <c r="S21" s="283" t="s">
        <v>126</v>
      </c>
      <c r="T21" s="283" t="s">
        <v>476</v>
      </c>
      <c r="U21" s="283" t="s">
        <v>471</v>
      </c>
      <c r="V21" s="286" t="s">
        <v>125</v>
      </c>
      <c r="W21" s="287"/>
      <c r="X21" s="279" t="s">
        <v>117</v>
      </c>
      <c r="Y21" s="281"/>
      <c r="Z21" s="279" t="s">
        <v>116</v>
      </c>
      <c r="AA21" s="281"/>
    </row>
    <row r="22" spans="1:27" ht="216" customHeight="1" x14ac:dyDescent="0.25">
      <c r="A22" s="284"/>
      <c r="B22" s="288"/>
      <c r="C22" s="289"/>
      <c r="D22" s="288"/>
      <c r="E22" s="289"/>
      <c r="F22" s="279" t="s">
        <v>124</v>
      </c>
      <c r="G22" s="280"/>
      <c r="H22" s="279" t="s">
        <v>123</v>
      </c>
      <c r="I22" s="280"/>
      <c r="J22" s="285"/>
      <c r="K22" s="288"/>
      <c r="L22" s="289"/>
      <c r="M22" s="288"/>
      <c r="N22" s="289"/>
      <c r="O22" s="288"/>
      <c r="P22" s="289"/>
      <c r="Q22" s="288"/>
      <c r="R22" s="289"/>
      <c r="S22" s="285"/>
      <c r="T22" s="285"/>
      <c r="U22" s="285"/>
      <c r="V22" s="288"/>
      <c r="W22" s="289"/>
      <c r="X22" s="113" t="s">
        <v>115</v>
      </c>
      <c r="Y22" s="113" t="s">
        <v>460</v>
      </c>
      <c r="Z22" s="113" t="s">
        <v>114</v>
      </c>
      <c r="AA22" s="113" t="s">
        <v>113</v>
      </c>
    </row>
    <row r="23" spans="1:27" ht="60" customHeight="1" x14ac:dyDescent="0.25">
      <c r="A23" s="285"/>
      <c r="B23" s="209" t="s">
        <v>111</v>
      </c>
      <c r="C23" s="209" t="s">
        <v>112</v>
      </c>
      <c r="D23" s="209" t="s">
        <v>111</v>
      </c>
      <c r="E23" s="209" t="s">
        <v>112</v>
      </c>
      <c r="F23" s="209" t="s">
        <v>111</v>
      </c>
      <c r="G23" s="209" t="s">
        <v>112</v>
      </c>
      <c r="H23" s="209" t="s">
        <v>111</v>
      </c>
      <c r="I23" s="209" t="s">
        <v>112</v>
      </c>
      <c r="J23" s="209" t="s">
        <v>111</v>
      </c>
      <c r="K23" s="209" t="s">
        <v>111</v>
      </c>
      <c r="L23" s="209" t="s">
        <v>112</v>
      </c>
      <c r="M23" s="209" t="s">
        <v>111</v>
      </c>
      <c r="N23" s="209" t="s">
        <v>112</v>
      </c>
      <c r="O23" s="209" t="s">
        <v>111</v>
      </c>
      <c r="P23" s="209" t="s">
        <v>112</v>
      </c>
      <c r="Q23" s="209" t="s">
        <v>111</v>
      </c>
      <c r="R23" s="209" t="s">
        <v>112</v>
      </c>
      <c r="S23" s="209" t="s">
        <v>111</v>
      </c>
      <c r="T23" s="209" t="s">
        <v>111</v>
      </c>
      <c r="U23" s="209" t="s">
        <v>111</v>
      </c>
      <c r="V23" s="209" t="s">
        <v>111</v>
      </c>
      <c r="W23" s="209" t="s">
        <v>112</v>
      </c>
      <c r="X23" s="209" t="s">
        <v>111</v>
      </c>
      <c r="Y23" s="209" t="s">
        <v>111</v>
      </c>
      <c r="Z23" s="113" t="s">
        <v>111</v>
      </c>
      <c r="AA23" s="113"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ht="85.5" customHeight="1" x14ac:dyDescent="0.25">
      <c r="A25" s="117"/>
      <c r="B25" s="244" t="s">
        <v>553</v>
      </c>
      <c r="C25" s="244" t="s">
        <v>553</v>
      </c>
      <c r="D25" s="117" t="s">
        <v>541</v>
      </c>
      <c r="E25" s="117" t="s">
        <v>541</v>
      </c>
      <c r="F25" s="117">
        <v>10</v>
      </c>
      <c r="G25" s="117">
        <v>10</v>
      </c>
      <c r="H25" s="117">
        <v>10</v>
      </c>
      <c r="I25" s="117">
        <v>10</v>
      </c>
      <c r="J25" s="117">
        <v>1975</v>
      </c>
      <c r="K25" s="117" t="s">
        <v>541</v>
      </c>
      <c r="L25" s="117" t="s">
        <v>541</v>
      </c>
      <c r="M25" s="117" t="s">
        <v>554</v>
      </c>
      <c r="N25" s="117" t="s">
        <v>554</v>
      </c>
      <c r="O25" s="117" t="s">
        <v>544</v>
      </c>
      <c r="P25" s="117" t="s">
        <v>544</v>
      </c>
      <c r="Q25" s="117" t="s">
        <v>541</v>
      </c>
      <c r="R25" s="117" t="s">
        <v>541</v>
      </c>
      <c r="S25" s="117">
        <v>2022</v>
      </c>
      <c r="T25" s="117" t="s">
        <v>541</v>
      </c>
      <c r="U25" s="117"/>
      <c r="V25" s="117" t="s">
        <v>545</v>
      </c>
      <c r="W25" s="117" t="s">
        <v>545</v>
      </c>
      <c r="X25" s="117" t="s">
        <v>541</v>
      </c>
      <c r="Y25" s="117" t="s">
        <v>541</v>
      </c>
      <c r="Z25" s="117" t="s">
        <v>541</v>
      </c>
      <c r="AA25" s="117" t="s">
        <v>541</v>
      </c>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5" t="str">
        <f>'1. паспорт местоположение'!A5:C5</f>
        <v>Год раскрытия информации: 2024 год</v>
      </c>
      <c r="B5" s="255"/>
      <c r="C5" s="255"/>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59" t="s">
        <v>9</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Акционерное общество "Сибирско-Уральская энергетическая компания"</v>
      </c>
      <c r="B9" s="258"/>
      <c r="C9" s="258"/>
      <c r="D9" s="7"/>
      <c r="E9" s="7"/>
      <c r="F9" s="7"/>
      <c r="G9" s="7"/>
      <c r="H9" s="12"/>
      <c r="I9" s="12"/>
      <c r="J9" s="12"/>
      <c r="K9" s="12"/>
      <c r="L9" s="12"/>
      <c r="M9" s="12"/>
      <c r="N9" s="12"/>
      <c r="O9" s="12"/>
      <c r="P9" s="12"/>
      <c r="Q9" s="12"/>
      <c r="R9" s="12"/>
      <c r="S9" s="12"/>
      <c r="T9" s="12"/>
      <c r="U9" s="12"/>
    </row>
    <row r="10" spans="1:29" s="11" customFormat="1" ht="18.75" x14ac:dyDescent="0.2">
      <c r="A10" s="256" t="s">
        <v>8</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58" t="str">
        <f>'1. паспорт местоположение'!A12:C12</f>
        <v>N_Kgn_1.1.1.3.28</v>
      </c>
      <c r="B12" s="258"/>
      <c r="C12" s="258"/>
      <c r="D12" s="7"/>
      <c r="E12" s="7"/>
      <c r="F12" s="7"/>
      <c r="G12" s="7"/>
      <c r="H12" s="12"/>
      <c r="I12" s="12"/>
      <c r="J12" s="12"/>
      <c r="K12" s="12"/>
      <c r="L12" s="12"/>
      <c r="M12" s="12"/>
      <c r="N12" s="12"/>
      <c r="O12" s="12"/>
      <c r="P12" s="12"/>
      <c r="Q12" s="12"/>
      <c r="R12" s="12"/>
      <c r="S12" s="12"/>
      <c r="T12" s="12"/>
      <c r="U12" s="12"/>
    </row>
    <row r="13" spans="1:29" s="11" customFormat="1" ht="18.75" x14ac:dyDescent="0.2">
      <c r="A13" s="256" t="s">
        <v>7</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2" customFormat="1" ht="18.75" x14ac:dyDescent="0.2">
      <c r="A15" s="258" t="str">
        <f>'1. паспорт местоположение'!A15:C15</f>
        <v>ВЛ 10 кВ Л-4 ПС Каширино, инв. №204002539 (по договору КС-21-1465-200-112)</v>
      </c>
      <c r="B15" s="258"/>
      <c r="C15" s="258"/>
      <c r="D15" s="7"/>
      <c r="E15" s="7"/>
      <c r="F15" s="7"/>
      <c r="G15" s="7"/>
      <c r="H15" s="7"/>
      <c r="I15" s="7"/>
      <c r="J15" s="7"/>
      <c r="K15" s="7"/>
      <c r="L15" s="7"/>
      <c r="M15" s="7"/>
      <c r="N15" s="7"/>
      <c r="O15" s="7"/>
      <c r="P15" s="7"/>
      <c r="Q15" s="7"/>
      <c r="R15" s="7"/>
      <c r="S15" s="7"/>
      <c r="T15" s="7"/>
      <c r="U15" s="7"/>
    </row>
    <row r="16" spans="1:29" s="2" customFormat="1" ht="15" customHeight="1" x14ac:dyDescent="0.2">
      <c r="A16" s="256" t="s">
        <v>6</v>
      </c>
      <c r="B16" s="256"/>
      <c r="C16" s="256"/>
      <c r="D16" s="5"/>
      <c r="E16" s="5"/>
      <c r="F16" s="5"/>
      <c r="G16" s="5"/>
      <c r="H16" s="5"/>
      <c r="I16" s="5"/>
      <c r="J16" s="5"/>
      <c r="K16" s="5"/>
      <c r="L16" s="5"/>
      <c r="M16" s="5"/>
      <c r="N16" s="5"/>
      <c r="O16" s="5"/>
      <c r="P16" s="5"/>
      <c r="Q16" s="5"/>
      <c r="R16" s="5"/>
      <c r="S16" s="5"/>
      <c r="T16" s="5"/>
      <c r="U16" s="5"/>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7" t="s">
        <v>455</v>
      </c>
      <c r="B18" s="257"/>
      <c r="C18" s="25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555</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7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7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79" t="s">
        <v>576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2"/>
      <c r="AB6" s="19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2"/>
      <c r="AB7" s="192"/>
    </row>
    <row r="8" spans="1:28" x14ac:dyDescent="0.25">
      <c r="A8" s="297" t="str">
        <f>'1. паспорт местоположение'!A9:C9</f>
        <v>Акционерное общество "Сибирско-Уральская энергетическая компания"</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3"/>
      <c r="AB8" s="193"/>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4"/>
      <c r="AB9" s="19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2"/>
      <c r="AB10" s="192"/>
    </row>
    <row r="11" spans="1:28" x14ac:dyDescent="0.25">
      <c r="A11" s="297" t="str">
        <f>'1. паспорт местоположение'!A12:C12</f>
        <v>N_Kgn_1.1.1.3.28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3"/>
      <c r="AB11" s="193"/>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4"/>
      <c r="AB12" s="19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x14ac:dyDescent="0.25">
      <c r="A14" s="297" t="str">
        <f>'1. паспорт местоположение'!A15:C15</f>
        <v>ВЛ 10 кВ Л-4 ПС Каширино, инв. №204002539 (по договору КС-21-1465-200-112)</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3"/>
      <c r="AB14" s="193"/>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4"/>
      <c r="AB15" s="19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1"/>
      <c r="AB16" s="20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1"/>
      <c r="AB17" s="20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1"/>
      <c r="AB18" s="20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487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366</v>
      </c>
      <c r="B23" s="294"/>
      <c r="C23" s="294"/>
      <c r="D23" s="294"/>
      <c r="E23" s="294"/>
      <c r="F23" s="294"/>
      <c r="G23" s="294"/>
      <c r="H23" s="294"/>
      <c r="I23" s="294"/>
      <c r="J23" s="294"/>
      <c r="K23" s="294"/>
      <c r="L23" s="295"/>
      <c r="M23" s="292" t="s">
        <v>367</v>
      </c>
      <c r="N23" s="292"/>
      <c r="O23" s="292"/>
      <c r="P23" s="292"/>
      <c r="Q23" s="292"/>
      <c r="R23" s="292"/>
      <c r="S23" s="292"/>
      <c r="T23" s="292"/>
      <c r="U23" s="292"/>
      <c r="V23" s="292"/>
      <c r="W23" s="292"/>
      <c r="X23" s="292"/>
      <c r="Y23" s="292"/>
      <c r="Z23" s="292"/>
    </row>
    <row r="24" spans="1:28" ht="151.5" customHeight="1" x14ac:dyDescent="0.25">
      <c r="A24" s="110" t="s">
        <v>215</v>
      </c>
      <c r="B24" s="111" t="s">
        <v>244</v>
      </c>
      <c r="C24" s="110" t="s">
        <v>361</v>
      </c>
      <c r="D24" s="110" t="s">
        <v>216</v>
      </c>
      <c r="E24" s="110" t="s">
        <v>362</v>
      </c>
      <c r="F24" s="110" t="s">
        <v>364</v>
      </c>
      <c r="G24" s="110" t="s">
        <v>363</v>
      </c>
      <c r="H24" s="110" t="s">
        <v>217</v>
      </c>
      <c r="I24" s="110" t="s">
        <v>365</v>
      </c>
      <c r="J24" s="110" t="s">
        <v>249</v>
      </c>
      <c r="K24" s="111" t="s">
        <v>243</v>
      </c>
      <c r="L24" s="111" t="s">
        <v>218</v>
      </c>
      <c r="M24" s="112" t="s">
        <v>263</v>
      </c>
      <c r="N24" s="111" t="s">
        <v>497</v>
      </c>
      <c r="O24" s="110" t="s">
        <v>260</v>
      </c>
      <c r="P24" s="110" t="s">
        <v>261</v>
      </c>
      <c r="Q24" s="110" t="s">
        <v>259</v>
      </c>
      <c r="R24" s="110" t="s">
        <v>217</v>
      </c>
      <c r="S24" s="110" t="s">
        <v>258</v>
      </c>
      <c r="T24" s="110" t="s">
        <v>257</v>
      </c>
      <c r="U24" s="110" t="s">
        <v>360</v>
      </c>
      <c r="V24" s="110" t="s">
        <v>259</v>
      </c>
      <c r="W24" s="118" t="s">
        <v>242</v>
      </c>
      <c r="X24" s="118" t="s">
        <v>274</v>
      </c>
      <c r="Y24" s="118" t="s">
        <v>275</v>
      </c>
      <c r="Z24" s="120" t="s">
        <v>272</v>
      </c>
    </row>
    <row r="25" spans="1:28" ht="16.5" customHeight="1" x14ac:dyDescent="0.25">
      <c r="A25" s="110">
        <v>1</v>
      </c>
      <c r="B25" s="111">
        <v>2</v>
      </c>
      <c r="C25" s="110">
        <v>3</v>
      </c>
      <c r="D25" s="111">
        <v>4</v>
      </c>
      <c r="E25" s="110">
        <v>5</v>
      </c>
      <c r="F25" s="111">
        <v>6</v>
      </c>
      <c r="G25" s="110">
        <v>7</v>
      </c>
      <c r="H25" s="111">
        <v>8</v>
      </c>
      <c r="I25" s="110">
        <v>9</v>
      </c>
      <c r="J25" s="111">
        <v>10</v>
      </c>
      <c r="K25" s="204">
        <v>11</v>
      </c>
      <c r="L25" s="111">
        <v>12</v>
      </c>
      <c r="M25" s="204">
        <v>13</v>
      </c>
      <c r="N25" s="111">
        <v>14</v>
      </c>
      <c r="O25" s="204">
        <v>15</v>
      </c>
      <c r="P25" s="111">
        <v>16</v>
      </c>
      <c r="Q25" s="204">
        <v>17</v>
      </c>
      <c r="R25" s="111">
        <v>18</v>
      </c>
      <c r="S25" s="204">
        <v>19</v>
      </c>
      <c r="T25" s="111">
        <v>20</v>
      </c>
      <c r="U25" s="204">
        <v>21</v>
      </c>
      <c r="V25" s="111">
        <v>22</v>
      </c>
      <c r="W25" s="204">
        <v>23</v>
      </c>
      <c r="X25" s="111">
        <v>24</v>
      </c>
      <c r="Y25" s="204">
        <v>25</v>
      </c>
      <c r="Z25" s="111">
        <v>26</v>
      </c>
    </row>
    <row r="26" spans="1:28" ht="45.75" customHeight="1" x14ac:dyDescent="0.25">
      <c r="A26" s="103" t="s">
        <v>345</v>
      </c>
      <c r="B26" s="109"/>
      <c r="C26" s="105" t="s">
        <v>347</v>
      </c>
      <c r="D26" s="105" t="s">
        <v>348</v>
      </c>
      <c r="E26" s="105" t="s">
        <v>349</v>
      </c>
      <c r="F26" s="105" t="s">
        <v>254</v>
      </c>
      <c r="G26" s="105" t="s">
        <v>350</v>
      </c>
      <c r="H26" s="105" t="s">
        <v>217</v>
      </c>
      <c r="I26" s="105" t="s">
        <v>351</v>
      </c>
      <c r="J26" s="105" t="s">
        <v>352</v>
      </c>
      <c r="K26" s="102"/>
      <c r="L26" s="106" t="s">
        <v>240</v>
      </c>
      <c r="M26" s="108" t="s">
        <v>256</v>
      </c>
      <c r="N26" s="102"/>
      <c r="O26" s="102"/>
      <c r="P26" s="102"/>
      <c r="Q26" s="102"/>
      <c r="R26" s="102"/>
      <c r="S26" s="102"/>
      <c r="T26" s="102"/>
      <c r="U26" s="102"/>
      <c r="V26" s="102"/>
      <c r="W26" s="102"/>
      <c r="X26" s="102"/>
      <c r="Y26" s="102"/>
      <c r="Z26" s="104" t="s">
        <v>273</v>
      </c>
    </row>
    <row r="27" spans="1:28" x14ac:dyDescent="0.25">
      <c r="A27" s="102" t="s">
        <v>219</v>
      </c>
      <c r="B27" s="102" t="s">
        <v>245</v>
      </c>
      <c r="C27" s="102" t="s">
        <v>224</v>
      </c>
      <c r="D27" s="102" t="s">
        <v>225</v>
      </c>
      <c r="E27" s="102" t="s">
        <v>264</v>
      </c>
      <c r="F27" s="105" t="s">
        <v>220</v>
      </c>
      <c r="G27" s="105" t="s">
        <v>268</v>
      </c>
      <c r="H27" s="102" t="s">
        <v>217</v>
      </c>
      <c r="I27" s="105" t="s">
        <v>250</v>
      </c>
      <c r="J27" s="105" t="s">
        <v>232</v>
      </c>
      <c r="K27" s="106" t="s">
        <v>236</v>
      </c>
      <c r="L27" s="102"/>
      <c r="M27" s="106" t="s">
        <v>262</v>
      </c>
      <c r="N27" s="102"/>
      <c r="O27" s="102"/>
      <c r="P27" s="102"/>
      <c r="Q27" s="102"/>
      <c r="R27" s="102"/>
      <c r="S27" s="102"/>
      <c r="T27" s="102"/>
      <c r="U27" s="102"/>
      <c r="V27" s="102"/>
      <c r="W27" s="102"/>
      <c r="X27" s="102"/>
      <c r="Y27" s="102"/>
      <c r="Z27" s="102"/>
    </row>
    <row r="28" spans="1:28" x14ac:dyDescent="0.25">
      <c r="A28" s="102" t="s">
        <v>219</v>
      </c>
      <c r="B28" s="102" t="s">
        <v>246</v>
      </c>
      <c r="C28" s="102" t="s">
        <v>226</v>
      </c>
      <c r="D28" s="102" t="s">
        <v>227</v>
      </c>
      <c r="E28" s="102" t="s">
        <v>265</v>
      </c>
      <c r="F28" s="105" t="s">
        <v>221</v>
      </c>
      <c r="G28" s="105" t="s">
        <v>269</v>
      </c>
      <c r="H28" s="102" t="s">
        <v>217</v>
      </c>
      <c r="I28" s="105" t="s">
        <v>251</v>
      </c>
      <c r="J28" s="105" t="s">
        <v>233</v>
      </c>
      <c r="K28" s="106" t="s">
        <v>237</v>
      </c>
      <c r="L28" s="107"/>
      <c r="M28" s="106" t="s">
        <v>0</v>
      </c>
      <c r="N28" s="106"/>
      <c r="O28" s="106"/>
      <c r="P28" s="106"/>
      <c r="Q28" s="106"/>
      <c r="R28" s="106"/>
      <c r="S28" s="106"/>
      <c r="T28" s="106"/>
      <c r="U28" s="106"/>
      <c r="V28" s="106"/>
      <c r="W28" s="106"/>
      <c r="X28" s="106"/>
      <c r="Y28" s="106"/>
      <c r="Z28" s="106"/>
    </row>
    <row r="29" spans="1:28" x14ac:dyDescent="0.25">
      <c r="A29" s="102" t="s">
        <v>219</v>
      </c>
      <c r="B29" s="102" t="s">
        <v>247</v>
      </c>
      <c r="C29" s="102" t="s">
        <v>228</v>
      </c>
      <c r="D29" s="102" t="s">
        <v>229</v>
      </c>
      <c r="E29" s="102" t="s">
        <v>266</v>
      </c>
      <c r="F29" s="105" t="s">
        <v>222</v>
      </c>
      <c r="G29" s="105" t="s">
        <v>270</v>
      </c>
      <c r="H29" s="102" t="s">
        <v>217</v>
      </c>
      <c r="I29" s="105" t="s">
        <v>252</v>
      </c>
      <c r="J29" s="105" t="s">
        <v>234</v>
      </c>
      <c r="K29" s="106" t="s">
        <v>238</v>
      </c>
      <c r="L29" s="107"/>
      <c r="M29" s="102"/>
      <c r="N29" s="102"/>
      <c r="O29" s="102"/>
      <c r="P29" s="102"/>
      <c r="Q29" s="102"/>
      <c r="R29" s="102"/>
      <c r="S29" s="102"/>
      <c r="T29" s="102"/>
      <c r="U29" s="102"/>
      <c r="V29" s="102"/>
      <c r="W29" s="102"/>
      <c r="X29" s="102"/>
      <c r="Y29" s="102"/>
      <c r="Z29" s="102"/>
    </row>
    <row r="30" spans="1:28" x14ac:dyDescent="0.25">
      <c r="A30" s="102" t="s">
        <v>219</v>
      </c>
      <c r="B30" s="102" t="s">
        <v>248</v>
      </c>
      <c r="C30" s="102" t="s">
        <v>230</v>
      </c>
      <c r="D30" s="102" t="s">
        <v>231</v>
      </c>
      <c r="E30" s="102" t="s">
        <v>267</v>
      </c>
      <c r="F30" s="105" t="s">
        <v>223</v>
      </c>
      <c r="G30" s="105" t="s">
        <v>271</v>
      </c>
      <c r="H30" s="102" t="s">
        <v>217</v>
      </c>
      <c r="I30" s="105" t="s">
        <v>253</v>
      </c>
      <c r="J30" s="105" t="s">
        <v>235</v>
      </c>
      <c r="K30" s="106" t="s">
        <v>239</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346</v>
      </c>
      <c r="B32" s="109"/>
      <c r="C32" s="105" t="s">
        <v>353</v>
      </c>
      <c r="D32" s="105" t="s">
        <v>354</v>
      </c>
      <c r="E32" s="105" t="s">
        <v>355</v>
      </c>
      <c r="F32" s="105" t="s">
        <v>356</v>
      </c>
      <c r="G32" s="105" t="s">
        <v>357</v>
      </c>
      <c r="H32" s="105" t="s">
        <v>217</v>
      </c>
      <c r="I32" s="105" t="s">
        <v>358</v>
      </c>
      <c r="J32" s="105" t="s">
        <v>359</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59" t="s">
        <v>9</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12"/>
      <c r="Q9" s="12"/>
      <c r="R9" s="12"/>
      <c r="S9" s="12"/>
      <c r="T9" s="12"/>
      <c r="U9" s="12"/>
      <c r="V9" s="12"/>
      <c r="W9" s="12"/>
      <c r="X9" s="12"/>
      <c r="Y9" s="12"/>
      <c r="Z9" s="12"/>
    </row>
    <row r="10" spans="1:28" s="11" customFormat="1" ht="18.75" x14ac:dyDescent="0.2">
      <c r="A10" s="256" t="s">
        <v>8</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97" t="str">
        <f>'1. паспорт местоположение'!A12:C12</f>
        <v>N_Kgn_1.1.1.3.28</v>
      </c>
      <c r="B12" s="297"/>
      <c r="C12" s="297"/>
      <c r="D12" s="297"/>
      <c r="E12" s="297"/>
      <c r="F12" s="297"/>
      <c r="G12" s="297"/>
      <c r="H12" s="297"/>
      <c r="I12" s="297"/>
      <c r="J12" s="297"/>
      <c r="K12" s="297"/>
      <c r="L12" s="297"/>
      <c r="M12" s="297"/>
      <c r="N12" s="297"/>
      <c r="O12" s="297"/>
      <c r="P12" s="12"/>
      <c r="Q12" s="12"/>
      <c r="R12" s="12"/>
      <c r="S12" s="12"/>
      <c r="T12" s="12"/>
      <c r="U12" s="12"/>
      <c r="V12" s="12"/>
      <c r="W12" s="12"/>
      <c r="X12" s="12"/>
      <c r="Y12" s="12"/>
      <c r="Z12" s="12"/>
    </row>
    <row r="13" spans="1:28" s="11" customFormat="1" ht="18.75" x14ac:dyDescent="0.2">
      <c r="A13" s="256" t="s">
        <v>7</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2" customFormat="1" ht="12" x14ac:dyDescent="0.2">
      <c r="A15" s="297" t="str">
        <f>'1. паспорт местоположение'!A15:C15</f>
        <v>ВЛ 10 кВ Л-4 ПС Каширино, инв. №204002539 (по договору КС-21-1465-200-112)</v>
      </c>
      <c r="B15" s="297"/>
      <c r="C15" s="297"/>
      <c r="D15" s="297"/>
      <c r="E15" s="297"/>
      <c r="F15" s="297"/>
      <c r="G15" s="297"/>
      <c r="H15" s="297"/>
      <c r="I15" s="297"/>
      <c r="J15" s="297"/>
      <c r="K15" s="297"/>
      <c r="L15" s="297"/>
      <c r="M15" s="297"/>
      <c r="N15" s="297"/>
      <c r="O15" s="297"/>
      <c r="P15" s="7"/>
      <c r="Q15" s="7"/>
      <c r="R15" s="7"/>
      <c r="S15" s="7"/>
      <c r="T15" s="7"/>
      <c r="U15" s="7"/>
      <c r="V15" s="7"/>
      <c r="W15" s="7"/>
      <c r="X15" s="7"/>
      <c r="Y15" s="7"/>
      <c r="Z15" s="7"/>
    </row>
    <row r="16" spans="1:28" s="2" customFormat="1" ht="15" customHeight="1" x14ac:dyDescent="0.2">
      <c r="A16" s="256" t="s">
        <v>6</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298" t="s">
        <v>464</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2" customFormat="1" ht="78" customHeight="1" x14ac:dyDescent="0.2">
      <c r="A19" s="260" t="s">
        <v>5</v>
      </c>
      <c r="B19" s="260" t="s">
        <v>88</v>
      </c>
      <c r="C19" s="260" t="s">
        <v>87</v>
      </c>
      <c r="D19" s="260" t="s">
        <v>76</v>
      </c>
      <c r="E19" s="299" t="s">
        <v>86</v>
      </c>
      <c r="F19" s="300"/>
      <c r="G19" s="300"/>
      <c r="H19" s="300"/>
      <c r="I19" s="301"/>
      <c r="J19" s="260" t="s">
        <v>85</v>
      </c>
      <c r="K19" s="260"/>
      <c r="L19" s="260"/>
      <c r="M19" s="260"/>
      <c r="N19" s="260"/>
      <c r="O19" s="260"/>
      <c r="P19" s="3"/>
      <c r="Q19" s="3"/>
      <c r="R19" s="3"/>
      <c r="S19" s="3"/>
      <c r="T19" s="3"/>
      <c r="U19" s="3"/>
      <c r="V19" s="3"/>
      <c r="W19" s="3"/>
    </row>
    <row r="20" spans="1:26" s="2" customFormat="1" ht="51" customHeight="1" x14ac:dyDescent="0.2">
      <c r="A20" s="260"/>
      <c r="B20" s="260"/>
      <c r="C20" s="260"/>
      <c r="D20" s="260"/>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x14ac:dyDescent="0.3">
      <c r="A6" s="16"/>
      <c r="I6" s="15"/>
      <c r="J6" s="15"/>
      <c r="K6" s="14"/>
    </row>
    <row r="7" spans="1:44" s="11"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8" t="str">
        <f>'1. паспорт местоположение'!A9:C9</f>
        <v>Акционерное общество "Сибирско-Уральская энергетическая компания"</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8" t="str">
        <f>'1. паспорт местоположение'!A12:C12</f>
        <v>N_Kgn_1.1.1.3.28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58" t="str">
        <f>'1. паспорт местоположение'!A15:C15</f>
        <v>ВЛ 10 кВ Л-4 ПС Каширино, инв. №204002539 (по договору КС-21-1465-200-112)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8" t="s">
        <v>465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7" t="s">
        <v>341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22"/>
      <c r="AN24" s="122"/>
      <c r="AO24" s="150"/>
      <c r="AP24" s="150"/>
      <c r="AQ24" s="150"/>
      <c r="AR24" s="150"/>
      <c r="AS24" s="128"/>
    </row>
    <row r="25" spans="1:45" ht="12.75" customHeight="1" x14ac:dyDescent="0.25">
      <c r="A25" s="347" t="s">
        <v>340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23"/>
      <c r="AN25" s="368" t="s">
        <v>339</v>
      </c>
      <c r="AO25" s="368"/>
      <c r="AP25" s="368"/>
      <c r="AQ25" s="366"/>
      <c r="AR25" s="366"/>
      <c r="AS25" s="128"/>
    </row>
    <row r="26" spans="1:45" ht="17.25" customHeight="1" x14ac:dyDescent="0.25">
      <c r="A26" s="313" t="s">
        <v>338</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3"/>
      <c r="AN26" s="357" t="s">
        <v>337</v>
      </c>
      <c r="AO26" s="358"/>
      <c r="AP26" s="359"/>
      <c r="AQ26" s="349"/>
      <c r="AR26" s="350"/>
      <c r="AS26" s="128"/>
    </row>
    <row r="27" spans="1:45" ht="17.25" customHeight="1" x14ac:dyDescent="0.25">
      <c r="A27" s="313" t="s">
        <v>336</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3"/>
      <c r="AN27" s="357" t="s">
        <v>335</v>
      </c>
      <c r="AO27" s="358"/>
      <c r="AP27" s="359"/>
      <c r="AQ27" s="349"/>
      <c r="AR27" s="350"/>
      <c r="AS27" s="128"/>
    </row>
    <row r="28" spans="1:45" ht="27.75" customHeight="1" thickBot="1" x14ac:dyDescent="0.3">
      <c r="A28" s="360" t="s">
        <v>334</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23"/>
      <c r="AN28" s="363" t="s">
        <v>333</v>
      </c>
      <c r="AO28" s="364"/>
      <c r="AP28" s="365"/>
      <c r="AQ28" s="349"/>
      <c r="AR28" s="350"/>
      <c r="AS28" s="128"/>
    </row>
    <row r="29" spans="1:45" ht="17.25" customHeight="1" x14ac:dyDescent="0.25">
      <c r="A29" s="351" t="s">
        <v>332</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23"/>
      <c r="AN29" s="354"/>
      <c r="AO29" s="355"/>
      <c r="AP29" s="355"/>
      <c r="AQ29" s="349"/>
      <c r="AR29" s="356"/>
      <c r="AS29" s="128"/>
    </row>
    <row r="30" spans="1:45" ht="17.25" customHeight="1" x14ac:dyDescent="0.25">
      <c r="A30" s="313" t="s">
        <v>331</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3"/>
      <c r="AS30" s="128"/>
    </row>
    <row r="31" spans="1:45" ht="17.25" customHeight="1" x14ac:dyDescent="0.25">
      <c r="A31" s="313" t="s">
        <v>330</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3"/>
      <c r="AN31" s="123"/>
      <c r="AO31" s="149"/>
      <c r="AP31" s="149"/>
      <c r="AQ31" s="149"/>
      <c r="AR31" s="149"/>
      <c r="AS31" s="128"/>
    </row>
    <row r="32" spans="1:45" ht="17.25" customHeight="1" x14ac:dyDescent="0.25">
      <c r="A32" s="313" t="s">
        <v>305</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3"/>
      <c r="AN32" s="123"/>
      <c r="AO32" s="123"/>
      <c r="AP32" s="123"/>
      <c r="AQ32" s="123"/>
      <c r="AR32" s="123"/>
      <c r="AS32" s="128"/>
    </row>
    <row r="33" spans="1:45" ht="17.25" customHeight="1" x14ac:dyDescent="0.25">
      <c r="A33" s="313" t="s">
        <v>329</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23"/>
      <c r="AN33" s="123"/>
      <c r="AO33" s="123"/>
      <c r="AP33" s="123"/>
      <c r="AQ33" s="123"/>
      <c r="AR33" s="123"/>
      <c r="AS33" s="128"/>
    </row>
    <row r="34" spans="1:45" ht="17.25" customHeight="1" x14ac:dyDescent="0.25">
      <c r="A34" s="313" t="s">
        <v>328</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3"/>
      <c r="AN34" s="123"/>
      <c r="AO34" s="123"/>
      <c r="AP34" s="123"/>
      <c r="AQ34" s="123"/>
      <c r="AR34" s="123"/>
      <c r="AS34" s="12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3"/>
      <c r="AN35" s="123"/>
      <c r="AO35" s="123"/>
      <c r="AP35" s="123"/>
      <c r="AQ35" s="123"/>
      <c r="AR35" s="123"/>
      <c r="AS35" s="128"/>
    </row>
    <row r="36" spans="1:45" ht="17.25" customHeight="1" thickBot="1" x14ac:dyDescent="0.3">
      <c r="A36" s="331" t="s">
        <v>293</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23"/>
      <c r="AN36" s="123"/>
      <c r="AO36" s="123"/>
      <c r="AP36" s="123"/>
      <c r="AQ36" s="123"/>
      <c r="AR36" s="123"/>
      <c r="AS36" s="128"/>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23"/>
      <c r="AN37" s="123"/>
      <c r="AO37" s="123"/>
      <c r="AP37" s="123"/>
      <c r="AQ37" s="123"/>
      <c r="AR37" s="123"/>
      <c r="AS37" s="128"/>
    </row>
    <row r="38" spans="1:45" ht="17.25" customHeight="1" x14ac:dyDescent="0.25">
      <c r="A38" s="313" t="s">
        <v>327</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3"/>
      <c r="AN38" s="123"/>
      <c r="AO38" s="123"/>
      <c r="AP38" s="123"/>
      <c r="AQ38" s="123"/>
      <c r="AR38" s="123"/>
      <c r="AS38" s="128"/>
    </row>
    <row r="39" spans="1:45" ht="17.25" customHeight="1" thickBot="1" x14ac:dyDescent="0.3">
      <c r="A39" s="331" t="s">
        <v>326</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23"/>
      <c r="AN39" s="123"/>
      <c r="AO39" s="123"/>
      <c r="AP39" s="123"/>
      <c r="AQ39" s="123"/>
      <c r="AR39" s="123"/>
      <c r="AS39" s="128"/>
    </row>
    <row r="40" spans="1:45" ht="17.25" customHeight="1" x14ac:dyDescent="0.25">
      <c r="A40" s="347" t="s">
        <v>325</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23"/>
      <c r="AN40" s="123"/>
      <c r="AO40" s="123"/>
      <c r="AP40" s="123"/>
      <c r="AQ40" s="123"/>
      <c r="AR40" s="123"/>
      <c r="AS40" s="128"/>
    </row>
    <row r="41" spans="1:45" ht="17.25" customHeight="1" x14ac:dyDescent="0.25">
      <c r="A41" s="313" t="s">
        <v>324</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3"/>
      <c r="AN41" s="123"/>
      <c r="AO41" s="123"/>
      <c r="AP41" s="123"/>
      <c r="AQ41" s="123"/>
      <c r="AR41" s="123"/>
      <c r="AS41" s="128"/>
    </row>
    <row r="42" spans="1:45" ht="17.25" customHeight="1" x14ac:dyDescent="0.25">
      <c r="A42" s="313" t="s">
        <v>323</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3"/>
      <c r="AN42" s="123"/>
      <c r="AO42" s="123"/>
      <c r="AP42" s="123"/>
      <c r="AQ42" s="123"/>
      <c r="AR42" s="123"/>
      <c r="AS42" s="128"/>
    </row>
    <row r="43" spans="1:45" ht="17.25" customHeight="1" x14ac:dyDescent="0.25">
      <c r="A43" s="313" t="s">
        <v>322</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3"/>
      <c r="AN43" s="123"/>
      <c r="AO43" s="123"/>
      <c r="AP43" s="123"/>
      <c r="AQ43" s="123"/>
      <c r="AR43" s="123"/>
      <c r="AS43" s="128"/>
    </row>
    <row r="44" spans="1:45" ht="17.25" customHeight="1" x14ac:dyDescent="0.25">
      <c r="A44" s="313" t="s">
        <v>321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3"/>
      <c r="AN44" s="123"/>
      <c r="AO44" s="123"/>
      <c r="AP44" s="123"/>
      <c r="AQ44" s="123"/>
      <c r="AR44" s="123"/>
      <c r="AS44" s="128"/>
    </row>
    <row r="45" spans="1:45" ht="17.25" customHeight="1" x14ac:dyDescent="0.25">
      <c r="A45" s="313" t="s">
        <v>320</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3"/>
      <c r="AN45" s="123"/>
      <c r="AO45" s="123"/>
      <c r="AP45" s="123"/>
      <c r="AQ45" s="123"/>
      <c r="AR45" s="123"/>
      <c r="AS45" s="128"/>
    </row>
    <row r="46" spans="1:45" ht="17.25" customHeight="1" thickBot="1" x14ac:dyDescent="0.3">
      <c r="A46" s="340" t="s">
        <v>319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23"/>
      <c r="AN46" s="123"/>
      <c r="AO46" s="123"/>
      <c r="AP46" s="123"/>
      <c r="AQ46" s="123"/>
      <c r="AR46" s="123"/>
      <c r="AS46" s="128"/>
    </row>
    <row r="47" spans="1:45" ht="24" customHeight="1" x14ac:dyDescent="0.25">
      <c r="A47" s="343" t="s">
        <v>318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299</v>
      </c>
      <c r="AN47" s="330"/>
      <c r="AO47" s="136" t="s">
        <v>298</v>
      </c>
      <c r="AP47" s="136" t="s">
        <v>297</v>
      </c>
      <c r="AQ47" s="128"/>
    </row>
    <row r="48" spans="1:45" ht="12" customHeight="1" x14ac:dyDescent="0.25">
      <c r="A48" s="313" t="s">
        <v>317</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40"/>
      <c r="AP48" s="140"/>
      <c r="AQ48" s="128"/>
    </row>
    <row r="49" spans="1:43" ht="12" customHeight="1" x14ac:dyDescent="0.25">
      <c r="A49" s="313" t="s">
        <v>316</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40"/>
      <c r="AP49" s="140"/>
      <c r="AQ49" s="128"/>
    </row>
    <row r="50" spans="1:43" ht="12" customHeight="1" thickBot="1" x14ac:dyDescent="0.3">
      <c r="A50" s="331" t="s">
        <v>315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28" t="s">
        <v>314</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299</v>
      </c>
      <c r="AN52" s="330"/>
      <c r="AO52" s="136" t="s">
        <v>298</v>
      </c>
      <c r="AP52" s="136" t="s">
        <v>297</v>
      </c>
      <c r="AQ52" s="128"/>
    </row>
    <row r="53" spans="1:43" ht="11.25" customHeight="1" x14ac:dyDescent="0.25">
      <c r="A53" s="337" t="s">
        <v>313</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44"/>
      <c r="AP53" s="144"/>
      <c r="AQ53" s="128"/>
    </row>
    <row r="54" spans="1:43" ht="12" customHeight="1" x14ac:dyDescent="0.25">
      <c r="A54" s="313" t="s">
        <v>312</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40"/>
      <c r="AP54" s="140"/>
      <c r="AQ54" s="128"/>
    </row>
    <row r="55" spans="1:43" ht="12" customHeight="1" x14ac:dyDescent="0.25">
      <c r="A55" s="313" t="s">
        <v>311</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40"/>
      <c r="AP55" s="140"/>
      <c r="AQ55" s="128"/>
    </row>
    <row r="56" spans="1:43" ht="12" customHeight="1" thickBot="1" x14ac:dyDescent="0.3">
      <c r="A56" s="331" t="s">
        <v>310</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28" t="s">
        <v>309</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299</v>
      </c>
      <c r="AN58" s="330"/>
      <c r="AO58" s="136" t="s">
        <v>298</v>
      </c>
      <c r="AP58" s="136" t="s">
        <v>297</v>
      </c>
      <c r="AQ58" s="128"/>
    </row>
    <row r="59" spans="1:43" ht="12.75" customHeight="1" x14ac:dyDescent="0.25">
      <c r="A59" s="334" t="s">
        <v>308</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2"/>
      <c r="AP59" s="142"/>
      <c r="AQ59" s="134"/>
    </row>
    <row r="60" spans="1:43" ht="12" customHeight="1" x14ac:dyDescent="0.25">
      <c r="A60" s="313" t="s">
        <v>307</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40"/>
      <c r="AP60" s="140"/>
      <c r="AQ60" s="128"/>
    </row>
    <row r="61" spans="1:43" ht="12" customHeight="1" x14ac:dyDescent="0.25">
      <c r="A61" s="313" t="s">
        <v>306</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40"/>
      <c r="AP61" s="140"/>
      <c r="AQ61" s="128"/>
    </row>
    <row r="62" spans="1:43" ht="12" customHeight="1" x14ac:dyDescent="0.25">
      <c r="A62" s="313" t="s">
        <v>305</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40"/>
      <c r="AP62" s="140"/>
      <c r="AQ62" s="12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40"/>
      <c r="AP63" s="140"/>
      <c r="AQ63" s="12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40"/>
      <c r="AP64" s="140"/>
      <c r="AQ64" s="128"/>
    </row>
    <row r="65" spans="1:43" ht="12" customHeight="1" x14ac:dyDescent="0.25">
      <c r="A65" s="313" t="s">
        <v>304</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40"/>
      <c r="AP65" s="140"/>
      <c r="AQ65" s="128"/>
    </row>
    <row r="66" spans="1:43" ht="27.75" customHeight="1" x14ac:dyDescent="0.25">
      <c r="A66" s="317" t="s">
        <v>303</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41"/>
      <c r="AP66" s="141"/>
      <c r="AQ66" s="134"/>
    </row>
    <row r="67" spans="1:43" ht="11.25" customHeight="1" x14ac:dyDescent="0.25">
      <c r="A67" s="313" t="s">
        <v>295</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40"/>
      <c r="AP67" s="140"/>
      <c r="AQ67" s="128"/>
    </row>
    <row r="68" spans="1:43" ht="25.5" customHeight="1" x14ac:dyDescent="0.25">
      <c r="A68" s="317" t="s">
        <v>296</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41"/>
      <c r="AP68" s="141"/>
      <c r="AQ68" s="134"/>
    </row>
    <row r="69" spans="1:43" ht="12" customHeight="1" x14ac:dyDescent="0.25">
      <c r="A69" s="313" t="s">
        <v>294</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40"/>
      <c r="AP69" s="140"/>
      <c r="AQ69" s="128"/>
    </row>
    <row r="70" spans="1:43" ht="12.75" customHeight="1" x14ac:dyDescent="0.25">
      <c r="A70" s="322" t="s">
        <v>302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41"/>
      <c r="AP70" s="141"/>
      <c r="AQ70" s="134"/>
    </row>
    <row r="71" spans="1:43" ht="12" customHeight="1" x14ac:dyDescent="0.25">
      <c r="A71" s="313" t="s">
        <v>293</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40"/>
      <c r="AP71" s="140"/>
      <c r="AQ71" s="128"/>
    </row>
    <row r="72" spans="1:43" ht="12.75" customHeight="1" thickBot="1" x14ac:dyDescent="0.3">
      <c r="A72" s="324" t="s">
        <v>301</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28" t="s">
        <v>300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299</v>
      </c>
      <c r="AN74" s="330"/>
      <c r="AO74" s="136" t="s">
        <v>298</v>
      </c>
      <c r="AP74" s="136" t="s">
        <v>297</v>
      </c>
      <c r="AQ74" s="128"/>
    </row>
    <row r="75" spans="1:43" ht="25.5" customHeight="1" x14ac:dyDescent="0.25">
      <c r="A75" s="317" t="s">
        <v>296</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32"/>
      <c r="AP75" s="132"/>
      <c r="AQ75" s="134"/>
    </row>
    <row r="76" spans="1:43" ht="12" customHeight="1" x14ac:dyDescent="0.25">
      <c r="A76" s="313" t="s">
        <v>295</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35"/>
      <c r="AP76" s="135"/>
      <c r="AQ76" s="128"/>
    </row>
    <row r="77" spans="1:43" ht="12" customHeight="1" x14ac:dyDescent="0.25">
      <c r="A77" s="313" t="s">
        <v>294</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35"/>
      <c r="AP77" s="135"/>
      <c r="AQ77" s="128"/>
    </row>
    <row r="78" spans="1:43" ht="12" customHeight="1" x14ac:dyDescent="0.25">
      <c r="A78" s="313" t="s">
        <v>293</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35"/>
      <c r="AP78" s="135"/>
      <c r="AQ78" s="128"/>
    </row>
    <row r="79" spans="1:43" ht="12" customHeight="1" x14ac:dyDescent="0.25">
      <c r="A79" s="313" t="s">
        <v>292</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35"/>
      <c r="AP79" s="135"/>
      <c r="AQ79" s="128"/>
    </row>
    <row r="80" spans="1:43" ht="12" customHeight="1" x14ac:dyDescent="0.25">
      <c r="A80" s="313" t="s">
        <v>291</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35"/>
      <c r="AP80" s="135"/>
      <c r="AQ80" s="128"/>
    </row>
    <row r="81" spans="1:45" ht="12.75" customHeight="1" x14ac:dyDescent="0.25">
      <c r="A81" s="313" t="s">
        <v>290</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35"/>
      <c r="AP81" s="135"/>
      <c r="AQ81" s="128"/>
    </row>
    <row r="82" spans="1:45" ht="12.75" customHeight="1" x14ac:dyDescent="0.25">
      <c r="A82" s="313" t="s">
        <v>289</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35"/>
      <c r="AP82" s="135"/>
      <c r="AQ82" s="128"/>
    </row>
    <row r="83" spans="1:45" ht="12" customHeight="1" x14ac:dyDescent="0.25">
      <c r="A83" s="322" t="s">
        <v>288</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32"/>
      <c r="AP83" s="132"/>
      <c r="AQ83" s="134"/>
    </row>
    <row r="84" spans="1:45" ht="12" customHeight="1" x14ac:dyDescent="0.25">
      <c r="A84" s="322" t="s">
        <v>287</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32"/>
      <c r="AP84" s="132"/>
      <c r="AQ84" s="134"/>
    </row>
    <row r="85" spans="1:45" ht="12" customHeight="1" x14ac:dyDescent="0.25">
      <c r="A85" s="313" t="s">
        <v>286</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35"/>
      <c r="AP85" s="135"/>
      <c r="AQ85" s="122"/>
    </row>
    <row r="86" spans="1:45" ht="27.75" customHeight="1" x14ac:dyDescent="0.25">
      <c r="A86" s="317" t="s">
        <v>285</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32"/>
      <c r="AP86" s="132"/>
      <c r="AQ86" s="134"/>
    </row>
    <row r="87" spans="1:45" x14ac:dyDescent="0.25">
      <c r="A87" s="317" t="s">
        <v>284</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32"/>
      <c r="AP87" s="132"/>
      <c r="AQ87" s="134"/>
    </row>
    <row r="88" spans="1:45" ht="14.25" customHeight="1" x14ac:dyDescent="0.25">
      <c r="A88" s="306" t="s">
        <v>283</v>
      </c>
      <c r="B88" s="307"/>
      <c r="C88" s="307"/>
      <c r="D88" s="308"/>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09"/>
      <c r="AL88" s="310"/>
      <c r="AM88" s="311"/>
      <c r="AN88" s="312"/>
      <c r="AO88" s="132"/>
      <c r="AP88" s="132"/>
      <c r="AQ88" s="134"/>
    </row>
    <row r="89" spans="1:45" x14ac:dyDescent="0.25">
      <c r="A89" s="306" t="s">
        <v>282</v>
      </c>
      <c r="B89" s="307"/>
      <c r="C89" s="307"/>
      <c r="D89" s="308"/>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09"/>
      <c r="AL89" s="310"/>
      <c r="AM89" s="311"/>
      <c r="AN89" s="312"/>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2"/>
      <c r="AL90" s="303"/>
      <c r="AM90" s="304"/>
      <c r="AN90" s="305"/>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3" zoomScale="60" workbookViewId="0">
      <selection activeCell="X45" sqref="X45"/>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Акционерное общество "Сибирско-Уральская энергетическая компания"</v>
      </c>
      <c r="B9" s="258"/>
      <c r="C9" s="258"/>
      <c r="D9" s="258"/>
      <c r="E9" s="258"/>
      <c r="F9" s="258"/>
      <c r="G9" s="258"/>
      <c r="H9" s="258"/>
      <c r="I9" s="258"/>
      <c r="J9" s="258"/>
      <c r="K9" s="258"/>
      <c r="L9" s="258"/>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N_Kgn_1.1.1.3.28</v>
      </c>
      <c r="B12" s="258"/>
      <c r="C12" s="258"/>
      <c r="D12" s="258"/>
      <c r="E12" s="258"/>
      <c r="F12" s="258"/>
      <c r="G12" s="258"/>
      <c r="H12" s="258"/>
      <c r="I12" s="258"/>
      <c r="J12" s="258"/>
      <c r="K12" s="258"/>
      <c r="L12" s="258"/>
    </row>
    <row r="13" spans="1:44" x14ac:dyDescent="0.25">
      <c r="A13" s="256" t="s">
        <v>7</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18.75" x14ac:dyDescent="0.25">
      <c r="A15" s="258" t="str">
        <f>'1. паспорт местоположение'!A15:C15</f>
        <v>ВЛ 10 кВ Л-4 ПС Каширино, инв. №204002539 (по договору КС-21-1465-200-112)</v>
      </c>
      <c r="B15" s="258"/>
      <c r="C15" s="258"/>
      <c r="D15" s="258"/>
      <c r="E15" s="258"/>
      <c r="F15" s="258"/>
      <c r="G15" s="258"/>
      <c r="H15" s="258"/>
      <c r="I15" s="258"/>
      <c r="J15" s="258"/>
      <c r="K15" s="258"/>
      <c r="L15" s="258"/>
    </row>
    <row r="16" spans="1:44" x14ac:dyDescent="0.25">
      <c r="A16" s="256" t="s">
        <v>6</v>
      </c>
      <c r="B16" s="256"/>
      <c r="C16" s="256"/>
      <c r="D16" s="256"/>
      <c r="E16" s="256"/>
      <c r="F16" s="256"/>
      <c r="G16" s="256"/>
      <c r="H16" s="256"/>
      <c r="I16" s="256"/>
      <c r="J16" s="256"/>
      <c r="K16" s="256"/>
      <c r="L16" s="256"/>
    </row>
    <row r="17" spans="1:12" ht="15.75" customHeight="1" x14ac:dyDescent="0.25">
      <c r="L17" s="100"/>
    </row>
    <row r="18" spans="1:12" x14ac:dyDescent="0.25">
      <c r="K18" s="99"/>
    </row>
    <row r="19" spans="1:12" ht="15.75" customHeight="1" x14ac:dyDescent="0.25">
      <c r="A19" s="379" t="s">
        <v>466</v>
      </c>
      <c r="B19" s="379"/>
      <c r="C19" s="379"/>
      <c r="D19" s="379"/>
      <c r="E19" s="379"/>
      <c r="F19" s="379"/>
      <c r="G19" s="379"/>
      <c r="H19" s="379"/>
      <c r="I19" s="379"/>
      <c r="J19" s="379"/>
      <c r="K19" s="379"/>
      <c r="L19" s="379"/>
    </row>
    <row r="20" spans="1:12" x14ac:dyDescent="0.25">
      <c r="A20" s="72"/>
      <c r="B20" s="72"/>
      <c r="C20" s="98"/>
      <c r="D20" s="98"/>
      <c r="E20" s="98"/>
      <c r="F20" s="98"/>
      <c r="G20" s="98"/>
      <c r="H20" s="98"/>
      <c r="I20" s="98"/>
      <c r="J20" s="98"/>
      <c r="K20" s="98"/>
      <c r="L20" s="98"/>
    </row>
    <row r="21" spans="1:12" ht="28.5" customHeight="1" x14ac:dyDescent="0.25">
      <c r="A21" s="369" t="s">
        <v>203</v>
      </c>
      <c r="B21" s="369" t="s">
        <v>202</v>
      </c>
      <c r="C21" s="375" t="s">
        <v>424</v>
      </c>
      <c r="D21" s="375"/>
      <c r="E21" s="375"/>
      <c r="F21" s="375"/>
      <c r="G21" s="375"/>
      <c r="H21" s="375"/>
      <c r="I21" s="370" t="s">
        <v>201</v>
      </c>
      <c r="J21" s="372" t="s">
        <v>426</v>
      </c>
      <c r="K21" s="369" t="s">
        <v>200</v>
      </c>
      <c r="L21" s="371" t="s">
        <v>425</v>
      </c>
    </row>
    <row r="22" spans="1:12" ht="58.5" customHeight="1" x14ac:dyDescent="0.25">
      <c r="A22" s="369"/>
      <c r="B22" s="369"/>
      <c r="C22" s="376" t="s">
        <v>2</v>
      </c>
      <c r="D22" s="376"/>
      <c r="E22" s="180"/>
      <c r="F22" s="181"/>
      <c r="G22" s="377" t="s">
        <v>11</v>
      </c>
      <c r="H22" s="378"/>
      <c r="I22" s="370"/>
      <c r="J22" s="373"/>
      <c r="K22" s="369"/>
      <c r="L22" s="371"/>
    </row>
    <row r="23" spans="1:12" ht="47.25" x14ac:dyDescent="0.25">
      <c r="A23" s="369"/>
      <c r="B23" s="369"/>
      <c r="C23" s="97" t="s">
        <v>199</v>
      </c>
      <c r="D23" s="97" t="s">
        <v>198</v>
      </c>
      <c r="E23" s="97" t="s">
        <v>199</v>
      </c>
      <c r="F23" s="97" t="s">
        <v>198</v>
      </c>
      <c r="G23" s="97" t="s">
        <v>199</v>
      </c>
      <c r="H23" s="97" t="s">
        <v>198</v>
      </c>
      <c r="I23" s="370"/>
      <c r="J23" s="374"/>
      <c r="K23" s="369"/>
      <c r="L23" s="371"/>
    </row>
    <row r="24" spans="1:12" x14ac:dyDescent="0.25">
      <c r="A24" s="80">
        <v>1</v>
      </c>
      <c r="B24" s="80">
        <v>2</v>
      </c>
      <c r="C24" s="97">
        <v>3</v>
      </c>
      <c r="D24" s="97">
        <v>4</v>
      </c>
      <c r="E24" s="97">
        <v>5</v>
      </c>
      <c r="F24" s="97">
        <v>6</v>
      </c>
      <c r="G24" s="97">
        <v>7</v>
      </c>
      <c r="H24" s="97">
        <v>8</v>
      </c>
      <c r="I24" s="97">
        <v>9</v>
      </c>
      <c r="J24" s="97">
        <v>10</v>
      </c>
      <c r="K24" s="97">
        <v>11</v>
      </c>
      <c r="L24" s="97">
        <v>12</v>
      </c>
    </row>
    <row r="25" spans="1:12" ht="21.75" customHeight="1" x14ac:dyDescent="0.25">
      <c r="A25" s="210" t="s">
        <v>181</v>
      </c>
      <c r="B25" s="211" t="s">
        <v>197</v>
      </c>
      <c r="C25" s="236">
        <v>44936</v>
      </c>
      <c r="D25" s="236">
        <v>44946</v>
      </c>
      <c r="E25" s="239">
        <v>43466</v>
      </c>
      <c r="F25" s="239">
        <v>43632</v>
      </c>
      <c r="G25" s="236"/>
      <c r="H25" s="236"/>
      <c r="I25" s="96"/>
      <c r="J25" s="96"/>
      <c r="K25" s="94"/>
      <c r="L25" s="94"/>
    </row>
    <row r="26" spans="1:12" s="75" customFormat="1" ht="39" customHeight="1" x14ac:dyDescent="0.25">
      <c r="A26" s="212" t="s">
        <v>501</v>
      </c>
      <c r="B26" s="213" t="s">
        <v>502</v>
      </c>
      <c r="C26" s="236"/>
      <c r="D26" s="236"/>
      <c r="E26" s="96"/>
      <c r="F26" s="96"/>
      <c r="G26" s="236"/>
      <c r="H26" s="236"/>
      <c r="I26" s="96"/>
      <c r="J26" s="96"/>
      <c r="K26" s="94"/>
      <c r="L26" s="94"/>
    </row>
    <row r="27" spans="1:12" s="75" customFormat="1" ht="70.5" customHeight="1" x14ac:dyDescent="0.25">
      <c r="A27" s="212" t="s">
        <v>503</v>
      </c>
      <c r="B27" s="213" t="s">
        <v>504</v>
      </c>
      <c r="C27" s="236"/>
      <c r="D27" s="236"/>
      <c r="E27" s="96"/>
      <c r="F27" s="96"/>
      <c r="G27" s="236"/>
      <c r="H27" s="236"/>
      <c r="I27" s="96"/>
      <c r="J27" s="96"/>
      <c r="K27" s="94"/>
      <c r="L27" s="94"/>
    </row>
    <row r="28" spans="1:12" s="75" customFormat="1" ht="54" customHeight="1" x14ac:dyDescent="0.25">
      <c r="A28" s="212" t="s">
        <v>505</v>
      </c>
      <c r="B28" s="213" t="s">
        <v>431</v>
      </c>
      <c r="C28" s="236">
        <v>44946</v>
      </c>
      <c r="D28" s="236">
        <v>44961</v>
      </c>
      <c r="E28" s="239">
        <v>43831</v>
      </c>
      <c r="F28" s="239">
        <v>43861</v>
      </c>
      <c r="G28" s="236"/>
      <c r="H28" s="236"/>
      <c r="I28" s="96"/>
      <c r="J28" s="96"/>
      <c r="K28" s="94"/>
      <c r="L28" s="94"/>
    </row>
    <row r="29" spans="1:12" s="75" customFormat="1" ht="42" customHeight="1" x14ac:dyDescent="0.25">
      <c r="A29" s="212" t="s">
        <v>506</v>
      </c>
      <c r="B29" s="213" t="s">
        <v>507</v>
      </c>
      <c r="C29" s="236">
        <v>44961</v>
      </c>
      <c r="D29" s="236">
        <v>44976</v>
      </c>
      <c r="E29" s="239">
        <v>43892</v>
      </c>
      <c r="F29" s="239">
        <v>43982</v>
      </c>
      <c r="G29" s="236"/>
      <c r="H29" s="236"/>
      <c r="I29" s="96"/>
      <c r="J29" s="96"/>
      <c r="K29" s="94"/>
      <c r="L29" s="94"/>
    </row>
    <row r="30" spans="1:12" s="75" customFormat="1" ht="37.5" customHeight="1" x14ac:dyDescent="0.25">
      <c r="A30" s="212" t="s">
        <v>508</v>
      </c>
      <c r="B30" s="213" t="s">
        <v>196</v>
      </c>
      <c r="C30" s="236">
        <v>44976</v>
      </c>
      <c r="D30" s="236">
        <v>44991</v>
      </c>
      <c r="E30" s="239">
        <v>43983</v>
      </c>
      <c r="F30" s="239">
        <v>43998</v>
      </c>
      <c r="G30" s="236"/>
      <c r="H30" s="236"/>
      <c r="I30" s="96"/>
      <c r="J30" s="96"/>
      <c r="K30" s="94"/>
      <c r="L30" s="94"/>
    </row>
    <row r="31" spans="1:12" s="75" customFormat="1" ht="18.75" x14ac:dyDescent="0.25">
      <c r="A31" s="212" t="s">
        <v>509</v>
      </c>
      <c r="B31" s="213" t="s">
        <v>195</v>
      </c>
      <c r="C31" s="236">
        <v>44991</v>
      </c>
      <c r="D31" s="236">
        <v>45006</v>
      </c>
      <c r="E31" s="96"/>
      <c r="F31" s="96"/>
      <c r="G31" s="236"/>
      <c r="H31" s="236"/>
      <c r="I31" s="96"/>
      <c r="J31" s="96"/>
      <c r="K31" s="94"/>
      <c r="L31" s="94"/>
    </row>
    <row r="32" spans="1:12" s="75" customFormat="1" ht="37.5" customHeight="1" x14ac:dyDescent="0.25">
      <c r="A32" s="210" t="s">
        <v>179</v>
      </c>
      <c r="B32" s="211" t="s">
        <v>194</v>
      </c>
      <c r="C32" s="236">
        <v>45006</v>
      </c>
      <c r="D32" s="236">
        <v>45021</v>
      </c>
      <c r="E32" s="239">
        <v>43466</v>
      </c>
      <c r="F32" s="239">
        <v>43526</v>
      </c>
      <c r="G32" s="236"/>
      <c r="H32" s="236"/>
      <c r="I32" s="96"/>
      <c r="J32" s="96"/>
      <c r="K32" s="94"/>
      <c r="L32" s="94"/>
    </row>
    <row r="33" spans="1:12" s="75" customFormat="1" ht="47.25" customHeight="1" x14ac:dyDescent="0.25">
      <c r="A33" s="212" t="s">
        <v>510</v>
      </c>
      <c r="B33" s="213" t="s">
        <v>511</v>
      </c>
      <c r="C33" s="236">
        <v>45021</v>
      </c>
      <c r="D33" s="236">
        <v>45036</v>
      </c>
      <c r="E33" s="240">
        <v>43466</v>
      </c>
      <c r="F33" s="240">
        <v>43496</v>
      </c>
      <c r="G33" s="236">
        <v>45301</v>
      </c>
      <c r="H33" s="236">
        <f>G33+10</f>
        <v>45311</v>
      </c>
      <c r="I33" s="96">
        <f>IF([1]Лист2!$B$3&lt;G33,0,IF(H33&lt;&gt;" ",(100),([1]Лист2!$B$3-C33+1)/(D33-C33+1)*100))</f>
        <v>100</v>
      </c>
      <c r="J33" s="96">
        <f>IF(I33&gt;0,100,0)</f>
        <v>100</v>
      </c>
      <c r="K33" s="95"/>
      <c r="L33" s="94"/>
    </row>
    <row r="34" spans="1:12" s="75" customFormat="1" ht="49.5" customHeight="1" x14ac:dyDescent="0.25">
      <c r="A34" s="212" t="s">
        <v>512</v>
      </c>
      <c r="B34" s="213" t="s">
        <v>513</v>
      </c>
      <c r="C34" s="236">
        <v>45036</v>
      </c>
      <c r="D34" s="236">
        <v>45051</v>
      </c>
      <c r="E34" s="240">
        <v>43466</v>
      </c>
      <c r="F34" s="240">
        <v>43526</v>
      </c>
      <c r="G34" s="236">
        <f>G33+10</f>
        <v>45311</v>
      </c>
      <c r="H34" s="236">
        <f t="shared" ref="H34:H40" si="0">G34+10</f>
        <v>45321</v>
      </c>
      <c r="I34" s="96">
        <f>IF([1]Лист2!$B$3&lt;G34,0,IF(H34&lt;&gt;" ",(100),([1]Лист2!$B$3-C34+1)/(D34-C34+1)*100))</f>
        <v>100</v>
      </c>
      <c r="J34" s="96">
        <f t="shared" ref="J34:J40" si="1">IF(I34&gt;0,100,0)</f>
        <v>100</v>
      </c>
      <c r="K34" s="95"/>
      <c r="L34" s="94"/>
    </row>
    <row r="35" spans="1:12" ht="37.5" customHeight="1" x14ac:dyDescent="0.25">
      <c r="A35" s="212" t="s">
        <v>514</v>
      </c>
      <c r="B35" s="213" t="s">
        <v>515</v>
      </c>
      <c r="C35" s="236">
        <v>45051</v>
      </c>
      <c r="D35" s="236">
        <v>45066</v>
      </c>
      <c r="E35" s="237"/>
      <c r="F35" s="238"/>
      <c r="G35" s="236">
        <f t="shared" ref="G35:G41" si="2">G34+10</f>
        <v>45321</v>
      </c>
      <c r="H35" s="236">
        <f t="shared" si="0"/>
        <v>45331</v>
      </c>
      <c r="I35" s="96">
        <f>IF([1]Лист2!$B$3&lt;G35,0,IF(H35&lt;&gt;" ",(100),([1]Лист2!$B$3-C35+1)/(D35-C35+1)*100))</f>
        <v>100</v>
      </c>
      <c r="J35" s="96">
        <f t="shared" si="1"/>
        <v>100</v>
      </c>
      <c r="K35" s="94"/>
      <c r="L35" s="94"/>
    </row>
    <row r="36" spans="1:12" ht="37.5" x14ac:dyDescent="0.25">
      <c r="A36" s="210" t="s">
        <v>177</v>
      </c>
      <c r="B36" s="211" t="s">
        <v>516</v>
      </c>
      <c r="C36" s="236">
        <v>45066</v>
      </c>
      <c r="D36" s="236">
        <v>45081</v>
      </c>
      <c r="E36" s="241">
        <v>43983</v>
      </c>
      <c r="F36" s="242">
        <v>44125</v>
      </c>
      <c r="G36" s="236">
        <f t="shared" si="2"/>
        <v>45331</v>
      </c>
      <c r="H36" s="236">
        <f t="shared" si="0"/>
        <v>45341</v>
      </c>
      <c r="I36" s="96">
        <f>IF([1]Лист2!$B$3&lt;G36,0,IF(H36&lt;&gt;" ",(100),([1]Лист2!$B$3-C36+1)/(D36-C36+1)*100))</f>
        <v>100</v>
      </c>
      <c r="J36" s="96">
        <f t="shared" si="1"/>
        <v>100</v>
      </c>
      <c r="K36" s="94"/>
      <c r="L36" s="94"/>
    </row>
    <row r="37" spans="1:12" ht="37.5" x14ac:dyDescent="0.25">
      <c r="A37" s="212" t="s">
        <v>517</v>
      </c>
      <c r="B37" s="213" t="s">
        <v>518</v>
      </c>
      <c r="C37" s="236">
        <v>45081</v>
      </c>
      <c r="D37" s="236">
        <v>45096</v>
      </c>
      <c r="E37" s="243">
        <v>43999</v>
      </c>
      <c r="F37" s="243">
        <v>44029</v>
      </c>
      <c r="G37" s="236">
        <f t="shared" si="2"/>
        <v>45341</v>
      </c>
      <c r="H37" s="236">
        <f t="shared" si="0"/>
        <v>45351</v>
      </c>
      <c r="I37" s="96">
        <f>IF([1]Лист2!$B$3&lt;G37,0,IF(H37&lt;&gt;" ",(100),([1]Лист2!$B$3-C37+1)/(D37-C37+1)*100))</f>
        <v>100</v>
      </c>
      <c r="J37" s="96">
        <f t="shared" si="1"/>
        <v>100</v>
      </c>
      <c r="K37" s="94"/>
      <c r="L37" s="94"/>
    </row>
    <row r="38" spans="1:12" ht="18.75" x14ac:dyDescent="0.25">
      <c r="A38" s="212" t="s">
        <v>519</v>
      </c>
      <c r="B38" s="213" t="s">
        <v>193</v>
      </c>
      <c r="C38" s="236">
        <v>45096</v>
      </c>
      <c r="D38" s="236">
        <v>45111</v>
      </c>
      <c r="E38" s="243">
        <v>43983</v>
      </c>
      <c r="F38" s="243">
        <v>44043</v>
      </c>
      <c r="G38" s="236">
        <f t="shared" si="2"/>
        <v>45351</v>
      </c>
      <c r="H38" s="236">
        <f t="shared" si="0"/>
        <v>45361</v>
      </c>
      <c r="I38" s="96">
        <f>IF([1]Лист2!$B$3&lt;G38,0,IF(H38&lt;&gt;" ",(100),([1]Лист2!$B$3-C38+1)/(D38-C38+1)*100))</f>
        <v>100</v>
      </c>
      <c r="J38" s="96">
        <f t="shared" si="1"/>
        <v>100</v>
      </c>
      <c r="K38" s="94"/>
      <c r="L38" s="94"/>
    </row>
    <row r="39" spans="1:12" ht="33.75" customHeight="1" x14ac:dyDescent="0.25">
      <c r="A39" s="212" t="s">
        <v>520</v>
      </c>
      <c r="B39" s="213" t="s">
        <v>192</v>
      </c>
      <c r="C39" s="236">
        <v>45111</v>
      </c>
      <c r="D39" s="236">
        <v>45126</v>
      </c>
      <c r="E39" s="243">
        <v>44044</v>
      </c>
      <c r="F39" s="243">
        <v>44089</v>
      </c>
      <c r="G39" s="236">
        <f t="shared" si="2"/>
        <v>45361</v>
      </c>
      <c r="H39" s="236">
        <f t="shared" si="0"/>
        <v>45371</v>
      </c>
      <c r="I39" s="96">
        <f>IF([1]Лист2!$B$3&lt;G39,0,IF(H39&lt;&gt;" ",(100),([1]Лист2!$B$3-C39+1)/(D39-C39+1)*100))</f>
        <v>100</v>
      </c>
      <c r="J39" s="96">
        <f t="shared" si="1"/>
        <v>100</v>
      </c>
      <c r="K39" s="94"/>
      <c r="L39" s="94"/>
    </row>
    <row r="40" spans="1:12" ht="63" customHeight="1" x14ac:dyDescent="0.25">
      <c r="A40" s="212" t="s">
        <v>521</v>
      </c>
      <c r="B40" s="213" t="s">
        <v>191</v>
      </c>
      <c r="C40" s="236">
        <v>45126</v>
      </c>
      <c r="D40" s="236">
        <v>45141</v>
      </c>
      <c r="E40" s="243">
        <v>44090</v>
      </c>
      <c r="F40" s="243">
        <v>44120</v>
      </c>
      <c r="G40" s="236">
        <f t="shared" si="2"/>
        <v>45371</v>
      </c>
      <c r="H40" s="236">
        <f t="shared" si="0"/>
        <v>45381</v>
      </c>
      <c r="I40" s="96">
        <f>IF([1]Лист2!$B$3&lt;G40,0,IF(H40&lt;&gt;" ",(100),([1]Лист2!$B$3-C40+1)/(D40-C40+1)*100))</f>
        <v>100</v>
      </c>
      <c r="J40" s="96">
        <f t="shared" si="1"/>
        <v>100</v>
      </c>
      <c r="K40" s="94"/>
      <c r="L40" s="94"/>
    </row>
    <row r="41" spans="1:12" ht="58.5" customHeight="1" x14ac:dyDescent="0.25">
      <c r="A41" s="212" t="s">
        <v>522</v>
      </c>
      <c r="B41" s="213" t="s">
        <v>523</v>
      </c>
      <c r="C41" s="236">
        <v>45141</v>
      </c>
      <c r="D41" s="236">
        <v>45156</v>
      </c>
      <c r="E41" s="243">
        <v>44120</v>
      </c>
      <c r="F41" s="243">
        <v>44125</v>
      </c>
      <c r="G41" s="236">
        <f t="shared" si="2"/>
        <v>45381</v>
      </c>
      <c r="H41" s="236"/>
      <c r="I41" s="96"/>
      <c r="J41" s="96"/>
      <c r="K41" s="94"/>
      <c r="L41" s="94"/>
    </row>
    <row r="42" spans="1:12" ht="34.5" customHeight="1" x14ac:dyDescent="0.25">
      <c r="A42" s="210" t="s">
        <v>176</v>
      </c>
      <c r="B42" s="211" t="s">
        <v>190</v>
      </c>
      <c r="C42" s="236">
        <v>45156</v>
      </c>
      <c r="D42" s="236">
        <v>45171</v>
      </c>
      <c r="E42" s="243">
        <v>44120</v>
      </c>
      <c r="F42" s="243">
        <v>44123</v>
      </c>
      <c r="G42" s="236"/>
      <c r="H42" s="236"/>
      <c r="I42" s="96"/>
      <c r="J42" s="96"/>
      <c r="K42" s="94"/>
      <c r="L42" s="94"/>
    </row>
    <row r="43" spans="1:12" ht="24.75" customHeight="1" x14ac:dyDescent="0.25">
      <c r="A43" s="212" t="s">
        <v>524</v>
      </c>
      <c r="B43" s="213" t="s">
        <v>525</v>
      </c>
      <c r="C43" s="236">
        <v>45171</v>
      </c>
      <c r="D43" s="236">
        <v>45186</v>
      </c>
      <c r="E43" s="243">
        <v>44120</v>
      </c>
      <c r="F43" s="243">
        <v>44123</v>
      </c>
      <c r="G43" s="236"/>
      <c r="H43" s="236"/>
      <c r="I43" s="96"/>
      <c r="J43" s="96"/>
      <c r="K43" s="94"/>
      <c r="L43" s="94"/>
    </row>
    <row r="44" spans="1:12" ht="90.75" customHeight="1" x14ac:dyDescent="0.25">
      <c r="A44" s="212" t="s">
        <v>526</v>
      </c>
      <c r="B44" s="213" t="s">
        <v>189</v>
      </c>
      <c r="C44" s="236">
        <v>45186</v>
      </c>
      <c r="D44" s="236">
        <v>45201</v>
      </c>
      <c r="E44" s="94"/>
      <c r="F44" s="94"/>
      <c r="G44" s="236"/>
      <c r="H44" s="236"/>
      <c r="I44" s="96"/>
      <c r="J44" s="96"/>
      <c r="K44" s="94"/>
      <c r="L44" s="94"/>
    </row>
    <row r="45" spans="1:12" ht="167.25" customHeight="1" x14ac:dyDescent="0.25">
      <c r="A45" s="212" t="s">
        <v>527</v>
      </c>
      <c r="B45" s="213" t="s">
        <v>528</v>
      </c>
      <c r="C45" s="236">
        <v>45201</v>
      </c>
      <c r="D45" s="236">
        <v>45216</v>
      </c>
      <c r="E45" s="243">
        <v>44124</v>
      </c>
      <c r="F45" s="243">
        <v>44154</v>
      </c>
      <c r="G45" s="236"/>
      <c r="H45" s="236"/>
      <c r="I45" s="96"/>
      <c r="J45" s="96"/>
      <c r="K45" s="94"/>
      <c r="L45" s="94"/>
    </row>
    <row r="46" spans="1:12" ht="30.75" customHeight="1" x14ac:dyDescent="0.25">
      <c r="A46" s="212" t="s">
        <v>529</v>
      </c>
      <c r="B46" s="213" t="s">
        <v>530</v>
      </c>
      <c r="C46" s="236">
        <v>45216</v>
      </c>
      <c r="D46" s="236">
        <v>45231</v>
      </c>
      <c r="E46" s="243">
        <v>44155</v>
      </c>
      <c r="F46" s="243">
        <v>44185</v>
      </c>
      <c r="G46" s="236"/>
      <c r="H46" s="236"/>
      <c r="I46" s="96"/>
      <c r="J46" s="96"/>
      <c r="K46" s="94"/>
      <c r="L46"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31" zoomScale="60" zoomScaleNormal="70" workbookViewId="0">
      <selection activeCell="D57" sqref="D57"/>
    </sheetView>
  </sheetViews>
  <sheetFormatPr defaultColWidth="9.140625" defaultRowHeight="15.75" x14ac:dyDescent="0.25"/>
  <cols>
    <col min="1" max="1" width="9.140625" style="67"/>
    <col min="2" max="2" width="57.85546875" style="67" customWidth="1"/>
    <col min="3" max="3" width="13" style="220"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7"/>
      <c r="D1" s="68"/>
      <c r="E1" s="68"/>
      <c r="F1" s="68"/>
      <c r="L1" s="68"/>
      <c r="M1" s="68"/>
      <c r="P1" s="68"/>
      <c r="Q1" s="68"/>
      <c r="T1" s="68"/>
      <c r="U1" s="68"/>
      <c r="AC1" s="42" t="s">
        <v>69</v>
      </c>
    </row>
    <row r="2" spans="1:29" ht="18.75" x14ac:dyDescent="0.3">
      <c r="A2" s="68"/>
      <c r="B2" s="68"/>
      <c r="C2" s="217"/>
      <c r="D2" s="68"/>
      <c r="E2" s="68"/>
      <c r="F2" s="68"/>
      <c r="L2" s="68"/>
      <c r="M2" s="68"/>
      <c r="P2" s="68"/>
      <c r="Q2" s="68"/>
      <c r="T2" s="68"/>
      <c r="U2" s="68"/>
      <c r="AC2" s="14" t="s">
        <v>10</v>
      </c>
    </row>
    <row r="3" spans="1:29" ht="18.75" x14ac:dyDescent="0.3">
      <c r="A3" s="68"/>
      <c r="B3" s="68"/>
      <c r="C3" s="217"/>
      <c r="D3" s="68"/>
      <c r="E3" s="68"/>
      <c r="F3" s="68"/>
      <c r="L3" s="68"/>
      <c r="M3" s="68"/>
      <c r="P3" s="68"/>
      <c r="Q3" s="68"/>
      <c r="T3" s="68"/>
      <c r="U3" s="68"/>
      <c r="AC3" s="14" t="s">
        <v>68</v>
      </c>
    </row>
    <row r="4" spans="1:29"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8"/>
      <c r="B5" s="68"/>
      <c r="C5" s="217"/>
      <c r="D5" s="68"/>
      <c r="E5" s="68"/>
      <c r="F5" s="68"/>
      <c r="L5" s="68"/>
      <c r="M5" s="68"/>
      <c r="P5" s="68"/>
      <c r="Q5" s="68"/>
      <c r="T5" s="68"/>
      <c r="U5" s="68"/>
      <c r="AC5" s="14"/>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2"/>
      <c r="B7" s="12"/>
      <c r="C7" s="214"/>
      <c r="D7" s="12"/>
      <c r="E7" s="12"/>
      <c r="F7" s="12"/>
      <c r="G7" s="12"/>
      <c r="H7" s="12"/>
      <c r="I7" s="12"/>
      <c r="J7" s="92"/>
      <c r="K7" s="92"/>
      <c r="L7" s="92"/>
      <c r="M7" s="92"/>
      <c r="N7" s="92"/>
      <c r="O7" s="92"/>
      <c r="P7" s="92"/>
      <c r="Q7" s="92"/>
      <c r="R7" s="92"/>
      <c r="S7" s="92"/>
      <c r="T7" s="92"/>
      <c r="U7" s="92"/>
      <c r="V7" s="92"/>
      <c r="W7" s="92"/>
      <c r="X7" s="92"/>
      <c r="Y7" s="92"/>
      <c r="Z7" s="92"/>
      <c r="AA7" s="92"/>
      <c r="AB7" s="92"/>
      <c r="AC7" s="92"/>
    </row>
    <row r="8" spans="1:29"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2"/>
      <c r="B10" s="12"/>
      <c r="C10" s="214"/>
      <c r="D10" s="12"/>
      <c r="E10" s="12"/>
      <c r="F10" s="12"/>
      <c r="G10" s="12"/>
      <c r="H10" s="12"/>
      <c r="I10" s="12"/>
      <c r="J10" s="92"/>
      <c r="K10" s="92"/>
      <c r="L10" s="92"/>
      <c r="M10" s="92"/>
      <c r="N10" s="92"/>
      <c r="O10" s="92"/>
      <c r="P10" s="92"/>
      <c r="Q10" s="92"/>
      <c r="R10" s="92"/>
      <c r="S10" s="92"/>
      <c r="T10" s="92"/>
      <c r="U10" s="92"/>
      <c r="V10" s="92"/>
      <c r="W10" s="92"/>
      <c r="X10" s="92"/>
      <c r="Y10" s="92"/>
      <c r="Z10" s="92"/>
      <c r="AA10" s="92"/>
      <c r="AB10" s="92"/>
      <c r="AC10" s="92"/>
    </row>
    <row r="11" spans="1:29" ht="18.75" x14ac:dyDescent="0.25">
      <c r="A11" s="258" t="str">
        <f>'1. паспорт местоположение'!A12:C12</f>
        <v>N_Kgn_1.1.1.3.28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0"/>
      <c r="B13" s="10"/>
      <c r="C13" s="215"/>
      <c r="D13" s="10"/>
      <c r="E13" s="10"/>
      <c r="F13" s="10"/>
      <c r="G13" s="10"/>
      <c r="H13" s="10"/>
      <c r="I13" s="10"/>
      <c r="J13" s="91"/>
      <c r="K13" s="91"/>
      <c r="L13" s="91"/>
      <c r="M13" s="91"/>
      <c r="N13" s="91"/>
      <c r="O13" s="91"/>
      <c r="P13" s="91"/>
      <c r="Q13" s="91"/>
      <c r="R13" s="91"/>
      <c r="S13" s="91"/>
      <c r="T13" s="91"/>
      <c r="U13" s="91"/>
      <c r="V13" s="91"/>
      <c r="W13" s="91"/>
      <c r="X13" s="91"/>
      <c r="Y13" s="91"/>
      <c r="Z13" s="91"/>
      <c r="AA13" s="91"/>
      <c r="AB13" s="91"/>
      <c r="AC13" s="91"/>
    </row>
    <row r="14" spans="1:29" ht="18.75" x14ac:dyDescent="0.25">
      <c r="A14" s="258" t="str">
        <f>'1. паспорт местоположение'!A15:C15</f>
        <v>ВЛ 10 кВ Л-4 ПС Каширино, инв. №204002539 (по договору КС-21-1465-200-112)</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90" t="s">
        <v>467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8"/>
      <c r="B19" s="68"/>
      <c r="C19" s="217"/>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7" t="s">
        <v>188</v>
      </c>
      <c r="B20" s="387" t="s">
        <v>187</v>
      </c>
      <c r="C20" s="369" t="s">
        <v>186</v>
      </c>
      <c r="D20" s="369"/>
      <c r="E20" s="389" t="s">
        <v>185</v>
      </c>
      <c r="F20" s="389"/>
      <c r="G20" s="387" t="s">
        <v>577</v>
      </c>
      <c r="H20" s="380" t="s">
        <v>557</v>
      </c>
      <c r="I20" s="381"/>
      <c r="J20" s="381"/>
      <c r="K20" s="381"/>
      <c r="L20" s="380" t="s">
        <v>558</v>
      </c>
      <c r="M20" s="381"/>
      <c r="N20" s="381"/>
      <c r="O20" s="381"/>
      <c r="P20" s="380" t="s">
        <v>559</v>
      </c>
      <c r="Q20" s="381"/>
      <c r="R20" s="381"/>
      <c r="S20" s="381"/>
      <c r="T20" s="380" t="s">
        <v>560</v>
      </c>
      <c r="U20" s="381"/>
      <c r="V20" s="381"/>
      <c r="W20" s="381"/>
      <c r="X20" s="380" t="s">
        <v>561</v>
      </c>
      <c r="Y20" s="381"/>
      <c r="Z20" s="381"/>
      <c r="AA20" s="381"/>
      <c r="AB20" s="391" t="s">
        <v>184</v>
      </c>
      <c r="AC20" s="392"/>
      <c r="AD20" s="90"/>
      <c r="AE20" s="90"/>
      <c r="AF20" s="90"/>
    </row>
    <row r="21" spans="1:32" ht="99.75" customHeight="1" x14ac:dyDescent="0.25">
      <c r="A21" s="388"/>
      <c r="B21" s="388"/>
      <c r="C21" s="369"/>
      <c r="D21" s="369"/>
      <c r="E21" s="389"/>
      <c r="F21" s="389"/>
      <c r="G21" s="388"/>
      <c r="H21" s="369" t="s">
        <v>2</v>
      </c>
      <c r="I21" s="369"/>
      <c r="J21" s="369" t="s">
        <v>11</v>
      </c>
      <c r="K21" s="369"/>
      <c r="L21" s="369" t="s">
        <v>2</v>
      </c>
      <c r="M21" s="369"/>
      <c r="N21" s="369" t="s">
        <v>11</v>
      </c>
      <c r="O21" s="369"/>
      <c r="P21" s="369" t="s">
        <v>2</v>
      </c>
      <c r="Q21" s="369"/>
      <c r="R21" s="369" t="s">
        <v>11</v>
      </c>
      <c r="S21" s="369"/>
      <c r="T21" s="369" t="s">
        <v>2</v>
      </c>
      <c r="U21" s="369"/>
      <c r="V21" s="369" t="s">
        <v>11</v>
      </c>
      <c r="W21" s="369"/>
      <c r="X21" s="369" t="s">
        <v>2</v>
      </c>
      <c r="Y21" s="369"/>
      <c r="Z21" s="369" t="s">
        <v>11</v>
      </c>
      <c r="AA21" s="369"/>
      <c r="AB21" s="393"/>
      <c r="AC21" s="394"/>
    </row>
    <row r="22" spans="1:32" ht="89.25" customHeight="1" x14ac:dyDescent="0.25">
      <c r="A22" s="376"/>
      <c r="B22" s="376"/>
      <c r="C22" s="218" t="s">
        <v>2</v>
      </c>
      <c r="D22" s="87" t="s">
        <v>11</v>
      </c>
      <c r="E22" s="89" t="s">
        <v>578</v>
      </c>
      <c r="F22" s="89" t="s">
        <v>579</v>
      </c>
      <c r="G22" s="376"/>
      <c r="H22" s="88" t="s">
        <v>449</v>
      </c>
      <c r="I22" s="88" t="s">
        <v>450</v>
      </c>
      <c r="J22" s="88" t="s">
        <v>449</v>
      </c>
      <c r="K22" s="88" t="s">
        <v>450</v>
      </c>
      <c r="L22" s="88" t="s">
        <v>449</v>
      </c>
      <c r="M22" s="88" t="s">
        <v>450</v>
      </c>
      <c r="N22" s="88" t="s">
        <v>449</v>
      </c>
      <c r="O22" s="88" t="s">
        <v>450</v>
      </c>
      <c r="P22" s="88" t="s">
        <v>449</v>
      </c>
      <c r="Q22" s="88" t="s">
        <v>450</v>
      </c>
      <c r="R22" s="88" t="s">
        <v>449</v>
      </c>
      <c r="S22" s="88" t="s">
        <v>450</v>
      </c>
      <c r="T22" s="88" t="s">
        <v>449</v>
      </c>
      <c r="U22" s="88" t="s">
        <v>450</v>
      </c>
      <c r="V22" s="88" t="s">
        <v>449</v>
      </c>
      <c r="W22" s="88" t="s">
        <v>450</v>
      </c>
      <c r="X22" s="88" t="s">
        <v>449</v>
      </c>
      <c r="Y22" s="88" t="s">
        <v>450</v>
      </c>
      <c r="Z22" s="88" t="s">
        <v>449</v>
      </c>
      <c r="AA22" s="88" t="s">
        <v>450</v>
      </c>
      <c r="AB22" s="87" t="s">
        <v>183</v>
      </c>
      <c r="AC22" s="87" t="s">
        <v>11</v>
      </c>
    </row>
    <row r="23" spans="1:32" ht="19.5" customHeight="1" x14ac:dyDescent="0.25">
      <c r="A23" s="80">
        <v>1</v>
      </c>
      <c r="B23" s="80">
        <v>2</v>
      </c>
      <c r="C23" s="216">
        <v>3</v>
      </c>
      <c r="D23" s="80">
        <v>4</v>
      </c>
      <c r="E23" s="80">
        <v>5</v>
      </c>
      <c r="F23" s="80">
        <v>6</v>
      </c>
      <c r="G23" s="191">
        <v>7</v>
      </c>
      <c r="H23" s="191">
        <v>8</v>
      </c>
      <c r="I23" s="191">
        <v>9</v>
      </c>
      <c r="J23" s="191">
        <v>10</v>
      </c>
      <c r="K23" s="191">
        <v>11</v>
      </c>
      <c r="L23" s="216">
        <v>12</v>
      </c>
      <c r="M23" s="216">
        <v>13</v>
      </c>
      <c r="N23" s="216">
        <v>14</v>
      </c>
      <c r="O23" s="216">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ht="47.25" customHeight="1" x14ac:dyDescent="0.25">
      <c r="A24" s="85">
        <v>1</v>
      </c>
      <c r="B24" s="84" t="s">
        <v>182</v>
      </c>
      <c r="C24" s="229">
        <f>C27</f>
        <v>4.7677144253743101E-2</v>
      </c>
      <c r="D24" s="229">
        <f>D27</f>
        <v>6.4408955999999989E-2</v>
      </c>
      <c r="E24" s="248">
        <f>E25+E26+E27+E28+E29</f>
        <v>4.7677144253743101E-2</v>
      </c>
      <c r="F24" s="248">
        <f>F25+F26+F27+F28+F29</f>
        <v>0</v>
      </c>
      <c r="G24" s="229"/>
      <c r="H24" s="229">
        <f>H25+H26+H27+H28+H29</f>
        <v>4.7677144253743101E-2</v>
      </c>
      <c r="I24" s="229">
        <f t="shared" ref="I24:AB24" si="0">I25+I26+I27+I28+I29</f>
        <v>0</v>
      </c>
      <c r="J24" s="229">
        <f t="shared" si="0"/>
        <v>2.7480000000000002E-6</v>
      </c>
      <c r="K24" s="229">
        <f t="shared" si="0"/>
        <v>0</v>
      </c>
      <c r="L24" s="229">
        <f t="shared" si="0"/>
        <v>0</v>
      </c>
      <c r="M24" s="229">
        <f t="shared" si="0"/>
        <v>0</v>
      </c>
      <c r="N24" s="229">
        <f t="shared" si="0"/>
        <v>6.4406207999999993E-2</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4.7677144253743101E-2</v>
      </c>
      <c r="AC24" s="229">
        <f t="shared" ref="AC24" si="1">AC25+AC26+AC27+AC28+AC29</f>
        <v>6.4408955999999989E-2</v>
      </c>
    </row>
    <row r="25" spans="1:32" ht="24" customHeight="1" x14ac:dyDescent="0.25">
      <c r="A25" s="82" t="s">
        <v>181</v>
      </c>
      <c r="B25" s="54" t="s">
        <v>180</v>
      </c>
      <c r="C25" s="229"/>
      <c r="D25" s="229"/>
      <c r="E25" s="248"/>
      <c r="F25" s="248"/>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2"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2" t="s">
        <v>177</v>
      </c>
      <c r="B27" s="54" t="s">
        <v>430</v>
      </c>
      <c r="C27" s="228">
        <f>SUM(H27,L27,P27,T27,X27)</f>
        <v>4.7677144253743101E-2</v>
      </c>
      <c r="D27" s="228">
        <f>SUM(J27,N27,R27,V27,Z27)</f>
        <v>6.4408955999999989E-2</v>
      </c>
      <c r="E27" s="228">
        <f>X27+T27+P27+L27+H27</f>
        <v>4.7677144253743101E-2</v>
      </c>
      <c r="F27" s="228">
        <f>Y27+U27+Q27+M27+I27</f>
        <v>0</v>
      </c>
      <c r="G27" s="228"/>
      <c r="H27" s="228">
        <v>4.7677144253743101E-2</v>
      </c>
      <c r="I27" s="228"/>
      <c r="J27" s="228">
        <v>2.7480000000000002E-6</v>
      </c>
      <c r="K27" s="228"/>
      <c r="L27" s="228">
        <v>0</v>
      </c>
      <c r="M27" s="228"/>
      <c r="N27" s="228">
        <v>6.4406207999999993E-2</v>
      </c>
      <c r="O27" s="228"/>
      <c r="P27" s="228">
        <v>0</v>
      </c>
      <c r="Q27" s="228"/>
      <c r="R27" s="228">
        <v>0</v>
      </c>
      <c r="S27" s="228"/>
      <c r="T27" s="228">
        <v>0</v>
      </c>
      <c r="U27" s="228"/>
      <c r="V27" s="228">
        <v>0</v>
      </c>
      <c r="W27" s="228"/>
      <c r="X27" s="228">
        <v>0</v>
      </c>
      <c r="Y27" s="228"/>
      <c r="Z27" s="228">
        <v>0</v>
      </c>
      <c r="AA27" s="228"/>
      <c r="AB27" s="228">
        <f>X27+T27+P27+L27+H27</f>
        <v>4.7677144253743101E-2</v>
      </c>
      <c r="AC27" s="228">
        <f>Z27+V27+R27+N27+J27</f>
        <v>6.4408955999999989E-2</v>
      </c>
    </row>
    <row r="28" spans="1:32" x14ac:dyDescent="0.25">
      <c r="A28" s="82" t="s">
        <v>176</v>
      </c>
      <c r="B28" s="54" t="s">
        <v>175</v>
      </c>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f t="shared" ref="AB28:AB72" si="2">X28+T28+P28+L28+H28</f>
        <v>0</v>
      </c>
      <c r="AC28" s="228">
        <f t="shared" ref="AC28:AC72" si="3">Z28+V28+R28+N28+J28</f>
        <v>0</v>
      </c>
    </row>
    <row r="29" spans="1:32" x14ac:dyDescent="0.25">
      <c r="A29" s="82" t="s">
        <v>174</v>
      </c>
      <c r="B29" s="86" t="s">
        <v>173</v>
      </c>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f t="shared" si="2"/>
        <v>0</v>
      </c>
      <c r="AC29" s="228">
        <f t="shared" si="3"/>
        <v>0</v>
      </c>
    </row>
    <row r="30" spans="1:32" ht="47.25" x14ac:dyDescent="0.25">
      <c r="A30" s="85" t="s">
        <v>63</v>
      </c>
      <c r="B30" s="84" t="s">
        <v>172</v>
      </c>
      <c r="C30" s="228">
        <f>SUM(H30,L30,P30,T30,X30)</f>
        <v>3.9730953544785903E-2</v>
      </c>
      <c r="D30" s="228">
        <f>SUM(J30,N30,R30,V30,Z30)</f>
        <v>5.367413E-2</v>
      </c>
      <c r="E30" s="228">
        <f>X30+T30+P30+L30+H30</f>
        <v>3.9730953544785903E-2</v>
      </c>
      <c r="F30" s="228">
        <f>Y30+U30+Q30+M30+I30</f>
        <v>0</v>
      </c>
      <c r="G30" s="228"/>
      <c r="H30" s="228">
        <v>3.9730953544785903E-2</v>
      </c>
      <c r="I30" s="228"/>
      <c r="J30" s="228">
        <v>2.2900000000000001E-6</v>
      </c>
      <c r="K30" s="228"/>
      <c r="L30" s="228">
        <v>0</v>
      </c>
      <c r="M30" s="228"/>
      <c r="N30" s="228">
        <v>5.3671839999999998E-2</v>
      </c>
      <c r="O30" s="228"/>
      <c r="P30" s="228">
        <v>0</v>
      </c>
      <c r="Q30" s="228"/>
      <c r="R30" s="228">
        <v>0</v>
      </c>
      <c r="S30" s="228"/>
      <c r="T30" s="228">
        <v>0</v>
      </c>
      <c r="U30" s="228"/>
      <c r="V30" s="228">
        <v>0</v>
      </c>
      <c r="W30" s="228"/>
      <c r="X30" s="228">
        <v>0</v>
      </c>
      <c r="Y30" s="228"/>
      <c r="Z30" s="228">
        <v>0</v>
      </c>
      <c r="AA30" s="228"/>
      <c r="AB30" s="228">
        <f t="shared" si="2"/>
        <v>3.9730953544785903E-2</v>
      </c>
      <c r="AC30" s="228">
        <f t="shared" si="3"/>
        <v>5.367413E-2</v>
      </c>
    </row>
    <row r="31" spans="1:32" x14ac:dyDescent="0.25">
      <c r="A31" s="85" t="s">
        <v>171</v>
      </c>
      <c r="B31" s="54" t="s">
        <v>170</v>
      </c>
      <c r="C31" s="228"/>
      <c r="D31" s="228"/>
      <c r="E31" s="229"/>
      <c r="F31" s="229"/>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row>
    <row r="32" spans="1:32" ht="31.5" x14ac:dyDescent="0.25">
      <c r="A32" s="85" t="s">
        <v>169</v>
      </c>
      <c r="B32" s="54" t="s">
        <v>168</v>
      </c>
      <c r="C32" s="228"/>
      <c r="D32" s="228"/>
      <c r="E32" s="229"/>
      <c r="F32" s="229"/>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row>
    <row r="33" spans="1:29" x14ac:dyDescent="0.25">
      <c r="A33" s="85" t="s">
        <v>167</v>
      </c>
      <c r="B33" s="54" t="s">
        <v>166</v>
      </c>
      <c r="C33" s="228"/>
      <c r="D33" s="228"/>
      <c r="E33" s="229"/>
      <c r="F33" s="229"/>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row>
    <row r="34" spans="1:29" x14ac:dyDescent="0.25">
      <c r="A34" s="85" t="s">
        <v>165</v>
      </c>
      <c r="B34" s="54" t="s">
        <v>164</v>
      </c>
      <c r="C34" s="228"/>
      <c r="D34" s="228"/>
      <c r="E34" s="229"/>
      <c r="F34" s="229"/>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row>
    <row r="35" spans="1:29" ht="31.5" x14ac:dyDescent="0.25">
      <c r="A35" s="85" t="s">
        <v>62</v>
      </c>
      <c r="B35" s="84" t="s">
        <v>163</v>
      </c>
      <c r="C35" s="229"/>
      <c r="D35" s="229"/>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ht="31.5" x14ac:dyDescent="0.25">
      <c r="A36" s="82" t="s">
        <v>162</v>
      </c>
      <c r="B36" s="81" t="s">
        <v>161</v>
      </c>
      <c r="C36" s="231"/>
      <c r="D36" s="229"/>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row>
    <row r="37" spans="1:29" x14ac:dyDescent="0.25">
      <c r="A37" s="82" t="s">
        <v>160</v>
      </c>
      <c r="B37" s="81" t="s">
        <v>150</v>
      </c>
      <c r="C37" s="231">
        <f t="shared" ref="C37:D37" si="4">AB37</f>
        <v>0</v>
      </c>
      <c r="D37" s="228">
        <f t="shared" si="4"/>
        <v>0</v>
      </c>
      <c r="E37" s="228">
        <f>X37+T37+P37+L37+H37</f>
        <v>0</v>
      </c>
      <c r="F37" s="228">
        <f>X37+T37+P37+L37</f>
        <v>0</v>
      </c>
      <c r="G37" s="228"/>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si="2"/>
        <v>0</v>
      </c>
      <c r="AC37" s="228">
        <f t="shared" si="3"/>
        <v>0</v>
      </c>
    </row>
    <row r="38" spans="1:29" x14ac:dyDescent="0.25">
      <c r="A38" s="82" t="s">
        <v>159</v>
      </c>
      <c r="B38" s="81" t="s">
        <v>148</v>
      </c>
      <c r="C38" s="231">
        <f t="shared" ref="C38:C44" si="5">AB38</f>
        <v>0</v>
      </c>
      <c r="D38" s="228">
        <f t="shared" ref="D38:D44" si="6">AC38</f>
        <v>0</v>
      </c>
      <c r="E38" s="228">
        <f t="shared" ref="E38:E72" si="7">X38+T38+P38+L38+H38</f>
        <v>0</v>
      </c>
      <c r="F38" s="228">
        <f t="shared" ref="F38:F72" si="8">X38+T38+P38+L38</f>
        <v>0</v>
      </c>
      <c r="G38" s="228"/>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si="2"/>
        <v>0</v>
      </c>
      <c r="AC38" s="228">
        <f t="shared" si="3"/>
        <v>0</v>
      </c>
    </row>
    <row r="39" spans="1:29" ht="31.5" x14ac:dyDescent="0.25">
      <c r="A39" s="82" t="s">
        <v>158</v>
      </c>
      <c r="B39" s="54" t="s">
        <v>146</v>
      </c>
      <c r="C39" s="231">
        <f t="shared" si="5"/>
        <v>0.02</v>
      </c>
      <c r="D39" s="228">
        <f t="shared" si="6"/>
        <v>0.01</v>
      </c>
      <c r="E39" s="228">
        <f t="shared" si="7"/>
        <v>0.02</v>
      </c>
      <c r="F39" s="228">
        <f t="shared" si="8"/>
        <v>0</v>
      </c>
      <c r="G39" s="228"/>
      <c r="H39" s="228">
        <v>0.02</v>
      </c>
      <c r="I39" s="228"/>
      <c r="J39" s="228">
        <v>0</v>
      </c>
      <c r="K39" s="228"/>
      <c r="L39" s="228">
        <v>0</v>
      </c>
      <c r="M39" s="228"/>
      <c r="N39" s="228">
        <v>0.01</v>
      </c>
      <c r="O39" s="228"/>
      <c r="P39" s="228">
        <v>0</v>
      </c>
      <c r="Q39" s="228"/>
      <c r="R39" s="228">
        <v>0</v>
      </c>
      <c r="S39" s="228"/>
      <c r="T39" s="228">
        <v>0</v>
      </c>
      <c r="U39" s="228"/>
      <c r="V39" s="228">
        <v>0</v>
      </c>
      <c r="W39" s="228"/>
      <c r="X39" s="228">
        <v>0</v>
      </c>
      <c r="Y39" s="228"/>
      <c r="Z39" s="228">
        <v>0</v>
      </c>
      <c r="AA39" s="228"/>
      <c r="AB39" s="228">
        <f t="shared" si="2"/>
        <v>0.02</v>
      </c>
      <c r="AC39" s="228">
        <f t="shared" si="3"/>
        <v>0.01</v>
      </c>
    </row>
    <row r="40" spans="1:29" ht="31.5" x14ac:dyDescent="0.25">
      <c r="A40" s="82" t="s">
        <v>157</v>
      </c>
      <c r="B40" s="54" t="s">
        <v>144</v>
      </c>
      <c r="C40" s="231">
        <f t="shared" si="5"/>
        <v>0</v>
      </c>
      <c r="D40" s="228">
        <f t="shared" si="6"/>
        <v>0</v>
      </c>
      <c r="E40" s="228">
        <f t="shared" si="7"/>
        <v>0</v>
      </c>
      <c r="F40" s="228">
        <f t="shared" si="8"/>
        <v>0</v>
      </c>
      <c r="G40" s="228"/>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2"/>
        <v>0</v>
      </c>
      <c r="AC40" s="228">
        <f t="shared" si="3"/>
        <v>0</v>
      </c>
    </row>
    <row r="41" spans="1:29" x14ac:dyDescent="0.25">
      <c r="A41" s="82" t="s">
        <v>156</v>
      </c>
      <c r="B41" s="54" t="s">
        <v>142</v>
      </c>
      <c r="C41" s="231">
        <f t="shared" si="5"/>
        <v>0</v>
      </c>
      <c r="D41" s="228">
        <f t="shared" si="6"/>
        <v>0</v>
      </c>
      <c r="E41" s="228">
        <f t="shared" si="7"/>
        <v>0</v>
      </c>
      <c r="F41" s="228">
        <f t="shared" si="8"/>
        <v>0</v>
      </c>
      <c r="G41" s="228"/>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2"/>
        <v>0</v>
      </c>
      <c r="AC41" s="228">
        <f t="shared" si="3"/>
        <v>0</v>
      </c>
    </row>
    <row r="42" spans="1:29" x14ac:dyDescent="0.25">
      <c r="A42" s="82" t="s">
        <v>155</v>
      </c>
      <c r="B42" s="54" t="s">
        <v>564</v>
      </c>
      <c r="C42" s="231">
        <f t="shared" si="5"/>
        <v>0</v>
      </c>
      <c r="D42" s="228">
        <f t="shared" si="6"/>
        <v>0</v>
      </c>
      <c r="E42" s="228">
        <f t="shared" si="7"/>
        <v>0</v>
      </c>
      <c r="F42" s="228">
        <f t="shared" si="8"/>
        <v>0</v>
      </c>
      <c r="G42" s="228"/>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2"/>
        <v>0</v>
      </c>
      <c r="AC42" s="228">
        <f t="shared" si="3"/>
        <v>0</v>
      </c>
    </row>
    <row r="43" spans="1:29" x14ac:dyDescent="0.25">
      <c r="A43" s="82" t="s">
        <v>567</v>
      </c>
      <c r="B43" s="54" t="s">
        <v>565</v>
      </c>
      <c r="C43" s="231">
        <f t="shared" si="5"/>
        <v>0</v>
      </c>
      <c r="D43" s="228">
        <f t="shared" si="6"/>
        <v>0</v>
      </c>
      <c r="E43" s="228">
        <f t="shared" si="7"/>
        <v>0</v>
      </c>
      <c r="F43" s="228">
        <f t="shared" si="8"/>
        <v>0</v>
      </c>
      <c r="G43" s="228"/>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2"/>
        <v>0</v>
      </c>
      <c r="AC43" s="228">
        <f t="shared" si="3"/>
        <v>0</v>
      </c>
    </row>
    <row r="44" spans="1:29" x14ac:dyDescent="0.25">
      <c r="A44" s="82" t="s">
        <v>568</v>
      </c>
      <c r="B44" s="81" t="s">
        <v>566</v>
      </c>
      <c r="C44" s="231">
        <f t="shared" si="5"/>
        <v>0</v>
      </c>
      <c r="D44" s="228">
        <f t="shared" si="6"/>
        <v>0</v>
      </c>
      <c r="E44" s="228">
        <f t="shared" si="7"/>
        <v>0</v>
      </c>
      <c r="F44" s="228">
        <f t="shared" si="8"/>
        <v>0</v>
      </c>
      <c r="G44" s="228"/>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2"/>
        <v>0</v>
      </c>
      <c r="AC44" s="228">
        <f t="shared" si="3"/>
        <v>0</v>
      </c>
    </row>
    <row r="45" spans="1:29" x14ac:dyDescent="0.25">
      <c r="A45" s="85" t="s">
        <v>61</v>
      </c>
      <c r="B45" s="84" t="s">
        <v>154</v>
      </c>
      <c r="C45" s="229"/>
      <c r="D45" s="229"/>
      <c r="E45" s="228">
        <f t="shared" si="7"/>
        <v>0</v>
      </c>
      <c r="F45" s="228">
        <f t="shared" si="8"/>
        <v>0</v>
      </c>
      <c r="G45" s="228"/>
      <c r="H45" s="229"/>
      <c r="I45" s="228"/>
      <c r="J45" s="229"/>
      <c r="K45" s="228"/>
      <c r="L45" s="229"/>
      <c r="M45" s="228"/>
      <c r="N45" s="229"/>
      <c r="O45" s="228"/>
      <c r="P45" s="229"/>
      <c r="Q45" s="228"/>
      <c r="R45" s="229"/>
      <c r="S45" s="228"/>
      <c r="T45" s="229"/>
      <c r="U45" s="228"/>
      <c r="V45" s="229"/>
      <c r="W45" s="228"/>
      <c r="X45" s="229"/>
      <c r="Y45" s="228"/>
      <c r="Z45" s="229"/>
      <c r="AA45" s="228"/>
      <c r="AB45" s="228"/>
      <c r="AC45" s="228"/>
    </row>
    <row r="46" spans="1:29" x14ac:dyDescent="0.25">
      <c r="A46" s="82" t="s">
        <v>153</v>
      </c>
      <c r="B46" s="54" t="s">
        <v>152</v>
      </c>
      <c r="C46" s="228"/>
      <c r="D46" s="228"/>
      <c r="E46" s="228">
        <f t="shared" si="7"/>
        <v>0</v>
      </c>
      <c r="F46" s="228">
        <f t="shared" si="8"/>
        <v>0</v>
      </c>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row>
    <row r="47" spans="1:29" x14ac:dyDescent="0.25">
      <c r="A47" s="82" t="s">
        <v>151</v>
      </c>
      <c r="B47" s="54" t="s">
        <v>150</v>
      </c>
      <c r="C47" s="228">
        <f>SUM(H47,L47,P47,T47,X47)</f>
        <v>0</v>
      </c>
      <c r="D47" s="228">
        <f>SUM(J47,N47,R47,V47,Z47)</f>
        <v>0</v>
      </c>
      <c r="E47" s="228">
        <f t="shared" si="7"/>
        <v>0</v>
      </c>
      <c r="F47" s="228">
        <f t="shared" si="8"/>
        <v>0</v>
      </c>
      <c r="G47" s="228"/>
      <c r="H47" s="228">
        <v>0</v>
      </c>
      <c r="I47" s="228"/>
      <c r="J47" s="228">
        <v>0</v>
      </c>
      <c r="K47" s="228"/>
      <c r="L47" s="228">
        <v>0</v>
      </c>
      <c r="M47" s="228"/>
      <c r="N47" s="228">
        <v>0</v>
      </c>
      <c r="O47" s="228"/>
      <c r="P47" s="228">
        <v>0</v>
      </c>
      <c r="Q47" s="228"/>
      <c r="R47" s="228">
        <v>0</v>
      </c>
      <c r="S47" s="228"/>
      <c r="T47" s="228">
        <v>0</v>
      </c>
      <c r="U47" s="228"/>
      <c r="V47" s="228">
        <v>0</v>
      </c>
      <c r="W47" s="228"/>
      <c r="X47" s="228">
        <v>0</v>
      </c>
      <c r="Y47" s="228"/>
      <c r="Z47" s="228">
        <v>0</v>
      </c>
      <c r="AA47" s="228"/>
      <c r="AB47" s="228">
        <f t="shared" si="2"/>
        <v>0</v>
      </c>
      <c r="AC47" s="228">
        <f t="shared" si="3"/>
        <v>0</v>
      </c>
    </row>
    <row r="48" spans="1:29" x14ac:dyDescent="0.25">
      <c r="A48" s="82" t="s">
        <v>149</v>
      </c>
      <c r="B48" s="54" t="s">
        <v>148</v>
      </c>
      <c r="C48" s="228"/>
      <c r="D48" s="228"/>
      <c r="E48" s="228">
        <f t="shared" si="7"/>
        <v>0</v>
      </c>
      <c r="F48" s="228">
        <f t="shared" si="8"/>
        <v>0</v>
      </c>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row>
    <row r="49" spans="1:29" ht="31.5" x14ac:dyDescent="0.25">
      <c r="A49" s="82" t="s">
        <v>147</v>
      </c>
      <c r="B49" s="54" t="s">
        <v>146</v>
      </c>
      <c r="C49" s="228">
        <f t="shared" ref="C49:C54" si="9">SUM(H49,L49,P49,T49,X49)</f>
        <v>0.02</v>
      </c>
      <c r="D49" s="228">
        <f t="shared" ref="D49:D54" si="10">SUM(J49,N49,R49,V49,Z49)</f>
        <v>0.01</v>
      </c>
      <c r="E49" s="228">
        <f t="shared" si="7"/>
        <v>0.02</v>
      </c>
      <c r="F49" s="228">
        <f t="shared" si="8"/>
        <v>0</v>
      </c>
      <c r="G49" s="228"/>
      <c r="H49" s="228">
        <v>0.02</v>
      </c>
      <c r="I49" s="228"/>
      <c r="J49" s="228">
        <v>0</v>
      </c>
      <c r="K49" s="228"/>
      <c r="L49" s="228">
        <v>0</v>
      </c>
      <c r="M49" s="228"/>
      <c r="N49" s="228">
        <v>0.01</v>
      </c>
      <c r="O49" s="228"/>
      <c r="P49" s="228">
        <v>0</v>
      </c>
      <c r="Q49" s="228"/>
      <c r="R49" s="228">
        <v>0</v>
      </c>
      <c r="S49" s="228"/>
      <c r="T49" s="228">
        <v>0</v>
      </c>
      <c r="U49" s="228"/>
      <c r="V49" s="228">
        <v>0</v>
      </c>
      <c r="W49" s="228"/>
      <c r="X49" s="228">
        <v>0</v>
      </c>
      <c r="Y49" s="228"/>
      <c r="Z49" s="228">
        <v>0</v>
      </c>
      <c r="AA49" s="228"/>
      <c r="AB49" s="228">
        <f t="shared" si="2"/>
        <v>0.02</v>
      </c>
      <c r="AC49" s="228">
        <f t="shared" si="3"/>
        <v>0.01</v>
      </c>
    </row>
    <row r="50" spans="1:29" ht="31.5" x14ac:dyDescent="0.25">
      <c r="A50" s="82" t="s">
        <v>145</v>
      </c>
      <c r="B50" s="54" t="s">
        <v>144</v>
      </c>
      <c r="C50" s="228">
        <f t="shared" si="9"/>
        <v>0</v>
      </c>
      <c r="D50" s="228">
        <f t="shared" si="10"/>
        <v>0</v>
      </c>
      <c r="E50" s="228">
        <f t="shared" si="7"/>
        <v>0</v>
      </c>
      <c r="F50" s="228">
        <f t="shared" si="8"/>
        <v>0</v>
      </c>
      <c r="G50" s="228"/>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2"/>
        <v>0</v>
      </c>
      <c r="AC50" s="228">
        <f t="shared" si="3"/>
        <v>0</v>
      </c>
    </row>
    <row r="51" spans="1:29" x14ac:dyDescent="0.25">
      <c r="A51" s="82" t="s">
        <v>143</v>
      </c>
      <c r="B51" s="54" t="s">
        <v>142</v>
      </c>
      <c r="C51" s="228">
        <f t="shared" si="9"/>
        <v>0</v>
      </c>
      <c r="D51" s="228">
        <f t="shared" si="10"/>
        <v>0</v>
      </c>
      <c r="E51" s="228">
        <f t="shared" si="7"/>
        <v>0</v>
      </c>
      <c r="F51" s="228">
        <f t="shared" si="8"/>
        <v>0</v>
      </c>
      <c r="G51" s="228"/>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2"/>
        <v>0</v>
      </c>
      <c r="AC51" s="228">
        <f t="shared" si="3"/>
        <v>0</v>
      </c>
    </row>
    <row r="52" spans="1:29" x14ac:dyDescent="0.25">
      <c r="A52" s="82" t="s">
        <v>141</v>
      </c>
      <c r="B52" s="54" t="s">
        <v>564</v>
      </c>
      <c r="C52" s="228">
        <f t="shared" ref="C52:C53" si="11">SUM(H52,L52,P52,T52,X52)</f>
        <v>0</v>
      </c>
      <c r="D52" s="228">
        <f t="shared" ref="D52:D53" si="12">SUM(J52,N52,R52,V52,Z52)</f>
        <v>0</v>
      </c>
      <c r="E52" s="228">
        <f t="shared" si="7"/>
        <v>0</v>
      </c>
      <c r="F52" s="228">
        <f t="shared" si="8"/>
        <v>0</v>
      </c>
      <c r="G52" s="228"/>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f t="shared" si="2"/>
        <v>0</v>
      </c>
      <c r="AC52" s="228">
        <f t="shared" si="3"/>
        <v>0</v>
      </c>
    </row>
    <row r="53" spans="1:29" x14ac:dyDescent="0.25">
      <c r="A53" s="82" t="s">
        <v>569</v>
      </c>
      <c r="B53" s="54" t="s">
        <v>565</v>
      </c>
      <c r="C53" s="228">
        <f t="shared" si="11"/>
        <v>0</v>
      </c>
      <c r="D53" s="228">
        <f t="shared" si="12"/>
        <v>0</v>
      </c>
      <c r="E53" s="228">
        <f t="shared" si="7"/>
        <v>0</v>
      </c>
      <c r="F53" s="228">
        <f t="shared" si="8"/>
        <v>0</v>
      </c>
      <c r="G53" s="228"/>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f t="shared" si="2"/>
        <v>0</v>
      </c>
      <c r="AC53" s="228">
        <f t="shared" si="3"/>
        <v>0</v>
      </c>
    </row>
    <row r="54" spans="1:29" x14ac:dyDescent="0.25">
      <c r="A54" s="82" t="s">
        <v>570</v>
      </c>
      <c r="B54" s="81" t="s">
        <v>566</v>
      </c>
      <c r="C54" s="228">
        <f t="shared" si="9"/>
        <v>0</v>
      </c>
      <c r="D54" s="228">
        <f t="shared" si="10"/>
        <v>0</v>
      </c>
      <c r="E54" s="228">
        <f t="shared" si="7"/>
        <v>0</v>
      </c>
      <c r="F54" s="228">
        <f t="shared" si="8"/>
        <v>0</v>
      </c>
      <c r="G54" s="228"/>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f t="shared" si="2"/>
        <v>0</v>
      </c>
      <c r="AC54" s="228">
        <f t="shared" si="3"/>
        <v>0</v>
      </c>
    </row>
    <row r="55" spans="1:29" ht="35.25" customHeight="1" x14ac:dyDescent="0.25">
      <c r="A55" s="85" t="s">
        <v>59</v>
      </c>
      <c r="B55" s="84" t="s">
        <v>140</v>
      </c>
      <c r="C55" s="229"/>
      <c r="D55" s="229"/>
      <c r="E55" s="228">
        <f t="shared" si="7"/>
        <v>0</v>
      </c>
      <c r="F55" s="228">
        <f t="shared" si="8"/>
        <v>0</v>
      </c>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row>
    <row r="56" spans="1:29" x14ac:dyDescent="0.25">
      <c r="A56" s="82" t="s">
        <v>139</v>
      </c>
      <c r="B56" s="54" t="s">
        <v>138</v>
      </c>
      <c r="C56" s="228">
        <f>SUM(H56,L56,P56,T56,X56)</f>
        <v>3.9730953544785903E-2</v>
      </c>
      <c r="D56" s="228">
        <f>N56</f>
        <v>6.2902739999999999E-2</v>
      </c>
      <c r="E56" s="228">
        <f t="shared" si="7"/>
        <v>3.9730953544785903E-2</v>
      </c>
      <c r="F56" s="228">
        <f t="shared" si="8"/>
        <v>0</v>
      </c>
      <c r="G56" s="228"/>
      <c r="H56" s="228">
        <f>H30</f>
        <v>3.9730953544785903E-2</v>
      </c>
      <c r="I56" s="228"/>
      <c r="J56" s="228">
        <v>0</v>
      </c>
      <c r="K56" s="228"/>
      <c r="L56" s="228">
        <f>L30</f>
        <v>0</v>
      </c>
      <c r="M56" s="228"/>
      <c r="N56" s="228">
        <v>6.2902739999999999E-2</v>
      </c>
      <c r="O56" s="228"/>
      <c r="P56" s="228">
        <f>P30</f>
        <v>0</v>
      </c>
      <c r="Q56" s="228"/>
      <c r="R56" s="228">
        <f>R30</f>
        <v>0</v>
      </c>
      <c r="S56" s="228"/>
      <c r="T56" s="228">
        <f>T30</f>
        <v>0</v>
      </c>
      <c r="U56" s="228"/>
      <c r="V56" s="228">
        <v>0</v>
      </c>
      <c r="W56" s="228"/>
      <c r="X56" s="228">
        <f>X30</f>
        <v>0</v>
      </c>
      <c r="Y56" s="228"/>
      <c r="Z56" s="228">
        <f>Z30</f>
        <v>0</v>
      </c>
      <c r="AA56" s="228"/>
      <c r="AB56" s="228">
        <f t="shared" si="2"/>
        <v>3.9730953544785903E-2</v>
      </c>
      <c r="AC56" s="228">
        <f t="shared" si="3"/>
        <v>6.2902739999999999E-2</v>
      </c>
    </row>
    <row r="57" spans="1:29" x14ac:dyDescent="0.25">
      <c r="A57" s="82" t="s">
        <v>137</v>
      </c>
      <c r="B57" s="54" t="s">
        <v>131</v>
      </c>
      <c r="C57" s="228">
        <f t="shared" ref="C57:C63" si="13">SUM(H57,L57,P57,T57,X57)</f>
        <v>0</v>
      </c>
      <c r="D57" s="228"/>
      <c r="E57" s="228">
        <f t="shared" si="7"/>
        <v>0</v>
      </c>
      <c r="F57" s="228">
        <f t="shared" si="8"/>
        <v>0</v>
      </c>
      <c r="G57" s="228"/>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f t="shared" si="2"/>
        <v>0</v>
      </c>
      <c r="AC57" s="228">
        <f t="shared" si="3"/>
        <v>0</v>
      </c>
    </row>
    <row r="58" spans="1:29" x14ac:dyDescent="0.25">
      <c r="A58" s="82" t="s">
        <v>136</v>
      </c>
      <c r="B58" s="81" t="s">
        <v>130</v>
      </c>
      <c r="C58" s="228">
        <f t="shared" si="13"/>
        <v>0</v>
      </c>
      <c r="D58" s="228">
        <f>D47</f>
        <v>0</v>
      </c>
      <c r="E58" s="228">
        <f t="shared" si="7"/>
        <v>0</v>
      </c>
      <c r="F58" s="228">
        <f t="shared" si="8"/>
        <v>0</v>
      </c>
      <c r="G58" s="228"/>
      <c r="H58" s="228">
        <f>H47</f>
        <v>0</v>
      </c>
      <c r="I58" s="228"/>
      <c r="J58" s="228">
        <f>J47</f>
        <v>0</v>
      </c>
      <c r="K58" s="228"/>
      <c r="L58" s="228">
        <f>L47</f>
        <v>0</v>
      </c>
      <c r="M58" s="228"/>
      <c r="N58" s="228">
        <f>N47</f>
        <v>0</v>
      </c>
      <c r="O58" s="228"/>
      <c r="P58" s="228">
        <f>P47</f>
        <v>0</v>
      </c>
      <c r="Q58" s="228"/>
      <c r="R58" s="228">
        <f>R47</f>
        <v>0</v>
      </c>
      <c r="S58" s="228"/>
      <c r="T58" s="228">
        <f>T47</f>
        <v>0</v>
      </c>
      <c r="U58" s="228"/>
      <c r="V58" s="228">
        <f>V47</f>
        <v>0</v>
      </c>
      <c r="W58" s="228"/>
      <c r="X58" s="228">
        <f>X47</f>
        <v>0</v>
      </c>
      <c r="Y58" s="228"/>
      <c r="Z58" s="228">
        <f>Z47</f>
        <v>0</v>
      </c>
      <c r="AA58" s="228"/>
      <c r="AB58" s="228">
        <f t="shared" si="2"/>
        <v>0</v>
      </c>
      <c r="AC58" s="228">
        <f t="shared" si="3"/>
        <v>0</v>
      </c>
    </row>
    <row r="59" spans="1:29" x14ac:dyDescent="0.25">
      <c r="A59" s="82" t="s">
        <v>135</v>
      </c>
      <c r="B59" s="81" t="s">
        <v>129</v>
      </c>
      <c r="C59" s="228"/>
      <c r="D59" s="228"/>
      <c r="E59" s="228">
        <f t="shared" si="7"/>
        <v>0</v>
      </c>
      <c r="F59" s="228">
        <f t="shared" si="8"/>
        <v>0</v>
      </c>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row>
    <row r="60" spans="1:29" x14ac:dyDescent="0.25">
      <c r="A60" s="82" t="s">
        <v>134</v>
      </c>
      <c r="B60" s="81" t="s">
        <v>128</v>
      </c>
      <c r="C60" s="228">
        <f t="shared" si="13"/>
        <v>0.02</v>
      </c>
      <c r="D60" s="228">
        <f>D51+D50+D49</f>
        <v>0.01</v>
      </c>
      <c r="E60" s="228">
        <f t="shared" si="7"/>
        <v>0.02</v>
      </c>
      <c r="F60" s="228">
        <f t="shared" si="8"/>
        <v>0</v>
      </c>
      <c r="G60" s="228"/>
      <c r="H60" s="228">
        <f>H49+H51</f>
        <v>0.02</v>
      </c>
      <c r="I60" s="228"/>
      <c r="J60" s="228">
        <f>J49+J51</f>
        <v>0</v>
      </c>
      <c r="K60" s="228"/>
      <c r="L60" s="228">
        <f>L49+L51</f>
        <v>0</v>
      </c>
      <c r="M60" s="228"/>
      <c r="N60" s="228">
        <f>N49+N51</f>
        <v>0.01</v>
      </c>
      <c r="O60" s="228"/>
      <c r="P60" s="228">
        <f>P49+P51</f>
        <v>0</v>
      </c>
      <c r="Q60" s="228"/>
      <c r="R60" s="228">
        <f>R49+R51</f>
        <v>0</v>
      </c>
      <c r="S60" s="228"/>
      <c r="T60" s="228">
        <f>T49+T51</f>
        <v>0</v>
      </c>
      <c r="U60" s="228"/>
      <c r="V60" s="228">
        <f>V49+V51</f>
        <v>0</v>
      </c>
      <c r="W60" s="228"/>
      <c r="X60" s="228">
        <f>X49+X51</f>
        <v>0</v>
      </c>
      <c r="Y60" s="228"/>
      <c r="Z60" s="228">
        <f>Z49+Z51</f>
        <v>0</v>
      </c>
      <c r="AA60" s="228"/>
      <c r="AB60" s="228">
        <f t="shared" si="2"/>
        <v>0.02</v>
      </c>
      <c r="AC60" s="228">
        <f t="shared" si="3"/>
        <v>0.01</v>
      </c>
    </row>
    <row r="61" spans="1:29" x14ac:dyDescent="0.25">
      <c r="A61" s="82" t="s">
        <v>133</v>
      </c>
      <c r="B61" s="81" t="s">
        <v>564</v>
      </c>
      <c r="C61" s="228">
        <f t="shared" si="13"/>
        <v>0</v>
      </c>
      <c r="D61" s="228">
        <f>D52</f>
        <v>0</v>
      </c>
      <c r="E61" s="228">
        <f t="shared" si="7"/>
        <v>0</v>
      </c>
      <c r="F61" s="228">
        <f t="shared" si="8"/>
        <v>0</v>
      </c>
      <c r="G61" s="228"/>
      <c r="H61" s="228">
        <v>0</v>
      </c>
      <c r="I61" s="228"/>
      <c r="J61" s="228">
        <v>0</v>
      </c>
      <c r="K61" s="228"/>
      <c r="L61" s="228">
        <v>0</v>
      </c>
      <c r="M61" s="228"/>
      <c r="N61" s="228">
        <v>0</v>
      </c>
      <c r="O61" s="228"/>
      <c r="P61" s="228">
        <v>0</v>
      </c>
      <c r="Q61" s="228"/>
      <c r="R61" s="228">
        <v>0</v>
      </c>
      <c r="S61" s="228"/>
      <c r="T61" s="228">
        <v>0</v>
      </c>
      <c r="U61" s="228"/>
      <c r="V61" s="228">
        <v>0</v>
      </c>
      <c r="W61" s="228"/>
      <c r="X61" s="228">
        <v>0</v>
      </c>
      <c r="Y61" s="228"/>
      <c r="Z61" s="228">
        <v>0</v>
      </c>
      <c r="AA61" s="228"/>
      <c r="AB61" s="228">
        <f t="shared" si="2"/>
        <v>0</v>
      </c>
      <c r="AC61" s="228">
        <f t="shared" si="3"/>
        <v>0</v>
      </c>
    </row>
    <row r="62" spans="1:29" x14ac:dyDescent="0.25">
      <c r="A62" s="82" t="s">
        <v>571</v>
      </c>
      <c r="B62" s="81" t="s">
        <v>565</v>
      </c>
      <c r="C62" s="228">
        <f t="shared" si="13"/>
        <v>0</v>
      </c>
      <c r="D62" s="228">
        <f>D53</f>
        <v>0</v>
      </c>
      <c r="E62" s="228">
        <f t="shared" si="7"/>
        <v>0</v>
      </c>
      <c r="F62" s="228">
        <f t="shared" si="8"/>
        <v>0</v>
      </c>
      <c r="G62" s="228"/>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v>0</v>
      </c>
      <c r="AA62" s="228"/>
      <c r="AB62" s="228">
        <f t="shared" si="2"/>
        <v>0</v>
      </c>
      <c r="AC62" s="228">
        <f t="shared" si="3"/>
        <v>0</v>
      </c>
    </row>
    <row r="63" spans="1:29" x14ac:dyDescent="0.25">
      <c r="A63" s="82" t="s">
        <v>572</v>
      </c>
      <c r="B63" s="81" t="s">
        <v>566</v>
      </c>
      <c r="C63" s="228">
        <f t="shared" si="13"/>
        <v>0</v>
      </c>
      <c r="D63" s="228">
        <f>D54</f>
        <v>0</v>
      </c>
      <c r="E63" s="228">
        <f t="shared" si="7"/>
        <v>0</v>
      </c>
      <c r="F63" s="228">
        <f t="shared" si="8"/>
        <v>0</v>
      </c>
      <c r="G63" s="228"/>
      <c r="H63" s="228">
        <f>H54</f>
        <v>0</v>
      </c>
      <c r="I63" s="228"/>
      <c r="J63" s="228">
        <f>J54</f>
        <v>0</v>
      </c>
      <c r="K63" s="228"/>
      <c r="L63" s="228">
        <f>L54</f>
        <v>0</v>
      </c>
      <c r="M63" s="228"/>
      <c r="N63" s="228">
        <f>N54</f>
        <v>0</v>
      </c>
      <c r="O63" s="228"/>
      <c r="P63" s="228">
        <f>P54</f>
        <v>0</v>
      </c>
      <c r="Q63" s="228"/>
      <c r="R63" s="228">
        <f>R54</f>
        <v>0</v>
      </c>
      <c r="S63" s="228"/>
      <c r="T63" s="228">
        <f>T54</f>
        <v>0</v>
      </c>
      <c r="U63" s="228"/>
      <c r="V63" s="228">
        <f>V54</f>
        <v>0</v>
      </c>
      <c r="W63" s="228"/>
      <c r="X63" s="228">
        <f>X54</f>
        <v>0</v>
      </c>
      <c r="Y63" s="228"/>
      <c r="Z63" s="228">
        <f>Z54</f>
        <v>0</v>
      </c>
      <c r="AA63" s="228"/>
      <c r="AB63" s="228">
        <f t="shared" si="2"/>
        <v>0</v>
      </c>
      <c r="AC63" s="228">
        <f t="shared" si="3"/>
        <v>0</v>
      </c>
    </row>
    <row r="64" spans="1:29" ht="36.75" customHeight="1" x14ac:dyDescent="0.25">
      <c r="A64" s="85" t="s">
        <v>58</v>
      </c>
      <c r="B64" s="101" t="s">
        <v>211</v>
      </c>
      <c r="C64" s="221"/>
      <c r="D64" s="247"/>
      <c r="E64" s="228">
        <f t="shared" si="7"/>
        <v>0</v>
      </c>
      <c r="F64" s="228">
        <f t="shared" si="8"/>
        <v>0</v>
      </c>
      <c r="G64" s="79"/>
      <c r="H64" s="79"/>
      <c r="I64" s="79"/>
      <c r="J64" s="79"/>
      <c r="K64" s="79"/>
      <c r="L64" s="79"/>
      <c r="M64" s="79"/>
      <c r="N64" s="79"/>
      <c r="O64" s="79"/>
      <c r="P64" s="79"/>
      <c r="Q64" s="79"/>
      <c r="R64" s="79"/>
      <c r="S64" s="79"/>
      <c r="T64" s="79"/>
      <c r="U64" s="79"/>
      <c r="V64" s="79"/>
      <c r="W64" s="79"/>
      <c r="X64" s="79"/>
      <c r="Y64" s="79"/>
      <c r="Z64" s="79"/>
      <c r="AA64" s="79"/>
      <c r="AB64" s="228"/>
      <c r="AC64" s="228"/>
    </row>
    <row r="65" spans="1:29" x14ac:dyDescent="0.25">
      <c r="A65" s="85" t="s">
        <v>56</v>
      </c>
      <c r="B65" s="84" t="s">
        <v>132</v>
      </c>
      <c r="C65" s="247"/>
      <c r="D65" s="247"/>
      <c r="E65" s="228">
        <f t="shared" si="7"/>
        <v>0</v>
      </c>
      <c r="F65" s="228">
        <f t="shared" si="8"/>
        <v>0</v>
      </c>
      <c r="G65" s="79"/>
      <c r="H65" s="79"/>
      <c r="I65" s="79"/>
      <c r="J65" s="79"/>
      <c r="K65" s="79"/>
      <c r="L65" s="79"/>
      <c r="M65" s="79"/>
      <c r="N65" s="79"/>
      <c r="O65" s="79"/>
      <c r="P65" s="79"/>
      <c r="Q65" s="79"/>
      <c r="R65" s="79"/>
      <c r="S65" s="79"/>
      <c r="T65" s="79"/>
      <c r="U65" s="79"/>
      <c r="V65" s="79"/>
      <c r="W65" s="79"/>
      <c r="X65" s="79"/>
      <c r="Y65" s="79"/>
      <c r="Z65" s="79"/>
      <c r="AA65" s="79"/>
      <c r="AB65" s="228"/>
      <c r="AC65" s="228"/>
    </row>
    <row r="66" spans="1:29" x14ac:dyDescent="0.25">
      <c r="A66" s="82" t="s">
        <v>205</v>
      </c>
      <c r="B66" s="83" t="s">
        <v>152</v>
      </c>
      <c r="C66" s="222"/>
      <c r="D66" s="79"/>
      <c r="E66" s="228">
        <f t="shared" si="7"/>
        <v>0</v>
      </c>
      <c r="F66" s="228">
        <f t="shared" si="8"/>
        <v>0</v>
      </c>
      <c r="G66" s="79"/>
      <c r="H66" s="79"/>
      <c r="I66" s="79"/>
      <c r="J66" s="79"/>
      <c r="K66" s="79"/>
      <c r="L66" s="79"/>
      <c r="M66" s="79"/>
      <c r="N66" s="79"/>
      <c r="O66" s="79"/>
      <c r="P66" s="79"/>
      <c r="Q66" s="79"/>
      <c r="R66" s="79"/>
      <c r="S66" s="79"/>
      <c r="T66" s="79"/>
      <c r="U66" s="79"/>
      <c r="V66" s="79"/>
      <c r="W66" s="79"/>
      <c r="X66" s="79"/>
      <c r="Y66" s="79"/>
      <c r="Z66" s="79"/>
      <c r="AA66" s="79"/>
      <c r="AB66" s="228"/>
      <c r="AC66" s="228"/>
    </row>
    <row r="67" spans="1:29" x14ac:dyDescent="0.25">
      <c r="A67" s="82" t="s">
        <v>206</v>
      </c>
      <c r="B67" s="83" t="s">
        <v>150</v>
      </c>
      <c r="C67" s="249">
        <f t="shared" ref="C67:C72" si="14">H67+L67+P67+T67+X67</f>
        <v>0</v>
      </c>
      <c r="D67" s="250">
        <f t="shared" ref="D67:D72" si="15">J67+N67+R67+V67+Z67</f>
        <v>0</v>
      </c>
      <c r="E67" s="228">
        <f t="shared" si="7"/>
        <v>0</v>
      </c>
      <c r="F67" s="228">
        <f t="shared" si="8"/>
        <v>0</v>
      </c>
      <c r="G67" s="250"/>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f t="shared" si="2"/>
        <v>0</v>
      </c>
      <c r="AC67" s="250">
        <f t="shared" si="3"/>
        <v>0</v>
      </c>
    </row>
    <row r="68" spans="1:29" x14ac:dyDescent="0.25">
      <c r="A68" s="82" t="s">
        <v>207</v>
      </c>
      <c r="B68" s="83" t="s">
        <v>148</v>
      </c>
      <c r="C68" s="249">
        <f t="shared" si="14"/>
        <v>0</v>
      </c>
      <c r="D68" s="250">
        <f t="shared" si="15"/>
        <v>0</v>
      </c>
      <c r="E68" s="228">
        <f t="shared" si="7"/>
        <v>0</v>
      </c>
      <c r="F68" s="228">
        <f t="shared" si="8"/>
        <v>0</v>
      </c>
      <c r="G68" s="250"/>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f t="shared" si="2"/>
        <v>0</v>
      </c>
      <c r="AC68" s="250">
        <f t="shared" si="3"/>
        <v>0</v>
      </c>
    </row>
    <row r="69" spans="1:29" x14ac:dyDescent="0.25">
      <c r="A69" s="82" t="s">
        <v>208</v>
      </c>
      <c r="B69" s="83" t="s">
        <v>210</v>
      </c>
      <c r="C69" s="249">
        <f t="shared" si="14"/>
        <v>0</v>
      </c>
      <c r="D69" s="250">
        <f t="shared" si="15"/>
        <v>0</v>
      </c>
      <c r="E69" s="228">
        <f t="shared" si="7"/>
        <v>0</v>
      </c>
      <c r="F69" s="228">
        <f t="shared" si="8"/>
        <v>0</v>
      </c>
      <c r="G69" s="250"/>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f t="shared" si="2"/>
        <v>0</v>
      </c>
      <c r="AC69" s="250">
        <f t="shared" si="3"/>
        <v>0</v>
      </c>
    </row>
    <row r="70" spans="1:29" x14ac:dyDescent="0.25">
      <c r="A70" s="82" t="s">
        <v>209</v>
      </c>
      <c r="B70" s="83" t="s">
        <v>564</v>
      </c>
      <c r="C70" s="249">
        <f t="shared" si="14"/>
        <v>0</v>
      </c>
      <c r="D70" s="250">
        <f t="shared" si="15"/>
        <v>0</v>
      </c>
      <c r="E70" s="228">
        <f t="shared" si="7"/>
        <v>0</v>
      </c>
      <c r="F70" s="228">
        <f t="shared" si="8"/>
        <v>0</v>
      </c>
      <c r="G70" s="250"/>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f t="shared" si="2"/>
        <v>0</v>
      </c>
      <c r="AC70" s="250">
        <f t="shared" si="3"/>
        <v>0</v>
      </c>
    </row>
    <row r="71" spans="1:29" x14ac:dyDescent="0.25">
      <c r="A71" s="82" t="s">
        <v>573</v>
      </c>
      <c r="B71" s="83" t="s">
        <v>565</v>
      </c>
      <c r="C71" s="249">
        <f t="shared" si="14"/>
        <v>0</v>
      </c>
      <c r="D71" s="250">
        <f t="shared" si="15"/>
        <v>0</v>
      </c>
      <c r="E71" s="228">
        <f t="shared" si="7"/>
        <v>0</v>
      </c>
      <c r="F71" s="228">
        <f t="shared" si="8"/>
        <v>0</v>
      </c>
      <c r="G71" s="250"/>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v>0</v>
      </c>
      <c r="AA71" s="250"/>
      <c r="AB71" s="250">
        <f t="shared" si="2"/>
        <v>0</v>
      </c>
      <c r="AC71" s="250">
        <f t="shared" si="3"/>
        <v>0</v>
      </c>
    </row>
    <row r="72" spans="1:29" x14ac:dyDescent="0.25">
      <c r="A72" s="82" t="s">
        <v>574</v>
      </c>
      <c r="B72" s="81" t="s">
        <v>566</v>
      </c>
      <c r="C72" s="249">
        <f t="shared" si="14"/>
        <v>0</v>
      </c>
      <c r="D72" s="250">
        <f t="shared" si="15"/>
        <v>0</v>
      </c>
      <c r="E72" s="228">
        <f t="shared" si="7"/>
        <v>0</v>
      </c>
      <c r="F72" s="228">
        <f t="shared" si="8"/>
        <v>0</v>
      </c>
      <c r="G72" s="250"/>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f t="shared" si="2"/>
        <v>0</v>
      </c>
      <c r="AC72" s="250">
        <f t="shared" si="3"/>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84"/>
      <c r="C74" s="384"/>
      <c r="D74" s="384"/>
      <c r="E74" s="384"/>
      <c r="F74" s="384"/>
      <c r="G74" s="384"/>
      <c r="H74" s="384"/>
      <c r="I74" s="384"/>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7"/>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85"/>
      <c r="C76" s="385"/>
      <c r="D76" s="385"/>
      <c r="E76" s="385"/>
      <c r="F76" s="385"/>
      <c r="G76" s="385"/>
      <c r="H76" s="385"/>
      <c r="I76" s="385"/>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7"/>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84"/>
      <c r="C78" s="384"/>
      <c r="D78" s="384"/>
      <c r="E78" s="384"/>
      <c r="F78" s="384"/>
      <c r="G78" s="384"/>
      <c r="H78" s="384"/>
      <c r="I78" s="384"/>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84"/>
      <c r="C80" s="384"/>
      <c r="D80" s="384"/>
      <c r="E80" s="384"/>
      <c r="F80" s="384"/>
      <c r="G80" s="384"/>
      <c r="H80" s="384"/>
      <c r="I80" s="384"/>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85"/>
      <c r="C81" s="385"/>
      <c r="D81" s="385"/>
      <c r="E81" s="385"/>
      <c r="F81" s="385"/>
      <c r="G81" s="385"/>
      <c r="H81" s="385"/>
      <c r="I81" s="385"/>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84"/>
      <c r="C82" s="384"/>
      <c r="D82" s="384"/>
      <c r="E82" s="384"/>
      <c r="F82" s="384"/>
      <c r="G82" s="384"/>
      <c r="H82" s="384"/>
      <c r="I82" s="384"/>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82"/>
      <c r="C83" s="382"/>
      <c r="D83" s="382"/>
      <c r="E83" s="382"/>
      <c r="F83" s="382"/>
      <c r="G83" s="382"/>
      <c r="H83" s="382"/>
      <c r="I83" s="382"/>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83"/>
      <c r="C85" s="383"/>
      <c r="D85" s="383"/>
      <c r="E85" s="383"/>
      <c r="F85" s="383"/>
      <c r="G85" s="383"/>
      <c r="H85" s="383"/>
      <c r="I85" s="383"/>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7"/>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7"/>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Акционерное общество "Сибирско-Уральская энергетическая компания"</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8.75" x14ac:dyDescent="0.25">
      <c r="A12" s="258" t="str">
        <f>'1. паспорт местоположение'!A12:C12</f>
        <v>N_Kgn_1.1.1.3.28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58" t="str">
        <f>'1. паспорт местоположение'!A15:C15</f>
        <v>ВЛ 10 кВ Л-4 ПС Каширино, инв. №204002539 (по договору КС-21-1465-200-112)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5"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5" customFormat="1" x14ac:dyDescent="0.25">
      <c r="A21" s="409" t="s">
        <v>480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5" customFormat="1" ht="58.5" customHeight="1" x14ac:dyDescent="0.25">
      <c r="A22" s="400" t="s">
        <v>52</v>
      </c>
      <c r="B22" s="411" t="s">
        <v>24</v>
      </c>
      <c r="C22" s="400" t="s">
        <v>51</v>
      </c>
      <c r="D22" s="400" t="s">
        <v>50</v>
      </c>
      <c r="E22" s="414" t="s">
        <v>491</v>
      </c>
      <c r="F22" s="415"/>
      <c r="G22" s="415"/>
      <c r="H22" s="415"/>
      <c r="I22" s="415"/>
      <c r="J22" s="415"/>
      <c r="K22" s="415"/>
      <c r="L22" s="416"/>
      <c r="M22" s="400" t="s">
        <v>49</v>
      </c>
      <c r="N22" s="400" t="s">
        <v>48</v>
      </c>
      <c r="O22" s="400" t="s">
        <v>47</v>
      </c>
      <c r="P22" s="395" t="s">
        <v>241</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5" customFormat="1" ht="64.5" customHeight="1" x14ac:dyDescent="0.25">
      <c r="A23" s="410"/>
      <c r="B23" s="412"/>
      <c r="C23" s="410"/>
      <c r="D23" s="410"/>
      <c r="E23" s="405" t="s">
        <v>23</v>
      </c>
      <c r="F23" s="396" t="s">
        <v>131</v>
      </c>
      <c r="G23" s="396" t="s">
        <v>130</v>
      </c>
      <c r="H23" s="396" t="s">
        <v>129</v>
      </c>
      <c r="I23" s="398" t="s">
        <v>427</v>
      </c>
      <c r="J23" s="398" t="s">
        <v>428</v>
      </c>
      <c r="K23" s="398" t="s">
        <v>429</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5"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82" t="s">
        <v>13</v>
      </c>
      <c r="AG24" s="182" t="s">
        <v>12</v>
      </c>
      <c r="AH24" s="183" t="s">
        <v>2</v>
      </c>
      <c r="AI24" s="183" t="s">
        <v>11</v>
      </c>
      <c r="AJ24" s="401"/>
      <c r="AK24" s="401"/>
      <c r="AL24" s="401"/>
      <c r="AM24" s="401"/>
      <c r="AN24" s="401"/>
      <c r="AO24" s="401"/>
      <c r="AP24" s="401"/>
      <c r="AQ24" s="419"/>
      <c r="AR24" s="395"/>
      <c r="AS24" s="395"/>
      <c r="AT24" s="395"/>
      <c r="AU24" s="395"/>
      <c r="AV24" s="404"/>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3" zoomScale="60" zoomScaleNormal="90" workbookViewId="0">
      <selection activeCell="A44" sqref="A44"/>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5" t="str">
        <f>'1. паспорт местоположение'!A5:C5</f>
        <v>Год раскрытия информации: 2024 год</v>
      </c>
      <c r="B5" s="425"/>
      <c r="C5" s="93"/>
      <c r="D5" s="93"/>
      <c r="E5" s="93"/>
      <c r="F5" s="93"/>
      <c r="G5" s="93"/>
      <c r="H5" s="93"/>
    </row>
    <row r="6" spans="1:8" ht="18.75" x14ac:dyDescent="0.3">
      <c r="A6" s="187"/>
      <c r="B6" s="187"/>
      <c r="C6" s="187"/>
      <c r="D6" s="187"/>
      <c r="E6" s="187"/>
      <c r="F6" s="187"/>
      <c r="G6" s="187"/>
      <c r="H6" s="187"/>
    </row>
    <row r="7" spans="1:8" ht="18.75" x14ac:dyDescent="0.25">
      <c r="A7" s="259" t="s">
        <v>9</v>
      </c>
      <c r="B7" s="259"/>
      <c r="C7" s="186"/>
      <c r="D7" s="186"/>
      <c r="E7" s="186"/>
      <c r="F7" s="186"/>
      <c r="G7" s="186"/>
      <c r="H7" s="186"/>
    </row>
    <row r="8" spans="1:8" ht="18.75" x14ac:dyDescent="0.25">
      <c r="A8" s="186"/>
      <c r="B8" s="186"/>
      <c r="C8" s="186"/>
      <c r="D8" s="186"/>
      <c r="E8" s="186"/>
      <c r="F8" s="186"/>
      <c r="G8" s="186"/>
      <c r="H8" s="186"/>
    </row>
    <row r="9" spans="1:8" ht="18.75" x14ac:dyDescent="0.25">
      <c r="A9" s="258" t="str">
        <f>'1. паспорт местоположение'!A9:C9</f>
        <v>Акционерное общество "Сибирско-Уральская энергетическая компания"</v>
      </c>
      <c r="B9" s="258"/>
      <c r="C9" s="184"/>
      <c r="D9" s="184"/>
      <c r="E9" s="184"/>
      <c r="F9" s="184"/>
      <c r="G9" s="184"/>
      <c r="H9" s="184"/>
    </row>
    <row r="10" spans="1:8" x14ac:dyDescent="0.25">
      <c r="A10" s="256" t="s">
        <v>8</v>
      </c>
      <c r="B10" s="256"/>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8" t="str">
        <f>'1. паспорт местоположение'!A12:C12</f>
        <v>N_Kgn_1.1.1.3.28</v>
      </c>
      <c r="B12" s="258"/>
      <c r="C12" s="184"/>
      <c r="D12" s="184"/>
      <c r="E12" s="184"/>
      <c r="F12" s="184"/>
      <c r="G12" s="184"/>
      <c r="H12" s="184"/>
    </row>
    <row r="13" spans="1:8" x14ac:dyDescent="0.25">
      <c r="A13" s="256" t="s">
        <v>7</v>
      </c>
      <c r="B13" s="256"/>
      <c r="C13" s="185"/>
      <c r="D13" s="185"/>
      <c r="E13" s="185"/>
      <c r="F13" s="185"/>
      <c r="G13" s="185"/>
      <c r="H13" s="185"/>
    </row>
    <row r="14" spans="1:8" ht="18.75" x14ac:dyDescent="0.25">
      <c r="A14" s="10"/>
      <c r="B14" s="10"/>
      <c r="C14" s="10"/>
      <c r="D14" s="10"/>
      <c r="E14" s="10"/>
      <c r="F14" s="10"/>
      <c r="G14" s="10"/>
      <c r="H14" s="10"/>
    </row>
    <row r="15" spans="1:8" ht="18.75" x14ac:dyDescent="0.25">
      <c r="A15" s="258" t="str">
        <f>'1. паспорт местоположение'!A15:C15</f>
        <v>ВЛ 10 кВ Л-4 ПС Каширино, инв. №204002539 (по договору КС-21-1465-200-112)</v>
      </c>
      <c r="B15" s="258"/>
      <c r="C15" s="184"/>
      <c r="D15" s="184"/>
      <c r="E15" s="184"/>
      <c r="F15" s="184"/>
      <c r="G15" s="184"/>
      <c r="H15" s="184"/>
    </row>
    <row r="16" spans="1:8" x14ac:dyDescent="0.25">
      <c r="A16" s="256" t="s">
        <v>6</v>
      </c>
      <c r="B16" s="256"/>
      <c r="C16" s="185"/>
      <c r="D16" s="185"/>
      <c r="E16" s="185"/>
      <c r="F16" s="185"/>
      <c r="G16" s="185"/>
      <c r="H16" s="185"/>
    </row>
    <row r="17" spans="1:2" x14ac:dyDescent="0.25">
      <c r="B17" s="155"/>
    </row>
    <row r="18" spans="1:2" ht="33.75" customHeight="1" x14ac:dyDescent="0.25">
      <c r="A18" s="423" t="s">
        <v>481</v>
      </c>
      <c r="B18" s="424"/>
    </row>
    <row r="19" spans="1:2" x14ac:dyDescent="0.25">
      <c r="B19" s="47"/>
    </row>
    <row r="20" spans="1:2" ht="16.5" thickBot="1" x14ac:dyDescent="0.3">
      <c r="B20" s="156"/>
    </row>
    <row r="21" spans="1:2" ht="67.150000000000006" customHeight="1" thickBot="1" x14ac:dyDescent="0.3">
      <c r="A21" s="224" t="s">
        <v>375</v>
      </c>
      <c r="B21" s="225" t="str">
        <f>A15</f>
        <v>ВЛ 10 кВ Л-4 ПС Каширино, инв. №204002539 (по договору КС-21-1465-200-112)</v>
      </c>
    </row>
    <row r="22" spans="1:2" ht="16.5" thickBot="1" x14ac:dyDescent="0.3">
      <c r="A22" s="157" t="s">
        <v>376</v>
      </c>
      <c r="B22" s="226" t="str">
        <f>'1. паспорт местоположение'!$C$26&amp;", "&amp;'1. паспорт местоположение'!$C$27</f>
        <v>Курганская обл., Кетовский район</v>
      </c>
    </row>
    <row r="23" spans="1:2" ht="16.5" thickBot="1" x14ac:dyDescent="0.3">
      <c r="A23" s="157"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377</v>
      </c>
      <c r="B24" s="227"/>
    </row>
    <row r="25" spans="1:2" ht="16.5" thickBot="1" x14ac:dyDescent="0.3">
      <c r="A25" s="158" t="s">
        <v>378</v>
      </c>
      <c r="B25" s="226">
        <f>'3.3 паспорт описание'!C29</f>
        <v>2024</v>
      </c>
    </row>
    <row r="26" spans="1:2" ht="16.5" thickBot="1" x14ac:dyDescent="0.3">
      <c r="A26" s="159" t="s">
        <v>379</v>
      </c>
      <c r="B26" s="160"/>
    </row>
    <row r="27" spans="1:2" ht="29.25" thickBot="1" x14ac:dyDescent="0.3">
      <c r="A27" s="167" t="s">
        <v>380</v>
      </c>
      <c r="B27" s="162"/>
    </row>
    <row r="28" spans="1:2" ht="16.5" thickBot="1" x14ac:dyDescent="0.3">
      <c r="A28" s="162" t="s">
        <v>381</v>
      </c>
      <c r="B28" s="162" t="s">
        <v>531</v>
      </c>
    </row>
    <row r="29" spans="1:2" ht="29.25" thickBot="1" x14ac:dyDescent="0.3">
      <c r="A29" s="168" t="s">
        <v>382</v>
      </c>
      <c r="B29" s="162"/>
    </row>
    <row r="30" spans="1:2" ht="29.25" thickBot="1" x14ac:dyDescent="0.3">
      <c r="A30" s="168" t="s">
        <v>383</v>
      </c>
      <c r="B30" s="162"/>
    </row>
    <row r="31" spans="1:2" ht="16.5" thickBot="1" x14ac:dyDescent="0.3">
      <c r="A31" s="162" t="s">
        <v>384</v>
      </c>
      <c r="B31" s="162"/>
    </row>
    <row r="32" spans="1:2" ht="29.25" thickBot="1" x14ac:dyDescent="0.3">
      <c r="A32" s="168" t="s">
        <v>385</v>
      </c>
      <c r="B32" s="162"/>
    </row>
    <row r="33" spans="1:2" ht="16.5" thickBot="1" x14ac:dyDescent="0.3">
      <c r="A33" s="162" t="s">
        <v>386</v>
      </c>
      <c r="B33" s="162"/>
    </row>
    <row r="34" spans="1:2" ht="16.5" thickBot="1" x14ac:dyDescent="0.3">
      <c r="A34" s="162" t="s">
        <v>387</v>
      </c>
      <c r="B34" s="162"/>
    </row>
    <row r="35" spans="1:2" ht="16.5" thickBot="1" x14ac:dyDescent="0.3">
      <c r="A35" s="162" t="s">
        <v>388</v>
      </c>
      <c r="B35" s="162"/>
    </row>
    <row r="36" spans="1:2" ht="16.5" thickBot="1" x14ac:dyDescent="0.3">
      <c r="A36" s="162" t="s">
        <v>389</v>
      </c>
      <c r="B36" s="162"/>
    </row>
    <row r="37" spans="1:2" ht="29.25" thickBot="1" x14ac:dyDescent="0.3">
      <c r="A37" s="168" t="s">
        <v>390</v>
      </c>
      <c r="B37" s="162"/>
    </row>
    <row r="38" spans="1:2" ht="16.5" thickBot="1" x14ac:dyDescent="0.3">
      <c r="A38" s="162" t="s">
        <v>386</v>
      </c>
      <c r="B38" s="162"/>
    </row>
    <row r="39" spans="1:2" ht="16.5" thickBot="1" x14ac:dyDescent="0.3">
      <c r="A39" s="162" t="s">
        <v>387</v>
      </c>
      <c r="B39" s="162"/>
    </row>
    <row r="40" spans="1:2" ht="16.5" thickBot="1" x14ac:dyDescent="0.3">
      <c r="A40" s="162" t="s">
        <v>388</v>
      </c>
      <c r="B40" s="162"/>
    </row>
    <row r="41" spans="1:2" ht="16.5" thickBot="1" x14ac:dyDescent="0.3">
      <c r="A41" s="162" t="s">
        <v>389</v>
      </c>
      <c r="B41" s="162"/>
    </row>
    <row r="42" spans="1:2" ht="29.25" thickBot="1" x14ac:dyDescent="0.3">
      <c r="A42" s="168" t="s">
        <v>391</v>
      </c>
      <c r="B42" s="162"/>
    </row>
    <row r="43" spans="1:2" ht="16.5" thickBot="1" x14ac:dyDescent="0.3">
      <c r="A43" s="162" t="s">
        <v>386</v>
      </c>
      <c r="B43" s="162"/>
    </row>
    <row r="44" spans="1:2" ht="16.5" thickBot="1" x14ac:dyDescent="0.3">
      <c r="A44" s="162" t="s">
        <v>387</v>
      </c>
      <c r="B44" s="162"/>
    </row>
    <row r="45" spans="1:2" ht="16.5" thickBot="1" x14ac:dyDescent="0.3">
      <c r="A45" s="162" t="s">
        <v>388</v>
      </c>
      <c r="B45" s="162"/>
    </row>
    <row r="46" spans="1:2" ht="16.5" thickBot="1" x14ac:dyDescent="0.3">
      <c r="A46" s="162" t="s">
        <v>389</v>
      </c>
      <c r="B46" s="162"/>
    </row>
    <row r="47" spans="1:2" ht="29.25" thickBot="1" x14ac:dyDescent="0.3">
      <c r="A47" s="161" t="s">
        <v>392</v>
      </c>
      <c r="B47" s="169"/>
    </row>
    <row r="48" spans="1:2" ht="16.5" thickBot="1" x14ac:dyDescent="0.3">
      <c r="A48" s="163" t="s">
        <v>384</v>
      </c>
      <c r="B48" s="169"/>
    </row>
    <row r="49" spans="1:2" ht="16.5" thickBot="1" x14ac:dyDescent="0.3">
      <c r="A49" s="163" t="s">
        <v>393</v>
      </c>
      <c r="B49" s="169"/>
    </row>
    <row r="50" spans="1:2" ht="16.5" thickBot="1" x14ac:dyDescent="0.3">
      <c r="A50" s="163" t="s">
        <v>394</v>
      </c>
      <c r="B50" s="169"/>
    </row>
    <row r="51" spans="1:2" ht="16.5" thickBot="1" x14ac:dyDescent="0.3">
      <c r="A51" s="163" t="s">
        <v>395</v>
      </c>
      <c r="B51" s="169"/>
    </row>
    <row r="52" spans="1:2" ht="16.5" thickBot="1" x14ac:dyDescent="0.3">
      <c r="A52" s="158" t="s">
        <v>396</v>
      </c>
      <c r="B52" s="170"/>
    </row>
    <row r="53" spans="1:2" ht="16.5" thickBot="1" x14ac:dyDescent="0.3">
      <c r="A53" s="158" t="s">
        <v>397</v>
      </c>
      <c r="B53" s="170">
        <v>6.4408955999999989E-2</v>
      </c>
    </row>
    <row r="54" spans="1:2" ht="16.5" thickBot="1" x14ac:dyDescent="0.3">
      <c r="A54" s="158" t="s">
        <v>398</v>
      </c>
      <c r="B54" s="170"/>
    </row>
    <row r="55" spans="1:2" ht="16.5" thickBot="1" x14ac:dyDescent="0.3">
      <c r="A55" s="159" t="s">
        <v>399</v>
      </c>
      <c r="B55" s="160">
        <v>5.367413E-2</v>
      </c>
    </row>
    <row r="56" spans="1:2" x14ac:dyDescent="0.25">
      <c r="A56" s="161" t="s">
        <v>400</v>
      </c>
      <c r="B56" s="420"/>
    </row>
    <row r="57" spans="1:2" x14ac:dyDescent="0.25">
      <c r="A57" s="165" t="s">
        <v>401</v>
      </c>
      <c r="B57" s="421"/>
    </row>
    <row r="58" spans="1:2" x14ac:dyDescent="0.25">
      <c r="A58" s="165" t="s">
        <v>402</v>
      </c>
      <c r="B58" s="421"/>
    </row>
    <row r="59" spans="1:2" x14ac:dyDescent="0.25">
      <c r="A59" s="165" t="s">
        <v>403</v>
      </c>
      <c r="B59" s="421"/>
    </row>
    <row r="60" spans="1:2" x14ac:dyDescent="0.25">
      <c r="A60" s="165" t="s">
        <v>404</v>
      </c>
      <c r="B60" s="421"/>
    </row>
    <row r="61" spans="1:2" ht="16.5" thickBot="1" x14ac:dyDescent="0.3">
      <c r="A61" s="166" t="s">
        <v>405</v>
      </c>
      <c r="B61" s="422"/>
    </row>
    <row r="62" spans="1:2" ht="30.75" thickBot="1" x14ac:dyDescent="0.3">
      <c r="A62" s="163" t="s">
        <v>406</v>
      </c>
      <c r="B62" s="164"/>
    </row>
    <row r="63" spans="1:2" ht="29.25" thickBot="1" x14ac:dyDescent="0.3">
      <c r="A63" s="158" t="s">
        <v>407</v>
      </c>
      <c r="B63" s="164"/>
    </row>
    <row r="64" spans="1:2" ht="16.5" thickBot="1" x14ac:dyDescent="0.3">
      <c r="A64" s="163" t="s">
        <v>384</v>
      </c>
      <c r="B64" s="171"/>
    </row>
    <row r="65" spans="1:2" ht="16.5" thickBot="1" x14ac:dyDescent="0.3">
      <c r="A65" s="163" t="s">
        <v>408</v>
      </c>
      <c r="B65" s="164"/>
    </row>
    <row r="66" spans="1:2" ht="16.5" thickBot="1" x14ac:dyDescent="0.3">
      <c r="A66" s="163" t="s">
        <v>409</v>
      </c>
      <c r="B66" s="171"/>
    </row>
    <row r="67" spans="1:2" ht="16.5" thickBot="1" x14ac:dyDescent="0.3">
      <c r="A67" s="172" t="s">
        <v>410</v>
      </c>
      <c r="B67" s="219"/>
    </row>
    <row r="68" spans="1:2" ht="16.5" thickBot="1" x14ac:dyDescent="0.3">
      <c r="A68" s="158" t="s">
        <v>411</v>
      </c>
      <c r="B68" s="170"/>
    </row>
    <row r="69" spans="1:2" ht="16.5" thickBot="1" x14ac:dyDescent="0.3">
      <c r="A69" s="165" t="s">
        <v>412</v>
      </c>
      <c r="B69" s="173"/>
    </row>
    <row r="70" spans="1:2" ht="16.5" thickBot="1" x14ac:dyDescent="0.3">
      <c r="A70" s="165" t="s">
        <v>413</v>
      </c>
      <c r="B70" s="173"/>
    </row>
    <row r="71" spans="1:2" ht="16.5" thickBot="1" x14ac:dyDescent="0.3">
      <c r="A71" s="165" t="s">
        <v>414</v>
      </c>
      <c r="B71" s="173"/>
    </row>
    <row r="72" spans="1:2" ht="45.75" thickBot="1" x14ac:dyDescent="0.3">
      <c r="A72" s="174" t="s">
        <v>415</v>
      </c>
      <c r="B72" s="171" t="s">
        <v>416</v>
      </c>
    </row>
    <row r="73" spans="1:2" ht="28.5" x14ac:dyDescent="0.25">
      <c r="A73" s="161" t="s">
        <v>417</v>
      </c>
      <c r="B73" s="420" t="s">
        <v>418</v>
      </c>
    </row>
    <row r="74" spans="1:2" x14ac:dyDescent="0.25">
      <c r="A74" s="165" t="s">
        <v>419</v>
      </c>
      <c r="B74" s="421"/>
    </row>
    <row r="75" spans="1:2" x14ac:dyDescent="0.25">
      <c r="A75" s="165" t="s">
        <v>420</v>
      </c>
      <c r="B75" s="421"/>
    </row>
    <row r="76" spans="1:2" x14ac:dyDescent="0.25">
      <c r="A76" s="165" t="s">
        <v>421</v>
      </c>
      <c r="B76" s="421"/>
    </row>
    <row r="77" spans="1:2" x14ac:dyDescent="0.25">
      <c r="A77" s="165" t="s">
        <v>422</v>
      </c>
      <c r="B77" s="421"/>
    </row>
    <row r="78" spans="1:2" ht="16.5" thickBot="1" x14ac:dyDescent="0.3">
      <c r="A78" s="175" t="s">
        <v>423</v>
      </c>
      <c r="B78" s="422"/>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2024-08-12T11:22:29Z</dcterms:modified>
</cp:coreProperties>
</file>