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64E1377B-4FBC-424A-8F32-AB0EB473610B}"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I43" i="16" l="1"/>
  <c r="J43" i="16" s="1"/>
  <c r="I44" i="16"/>
  <c r="J44" i="16" s="1"/>
  <c r="H43" i="16"/>
  <c r="H44" i="16"/>
  <c r="G44" i="16"/>
  <c r="E40" i="15" l="1"/>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6" i="15"/>
  <c r="F66" i="15"/>
  <c r="E67" i="15"/>
  <c r="F67" i="15"/>
  <c r="E68" i="15"/>
  <c r="F68" i="15"/>
  <c r="E69" i="15"/>
  <c r="F69" i="15"/>
  <c r="E70" i="15"/>
  <c r="F70" i="15"/>
  <c r="E71" i="15"/>
  <c r="F71" i="15"/>
  <c r="E72" i="15"/>
  <c r="F72" i="15"/>
  <c r="F39" i="15"/>
  <c r="E39" i="15"/>
  <c r="F30" i="15"/>
  <c r="E30" i="15"/>
  <c r="F27" i="15"/>
  <c r="E27" i="15"/>
  <c r="F24" i="15"/>
  <c r="E24" i="15"/>
  <c r="I40" i="16"/>
  <c r="J40" i="16" s="1"/>
  <c r="I41" i="16"/>
  <c r="J41" i="16" s="1"/>
  <c r="I42" i="16"/>
  <c r="J42" i="16" s="1"/>
  <c r="I39" i="16"/>
  <c r="J39" i="16" s="1"/>
  <c r="H40" i="16" l="1"/>
  <c r="H41" i="16"/>
  <c r="H42" i="16"/>
  <c r="G41" i="16" l="1"/>
  <c r="G42" i="16"/>
  <c r="G43" i="16" s="1"/>
  <c r="G40" i="16"/>
  <c r="H39" i="16"/>
  <c r="H56" i="15" l="1"/>
  <c r="AB40" i="15" l="1"/>
  <c r="AC40" i="15"/>
  <c r="AB41" i="15"/>
  <c r="AC41" i="15"/>
  <c r="AB42" i="15"/>
  <c r="AC42" i="15"/>
  <c r="AB43" i="15"/>
  <c r="AC43" i="15"/>
  <c r="AB44" i="15"/>
  <c r="AC44" i="15"/>
  <c r="C40" i="15"/>
  <c r="D40" i="15"/>
  <c r="C41" i="15"/>
  <c r="D41" i="15"/>
  <c r="C42" i="15"/>
  <c r="D42" i="15"/>
  <c r="C43" i="15"/>
  <c r="D43" i="15"/>
  <c r="C44" i="15"/>
  <c r="D44" i="15"/>
  <c r="D39" i="15" l="1"/>
  <c r="C39" i="15"/>
  <c r="C61" i="15"/>
  <c r="C62" i="15"/>
  <c r="C52" i="15"/>
  <c r="D52" i="15"/>
  <c r="C53" i="15"/>
  <c r="D53" i="15"/>
  <c r="H61" i="15"/>
  <c r="J61" i="15"/>
  <c r="L61" i="15"/>
  <c r="N61" i="15"/>
  <c r="P61" i="15"/>
  <c r="AB61" i="15" s="1"/>
  <c r="R61" i="15"/>
  <c r="T61" i="15"/>
  <c r="V61" i="15"/>
  <c r="X61" i="15"/>
  <c r="Z61" i="15"/>
  <c r="H62" i="15"/>
  <c r="J62" i="15"/>
  <c r="L62" i="15"/>
  <c r="N62" i="15"/>
  <c r="P62" i="15"/>
  <c r="R62" i="15"/>
  <c r="T62" i="15"/>
  <c r="AB62" i="15" s="1"/>
  <c r="V62" i="15"/>
  <c r="AC62" i="15" s="1"/>
  <c r="X62" i="15"/>
  <c r="Z62" i="15"/>
  <c r="C67" i="15"/>
  <c r="D67" i="15"/>
  <c r="C68" i="15"/>
  <c r="D68" i="15"/>
  <c r="C69" i="15"/>
  <c r="D69" i="15"/>
  <c r="C70" i="15"/>
  <c r="D70" i="15"/>
  <c r="C71" i="15"/>
  <c r="D71" i="15"/>
  <c r="C72" i="15"/>
  <c r="D72" i="15"/>
  <c r="D66" i="15"/>
  <c r="C66" i="15"/>
  <c r="AB30" i="15"/>
  <c r="AC30" i="15"/>
  <c r="AB39" i="15"/>
  <c r="AC39" i="15"/>
  <c r="AB47" i="15"/>
  <c r="AC47" i="15"/>
  <c r="AB49" i="15"/>
  <c r="AC49" i="15"/>
  <c r="AB50" i="15"/>
  <c r="AC50" i="15"/>
  <c r="AB51" i="15"/>
  <c r="AC51" i="15"/>
  <c r="AB52" i="15"/>
  <c r="AC52" i="15"/>
  <c r="AB53" i="15"/>
  <c r="AC53" i="15"/>
  <c r="AB54" i="15"/>
  <c r="AC54" i="15"/>
  <c r="AB57" i="15"/>
  <c r="AC57" i="15"/>
  <c r="AB58" i="15"/>
  <c r="AC58" i="15"/>
  <c r="AB59" i="15"/>
  <c r="AC59" i="15"/>
  <c r="AB60" i="15"/>
  <c r="AC61" i="15"/>
  <c r="AB63" i="15"/>
  <c r="AC63" i="15"/>
  <c r="AB66" i="15"/>
  <c r="AC66" i="15"/>
  <c r="AB67" i="15"/>
  <c r="AC67" i="15"/>
  <c r="AB68" i="15"/>
  <c r="AC68" i="15"/>
  <c r="AB69" i="15"/>
  <c r="AC69" i="15"/>
  <c r="AB70" i="15"/>
  <c r="AC70" i="15"/>
  <c r="AB71" i="15"/>
  <c r="AC71" i="15"/>
  <c r="AB72" i="15"/>
  <c r="AC72" i="15"/>
  <c r="C27" i="15" l="1"/>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V58" i="15"/>
  <c r="C47" i="15"/>
  <c r="H58" i="15"/>
  <c r="D47" i="15"/>
  <c r="J58" i="15"/>
  <c r="Z63" i="15"/>
  <c r="Z60" i="15"/>
  <c r="X63" i="15"/>
  <c r="X24" i="15"/>
  <c r="AB27" i="15"/>
  <c r="AB24" i="15" s="1"/>
  <c r="X60" i="15"/>
  <c r="P58" i="15"/>
  <c r="C50" i="15"/>
  <c r="C54" i="15"/>
  <c r="C63" i="15" s="1"/>
  <c r="H63" i="15"/>
  <c r="R58" i="15"/>
  <c r="D50" i="15"/>
  <c r="C24" i="15"/>
  <c r="H24" i="15"/>
  <c r="L58" i="15"/>
  <c r="T58" i="15"/>
  <c r="R60" i="15"/>
  <c r="D51" i="15"/>
  <c r="X58" i="15"/>
  <c r="Z58" i="15"/>
  <c r="J63" i="15"/>
  <c r="Z24" i="15"/>
  <c r="R24" i="15"/>
  <c r="V24" i="15"/>
  <c r="C56" i="15" l="1"/>
  <c r="AB56" i="15"/>
  <c r="C60" i="15"/>
  <c r="C58" i="15"/>
  <c r="J24" i="15" l="1"/>
  <c r="N24" i="15" l="1"/>
  <c r="D24" i="15"/>
  <c r="AC27" i="15"/>
  <c r="AC24" i="15" s="1"/>
  <c r="B25" i="22" l="1"/>
  <c r="B22" i="22" l="1"/>
  <c r="R63" i="15" l="1"/>
  <c r="N60" i="15" l="1"/>
  <c r="D49" i="15"/>
  <c r="J60" i="15"/>
  <c r="AC60" i="15" s="1"/>
  <c r="N63" i="15"/>
  <c r="D54" i="15"/>
  <c r="N56" i="15" l="1"/>
  <c r="AC56" i="15" s="1"/>
</calcChain>
</file>

<file path=xl/sharedStrings.xml><?xml version="1.0" encoding="utf-8"?>
<sst xmlns="http://schemas.openxmlformats.org/spreadsheetml/2006/main" count="908" uniqueCount="581">
  <si>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</si>
  <si>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</si>
  <si>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</si>
  <si>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</si>
  <si>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</si>
  <si>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</si>
  <si>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</si>
  <si>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</si>
  <si>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</si>
  <si>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</si>
  <si>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</si>
  <si>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</si>
  <si>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</si>
  <si>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</si>
  <si>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</si>
  <si>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</si>
  <si>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</si>
  <si>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</si>
  <si>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</si>
  <si>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</si>
  <si>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</si>
  <si>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</si>
  <si>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</si>
  <si>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</si>
  <si>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</si>
  <si>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</si>
  <si>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</si>
  <si>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</si>
  <si>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</si>
  <si>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</si>
  <si>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</si>
  <si>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</si>
  <si>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</si>
  <si>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</si>
  <si>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</si>
  <si>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</si>
  <si>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</si>
  <si>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</si>
  <si>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</si>
  <si>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</si>
  <si>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</si>
  <si>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</si>
  <si>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</si>
  <si>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</si>
  <si>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</si>
  <si>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</si>
  <si>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</si>
  <si>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</si>
  <si>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</si>
  <si>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</si>
  <si>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</si>
  <si>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</si>
  <si>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</si>
  <si>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</si>
  <si>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</si>
  <si>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</si>
  <si>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</si>
  <si>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</si>
  <si>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</si>
  <si>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</si>
  <si>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</si>
  <si>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</si>
  <si>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</si>
  <si>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</si>
  <si>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</si>
  <si>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</si>
  <si>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</si>
  <si>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</si>
  <si>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</si>
  <si>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</si>
  <si>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</si>
  <si>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</si>
  <si>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</si>
  <si>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</si>
  <si>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</si>
  <si>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</si>
  <si>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</si>
  <si>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</si>
  <si>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</si>
  <si>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</si>
  <si>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</si>
  <si>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</si>
  <si>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</si>
  <si>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</si>
  <si>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</si>
  <si>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</si>
  <si>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</si>
  <si>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</si>
  <si>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</si>
  <si>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</si>
  <si>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</si>
  <si>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</si>
  <si>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</si>
  <si>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</si>
  <si>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</si>
  <si>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</si>
  <si>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</si>
  <si>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</si>
  <si>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</si>
  <si>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</si>
  <si>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</si>
  <si>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</si>
  <si>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</si>
  <si>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</si>
  <si>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</si>
  <si>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</si>
  <si>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</si>
  <si>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</si>
  <si>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</si>
  <si>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</si>
  <si>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</si>
  <si>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</si>
  <si>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</si>
  <si>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</si>
  <si>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</si>
  <si>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</si>
  <si>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</si>
  <si>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</si>
  <si>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</si>
  <si>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</si>
  <si>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</si>
  <si>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</si>
  <si>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</si>
  <si>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</si>
  <si>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</si>
  <si>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</si>
  <si>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</si>
  <si>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</si>
  <si>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</si>
  <si>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</si>
  <si>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</si>
  <si>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</si>
  <si>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</si>
  <si>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</si>
  <si>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</si>
  <si>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</si>
  <si>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</si>
  <si>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</si>
  <si>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</si>
  <si>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</si>
  <si>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</si>
  <si>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</si>
  <si>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</si>
  <si>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</si>
  <si>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</si>
  <si>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</si>
  <si>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</si>
  <si>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</si>
  <si>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</si>
  <si>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</si>
  <si>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</si>
  <si>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</si>
  <si>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</si>
  <si>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</si>
  <si>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</si>
  <si>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</si>
  <si>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</si>
  <si>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</si>
  <si>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</si>
  <si>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</si>
  <si>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</si>
  <si>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</si>
  <si>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</si>
  <si>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</si>
  <si>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</si>
  <si>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</si>
  <si>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</si>
  <si>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</si>
  <si>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</si>
  <si>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</si>
  <si>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</si>
  <si>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</si>
  <si>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</si>
  <si>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</si>
  <si>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</si>
  <si>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</si>
  <si>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</si>
  <si>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</si>
  <si>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</si>
  <si>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</si>
  <si>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</si>
  <si>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</si>
  <si>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</si>
  <si>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</si>
  <si>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</si>
  <si>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</si>
  <si>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</si>
  <si>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</si>
  <si>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</si>
  <si>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</si>
  <si>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</si>
  <si>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</si>
  <si>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</si>
  <si>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</si>
  <si>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</si>
  <si>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</si>
  <si>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</si>
  <si>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</si>
  <si>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</si>
  <si>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</si>
  <si>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</si>
  <si>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</si>
  <si>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</si>
  <si>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</si>
  <si>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</si>
  <si>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</si>
  <si>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</si>
  <si>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</si>
  <si>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</si>
  <si>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</si>
  <si>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</si>
  <si>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</si>
  <si>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</si>
  <si>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</si>
  <si>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</si>
  <si>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</si>
  <si>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</si>
  <si>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</si>
  <si>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</si>
  <si>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</si>
  <si>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</si>
  <si>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</si>
  <si>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</si>
  <si>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</si>
  <si>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</si>
  <si>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</si>
  <si>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</si>
  <si>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</si>
  <si>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</si>
  <si>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</si>
  <si>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</si>
  <si>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</si>
  <si>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</si>
  <si>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</si>
  <si>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</si>
  <si>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</si>
  <si>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</si>
  <si>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</si>
  <si>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</si>
  <si>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</si>
  <si>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</si>
  <si>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</si>
  <si>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</si>
  <si>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</si>
  <si>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</si>
  <si>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</si>
  <si>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</si>
  <si>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</si>
  <si>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</si>
  <si>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</si>
  <si>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</si>
  <si>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</si>
  <si>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</si>
  <si>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</si>
  <si>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</si>
  <si>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</si>
  <si>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</si>
  <si>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</si>
  <si>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</si>
  <si>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</si>
  <si>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</si>
  <si>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</si>
  <si>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</si>
  <si>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</si>
  <si>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</si>
  <si>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</si>
  <si>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</si>
  <si>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</si>
  <si>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</si>
  <si>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</si>
  <si>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</si>
  <si>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</si>
  <si>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</si>
  <si>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</si>
  <si>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</si>
  <si>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</si>
  <si>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</si>
  <si>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</si>
  <si>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</si>
  <si>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</si>
  <si>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</si>
  <si>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</si>
  <si>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</si>
  <si>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</si>
  <si>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</si>
  <si>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</si>
  <si>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</si>
  <si>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</si>
  <si>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</si>
  <si>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</si>
  <si>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</si>
  <si>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</si>
  <si>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</si>
  <si>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</si>
  <si>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</si>
  <si>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</si>
  <si>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</si>
  <si>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</si>
  <si>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</si>
  <si>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</si>
  <si>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</si>
  <si>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</si>
  <si>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</si>
  <si>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</si>
  <si>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</si>
  <si>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</si>
  <si>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</si>
  <si>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</si>
  <si>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</si>
  <si>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</si>
  <si>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</si>
  <si>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</si>
  <si>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</si>
  <si>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</si>
  <si>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</si>
  <si>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</si>
  <si>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</si>
  <si>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</si>
  <si>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</si>
  <si>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</si>
  <si>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</si>
  <si>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</si>
  <si>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</si>
  <si>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</si>
  <si>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</si>
  <si>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</si>
  <si>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</si>
  <si>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</si>
  <si>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</si>
  <si>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</si>
  <si>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</si>
  <si>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</si>
  <si>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</si>
  <si>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</si>
  <si>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</si>
  <si>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</si>
  <si>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</si>
  <si>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</si>
  <si>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</si>
  <si>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</si>
  <si>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</si>
  <si>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</si>
  <si>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</si>
  <si>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</si>
  <si>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</si>
  <si>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</si>
  <si>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</si>
  <si>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</si>
  <si>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</si>
  <si>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</si>
  <si>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</si>
  <si>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</si>
  <si>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</si>
  <si>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</si>
  <si>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</si>
  <si>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</si>
  <si>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</si>
  <si>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</si>
  <si>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</si>
  <si>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</si>
  <si>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</si>
  <si>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</si>
  <si>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</si>
  <si>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</si>
  <si>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</si>
  <si>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</si>
  <si>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</si>
  <si>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</si>
  <si>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</si>
  <si>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</si>
  <si>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</si>
  <si>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</si>
  <si>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</si>
  <si>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</si>
  <si>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</si>
  <si>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</si>
  <si>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</si>
  <si>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</si>
  <si>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</si>
  <si>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</si>
  <si>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</si>
  <si>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</si>
  <si>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</si>
  <si>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</si>
  <si>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</si>
  <si>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</si>
  <si>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</si>
  <si>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</si>
  <si>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</si>
  <si>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</si>
  <si>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</si>
  <si>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</si>
  <si>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</si>
  <si>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</si>
  <si>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</si>
  <si>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</si>
  <si>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</si>
  <si>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</si>
  <si>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</si>
  <si>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</si>
  <si>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</si>
  <si>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</si>
  <si>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</si>
  <si>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</si>
  <si>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</si>
  <si>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</si>
  <si>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</si>
  <si>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</si>
  <si>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</si>
  <si>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</si>
  <si>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</si>
  <si>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</si>
  <si>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</si>
  <si>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</si>
  <si>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</si>
  <si>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</si>
  <si>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</si>
  <si>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</si>
  <si>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</si>
  <si>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</si>
  <si>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</si>
  <si>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</si>
  <si>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</si>
  <si>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</si>
  <si>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</si>
  <si>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</si>
  <si>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</si>
  <si>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</si>
  <si>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</si>
  <si>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</si>
  <si>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</si>
  <si>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</si>
  <si>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</si>
  <si>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</si>
  <si>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</si>
  <si>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</si>
  <si>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</si>
  <si>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</si>
  <si>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</si>
  <si>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</si>
  <si>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</si>
  <si>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</si>
  <si>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</si>
  <si>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</si>
  <si>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</si>
  <si>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</si>
  <si>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</si>
  <si>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</si>
  <si>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</si>
  <si>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</si>
  <si>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</si>
  <si>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</si>
  <si>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</si>
  <si>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</si>
  <si>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</si>
  <si>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</si>
  <si>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</si>
  <si>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</si>
  <si>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</si>
  <si>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</si>
  <si>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</si>
  <si>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</si>
  <si>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</si>
  <si>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</si>
  <si>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</si>
  <si>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</si>
  <si>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</si>
  <si>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</si>
  <si>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</si>
  <si>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</si>
  <si>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</si>
  <si>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</si>
  <si>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</si>
  <si>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</si>
  <si>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</si>
  <si>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</si>
  <si>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</si>
  <si>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</si>
  <si>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</si>
  <si>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</si>
  <si>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</si>
  <si>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</si>
  <si>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</si>
  <si>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</si>
  <si>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</si>
  <si>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</si>
  <si>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</si>
  <si>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</si>
  <si>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</si>
  <si>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</si>
  <si>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</si>
  <si>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</si>
  <si>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</si>
  <si>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</si>
  <si>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</si>
  <si>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</si>
  <si>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</si>
  <si>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</si>
  <si>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</si>
  <si>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</si>
  <si>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</si>
  <si>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</si>
  <si>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</si>
  <si>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</si>
  <si>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</si>
  <si>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</si>
  <si>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</si>
  <si>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</si>
  <si>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</si>
  <si>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</si>
  <si>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</si>
  <si>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</si>
  <si>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</si>
  <si>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</si>
  <si>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</si>
  <si>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</si>
  <si>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</si>
  <si>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</si>
  <si>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</si>
  <si>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</si>
  <si>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</si>
  <si>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</si>
  <si>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</si>
  <si>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</si>
  <si>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</si>
  <si>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</si>
  <si>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</si>
  <si>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</si>
  <si>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</si>
  <si>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</si>
  <si>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</si>
  <si>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</si>
  <si>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</si>
  <si>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</si>
  <si>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</si>
  <si>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</si>
  <si>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</si>
  <si>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</si>
  <si>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</si>
  <si>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</si>
  <si>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</si>
  <si>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</si>
  <si>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</si>
  <si>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</si>
  <si>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</si>
  <si>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АС35</t>
  </si>
  <si>
    <t>ЗЭС</t>
  </si>
  <si>
    <t>г. Щучье</t>
  </si>
  <si>
    <t>третья</t>
  </si>
  <si>
    <t>ВЛ 10 кВ Зайково ПС Нифанская, инв.202001654 (СЗ_Строймеханизация ООО)  (по договору ЗС-20-0288-200-123)</t>
  </si>
  <si>
    <t>Присоединение новых потребителей по договору  ЗС-20-0288-200-123</t>
  </si>
  <si>
    <t xml:space="preserve"> ЗС-20-0288-200-123</t>
  </si>
  <si>
    <t>Курганская область, г. Щучье, южнее земельного участка с кадастровым номером 45:23:030103:64.</t>
  </si>
  <si>
    <t>ответвление 10 кВ от опоры  ВЛ 10 кВ Зайково к проектируемой КПТ-630/10/0,4.</t>
  </si>
  <si>
    <t>опора ВЛ-10 кВ "Зайково"</t>
  </si>
  <si>
    <t>Реконструкция ВЛ 10 кВ Зайково ПС Нифанская (инв. №202001654) с увеличением протяженности примерно на 0,15 км</t>
  </si>
  <si>
    <t>ВЛ-10 кВ Л-4 Зайково кольцевая</t>
  </si>
  <si>
    <t>2023 год</t>
  </si>
  <si>
    <t>2024 год</t>
  </si>
  <si>
    <t>2025 год</t>
  </si>
  <si>
    <t>2026 год</t>
  </si>
  <si>
    <t>2027 год</t>
  </si>
  <si>
    <t>1.1.1.3.2</t>
  </si>
  <si>
    <t>N_Kgn_1.1.1.3.2</t>
  </si>
  <si>
    <t>шт., комплекты</t>
  </si>
  <si>
    <t>точки учёта</t>
  </si>
  <si>
    <t>га.</t>
  </si>
  <si>
    <t>3.8</t>
  </si>
  <si>
    <t>3.9</t>
  </si>
  <si>
    <t>4.8</t>
  </si>
  <si>
    <t>4.9</t>
  </si>
  <si>
    <t>5.7</t>
  </si>
  <si>
    <t>5.8</t>
  </si>
  <si>
    <t>7.6</t>
  </si>
  <si>
    <t>7.7</t>
  </si>
  <si>
    <t>Год раскрытия информации: 2024 год</t>
  </si>
  <si>
    <t>П</t>
  </si>
  <si>
    <t>Факт 2022</t>
  </si>
  <si>
    <t xml:space="preserve"> по состоянию на 01.01.2022</t>
  </si>
  <si>
    <t>по состоянию на 01.01.2024</t>
  </si>
  <si>
    <t>0,2021118 млн. руб, 0,15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</si>
</sst>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0" fontId="40" fillId="0" borderId="4" xfId="1" applyFont="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562</v>
      </c>
      <c r="F2" s="15"/>
      <c r="G2" s="15"/>
    </row>
    <row r="3" spans="1:22" s="11" customFormat="1" ht="18.75" x14ac:dyDescent="0.3">
      <c r="A3" s="16"/>
      <c r="C3" s="14" t="s">
        <v>68</v>
      </c>
      <c r="E3" s="233" t="s">
        <v>563</v>
      </c>
      <c r="F3" s="15"/>
      <c r="G3" s="15"/>
    </row>
    <row r="4" spans="1:22" s="11" customFormat="1" ht="18.75" x14ac:dyDescent="0.3">
      <c r="A4" s="16"/>
      <c r="F4" s="15"/>
      <c r="G4" s="15"/>
      <c r="H4" s="14"/>
    </row>
    <row r="5" spans="1:22" s="11" customFormat="1" ht="15.75" x14ac:dyDescent="0.25">
      <c r="A5" s="257" t="s">
        <v>575</v>
      </c>
      <c r="B5" s="257"/>
      <c r="C5" s="257"/>
      <c r="D5" s="200"/>
      <c r="E5" s="200"/>
      <c r="F5" s="200"/>
      <c r="G5" s="200"/>
      <c r="H5" s="200"/>
      <c r="I5" s="200"/>
      <c r="J5" s="200"/>
    </row>
    <row r="6" spans="1:22" s="11" customFormat="1" ht="18.75" x14ac:dyDescent="0.3">
      <c r="A6" s="16"/>
      <c r="F6" s="15"/>
      <c r="G6" s="15"/>
      <c r="H6" s="14"/>
    </row>
    <row r="7" spans="1:22" s="11" customFormat="1" ht="18.75" x14ac:dyDescent="0.2">
      <c r="A7" s="261" t="s">
        <v>9</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537</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8" t="s">
        <v>8</v>
      </c>
      <c r="B10" s="258"/>
      <c r="C10" s="258"/>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tr">
        <f>E3</f>
        <v>N_Kgn_1.1.1.3.2</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7</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9" t="s">
        <v>549</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482</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1.1.1.3.2</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5"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6" t="s">
        <v>580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1">
        <v>4.5333600000000004E-4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1">
        <v>3.7778000000000009E-4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9</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8" t="s">
        <v>8</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0" t="str">
        <f>'1. паспорт местоположение'!A12:C12</f>
        <v>N_Kgn_1.1.1.3.2</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2" t="str">
        <f>'1. паспорт местоположение'!A15:C15</f>
        <v>ВЛ 10 кВ Зайково ПС Нифанская, инв.202001654 (СЗ_Строймеханизация ООО)  (по договору ЗС-20-0288-200-123)</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5</v>
      </c>
      <c r="B19" s="266" t="s">
        <v>100</v>
      </c>
      <c r="C19" s="267" t="s">
        <v>374</v>
      </c>
      <c r="D19" s="266" t="s">
        <v>373</v>
      </c>
      <c r="E19" s="266" t="s">
        <v>99</v>
      </c>
      <c r="F19" s="266" t="s">
        <v>98</v>
      </c>
      <c r="G19" s="266" t="s">
        <v>369</v>
      </c>
      <c r="H19" s="266" t="s">
        <v>97</v>
      </c>
      <c r="I19" s="266" t="s">
        <v>96</v>
      </c>
      <c r="J19" s="266" t="s">
        <v>95</v>
      </c>
      <c r="K19" s="266" t="s">
        <v>94</v>
      </c>
      <c r="L19" s="266" t="s">
        <v>93</v>
      </c>
      <c r="M19" s="266" t="s">
        <v>92</v>
      </c>
      <c r="N19" s="266" t="s">
        <v>91</v>
      </c>
      <c r="O19" s="266" t="s">
        <v>90</v>
      </c>
      <c r="P19" s="266" t="s">
        <v>89</v>
      </c>
      <c r="Q19" s="266" t="s">
        <v>372</v>
      </c>
      <c r="R19" s="266"/>
      <c r="S19" s="269" t="s">
        <v>542</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370</v>
      </c>
      <c r="R20" s="46" t="s">
        <v>371</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39.5" customHeight="1" x14ac:dyDescent="0.2">
      <c r="A22" s="45"/>
      <c r="B22" s="247" t="s">
        <v>551</v>
      </c>
      <c r="C22" s="50" t="s">
        <v>541</v>
      </c>
      <c r="D22" s="50" t="s">
        <v>540</v>
      </c>
      <c r="E22" s="247" t="s">
        <v>552</v>
      </c>
      <c r="F22" s="247" t="s">
        <v>553</v>
      </c>
      <c r="G22" s="247" t="s">
        <v>554</v>
      </c>
      <c r="H22" s="50">
        <v>0.58499999999999996</v>
      </c>
      <c r="I22" s="50">
        <v>0</v>
      </c>
      <c r="J22" s="50">
        <v>0.58499999999999996</v>
      </c>
      <c r="K22" s="50">
        <v>10</v>
      </c>
      <c r="L22" s="50" t="s">
        <v>548</v>
      </c>
      <c r="M22" s="50" t="s">
        <v>541</v>
      </c>
      <c r="N22" s="50" t="s">
        <v>541</v>
      </c>
      <c r="O22" s="50" t="s">
        <v>541</v>
      </c>
      <c r="P22" s="50" t="s">
        <v>541</v>
      </c>
      <c r="Q22" s="41" t="s">
        <v>541</v>
      </c>
      <c r="R22" s="40" t="s">
        <v>555</v>
      </c>
      <c r="S22" s="190">
        <v>7.9816999999999999E-2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0" t="str">
        <f>'1. паспорт местоположение'!A12:C12</f>
        <v>N_Kgn_1.1.1.3.2</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60" t="str">
        <f>'1. паспорт местоположение'!A15:C15</f>
        <v>ВЛ 10 кВ Зайково ПС Нифанская, инв.202001654 (СЗ_Строймеханизация ООО)  (по договору ЗС-20-0288-200-123)</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204</v>
      </c>
      <c r="C21" s="278"/>
      <c r="D21" s="281" t="s">
        <v>122</v>
      </c>
      <c r="E21" s="277" t="s">
        <v>490</v>
      </c>
      <c r="F21" s="278"/>
      <c r="G21" s="277" t="s">
        <v>255</v>
      </c>
      <c r="H21" s="278"/>
      <c r="I21" s="277" t="s">
        <v>121</v>
      </c>
      <c r="J21" s="278"/>
      <c r="K21" s="281" t="s">
        <v>120</v>
      </c>
      <c r="L21" s="277" t="s">
        <v>119</v>
      </c>
      <c r="M21" s="278"/>
      <c r="N21" s="277" t="s">
        <v>486</v>
      </c>
      <c r="O21" s="278"/>
      <c r="P21" s="281" t="s">
        <v>118</v>
      </c>
      <c r="Q21" s="270" t="s">
        <v>117</v>
      </c>
      <c r="R21" s="271"/>
      <c r="S21" s="270" t="s">
        <v>116</v>
      </c>
      <c r="T21" s="272"/>
    </row>
    <row r="22" spans="1:113" ht="204.75" customHeight="1" x14ac:dyDescent="0.25">
      <c r="A22" s="275"/>
      <c r="B22" s="279"/>
      <c r="C22" s="280"/>
      <c r="D22" s="284"/>
      <c r="E22" s="279"/>
      <c r="F22" s="280"/>
      <c r="G22" s="279"/>
      <c r="H22" s="280"/>
      <c r="I22" s="279"/>
      <c r="J22" s="280"/>
      <c r="K22" s="282"/>
      <c r="L22" s="279"/>
      <c r="M22" s="280"/>
      <c r="N22" s="279"/>
      <c r="O22" s="280"/>
      <c r="P22" s="282"/>
      <c r="Q22" s="115" t="s">
        <v>115</v>
      </c>
      <c r="R22" s="115" t="s">
        <v>460</v>
      </c>
      <c r="S22" s="115" t="s">
        <v>114</v>
      </c>
      <c r="T22" s="115" t="s">
        <v>113</v>
      </c>
    </row>
    <row r="23" spans="1:113" ht="51.75" customHeight="1" x14ac:dyDescent="0.25">
      <c r="A23" s="276"/>
      <c r="B23" s="198" t="s">
        <v>111</v>
      </c>
      <c r="C23" s="198" t="s">
        <v>112</v>
      </c>
      <c r="D23" s="282"/>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3" t="s">
        <v>496</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T36" sqref="T3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0" t="str">
        <f>'1. паспорт местоположение'!A12:C12</f>
        <v>N_Kgn_1.1.1.3.2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0" t="str">
        <f>'1. паспорт местоположение'!A15:C15</f>
        <v>ВЛ 10 кВ Зайково ПС Нифанская, инв.202001654 (СЗ_Строймеханизация ООО)  (по договору ЗС-20-0288-200-123)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9" t="s">
        <v>5</v>
      </c>
      <c r="B21" s="285" t="s">
        <v>470</v>
      </c>
      <c r="C21" s="286"/>
      <c r="D21" s="285" t="s">
        <v>472</v>
      </c>
      <c r="E21" s="286"/>
      <c r="F21" s="270" t="s">
        <v>94</v>
      </c>
      <c r="G21" s="272"/>
      <c r="H21" s="272"/>
      <c r="I21" s="271"/>
      <c r="J21" s="289" t="s">
        <v>473</v>
      </c>
      <c r="K21" s="285" t="s">
        <v>474</v>
      </c>
      <c r="L21" s="286"/>
      <c r="M21" s="285" t="s">
        <v>475</v>
      </c>
      <c r="N21" s="286"/>
      <c r="O21" s="285" t="s">
        <v>462</v>
      </c>
      <c r="P21" s="286"/>
      <c r="Q21" s="285" t="s">
        <v>127</v>
      </c>
      <c r="R21" s="286"/>
      <c r="S21" s="289" t="s">
        <v>126</v>
      </c>
      <c r="T21" s="289" t="s">
        <v>476</v>
      </c>
      <c r="U21" s="289" t="s">
        <v>471</v>
      </c>
      <c r="V21" s="285" t="s">
        <v>125</v>
      </c>
      <c r="W21" s="286"/>
      <c r="X21" s="270" t="s">
        <v>117</v>
      </c>
      <c r="Y21" s="272"/>
      <c r="Z21" s="270" t="s">
        <v>116</v>
      </c>
      <c r="AA21" s="272"/>
    </row>
    <row r="22" spans="1:27" ht="216" customHeight="1" x14ac:dyDescent="0.25">
      <c r="A22" s="291"/>
      <c r="B22" s="287"/>
      <c r="C22" s="288"/>
      <c r="D22" s="287"/>
      <c r="E22" s="288"/>
      <c r="F22" s="270" t="s">
        <v>124</v>
      </c>
      <c r="G22" s="271"/>
      <c r="H22" s="270" t="s">
        <v>123</v>
      </c>
      <c r="I22" s="271"/>
      <c r="J22" s="290"/>
      <c r="K22" s="287"/>
      <c r="L22" s="288"/>
      <c r="M22" s="287"/>
      <c r="N22" s="288"/>
      <c r="O22" s="287"/>
      <c r="P22" s="288"/>
      <c r="Q22" s="287"/>
      <c r="R22" s="288"/>
      <c r="S22" s="290"/>
      <c r="T22" s="290"/>
      <c r="U22" s="290"/>
      <c r="V22" s="287"/>
      <c r="W22" s="288"/>
      <c r="X22" s="115" t="s">
        <v>115</v>
      </c>
      <c r="Y22" s="115" t="s">
        <v>460</v>
      </c>
      <c r="Z22" s="115" t="s">
        <v>114</v>
      </c>
      <c r="AA22" s="115" t="s">
        <v>113</v>
      </c>
    </row>
    <row r="23" spans="1:27" ht="60" customHeight="1" x14ac:dyDescent="0.25">
      <c r="A23" s="290"/>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6" customFormat="1" ht="63" customHeight="1" x14ac:dyDescent="0.25">
      <c r="A25" s="245"/>
      <c r="B25" s="245" t="s">
        <v>556</v>
      </c>
      <c r="C25" s="245" t="s">
        <v>556</v>
      </c>
      <c r="D25" s="245" t="s">
        <v>541</v>
      </c>
      <c r="E25" s="245" t="s">
        <v>541</v>
      </c>
      <c r="F25" s="245">
        <v>10</v>
      </c>
      <c r="G25" s="245">
        <v>10</v>
      </c>
      <c r="H25" s="245">
        <v>10</v>
      </c>
      <c r="I25" s="245">
        <v>10</v>
      </c>
      <c r="J25" s="245">
        <v>1978</v>
      </c>
      <c r="K25" s="245" t="s">
        <v>541</v>
      </c>
      <c r="L25" s="245" t="s">
        <v>541</v>
      </c>
      <c r="M25" s="245" t="s">
        <v>545</v>
      </c>
      <c r="N25" s="245" t="s">
        <v>541</v>
      </c>
      <c r="O25" s="245" t="s">
        <v>543</v>
      </c>
      <c r="P25" s="245" t="s">
        <v>543</v>
      </c>
      <c r="Q25" s="245">
        <v>23.928999999999998</v>
      </c>
      <c r="R25" s="245">
        <v>24.078999999999997</v>
      </c>
      <c r="S25" s="245">
        <v>2023</v>
      </c>
      <c r="T25" s="245" t="s">
        <v>541</v>
      </c>
      <c r="U25" s="245"/>
      <c r="V25" s="245" t="s">
        <v>544</v>
      </c>
      <c r="W25" s="245" t="s">
        <v>544</v>
      </c>
      <c r="X25" s="245" t="s">
        <v>541</v>
      </c>
      <c r="Y25" s="245" t="s">
        <v>541</v>
      </c>
      <c r="Z25" s="245" t="s">
        <v>541</v>
      </c>
      <c r="AA25" s="245"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6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2024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1" t="s">
        <v>9</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Акционерное общество "Сибирско-Уральская энергетическая компания"</v>
      </c>
      <c r="B9" s="260"/>
      <c r="C9" s="260"/>
      <c r="D9" s="7"/>
      <c r="E9" s="7"/>
      <c r="F9" s="7"/>
      <c r="G9" s="7"/>
      <c r="H9" s="12"/>
      <c r="I9" s="12"/>
      <c r="J9" s="12"/>
      <c r="K9" s="12"/>
      <c r="L9" s="12"/>
      <c r="M9" s="12"/>
      <c r="N9" s="12"/>
      <c r="O9" s="12"/>
      <c r="P9" s="12"/>
      <c r="Q9" s="12"/>
      <c r="R9" s="12"/>
      <c r="S9" s="12"/>
      <c r="T9" s="12"/>
      <c r="U9" s="12"/>
    </row>
    <row r="10" spans="1:29" s="11" customFormat="1" ht="18.75" x14ac:dyDescent="0.2">
      <c r="A10" s="258" t="s">
        <v>8</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N_Kgn_1.1.1.3.2</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8" t="s">
        <v>7</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8.75" x14ac:dyDescent="0.2">
      <c r="A15" s="260" t="str">
        <f>'1. паспорт местоположение'!A15:C15</f>
        <v>ВЛ 10 кВ Зайково ПС Нифанская, инв.202001654 (СЗ_Строймеханизация ООО)  (по договору ЗС-20-0288-200-123)</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9" t="s">
        <v>455</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550</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576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4"/>
      <c r="AB6" s="19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4"/>
      <c r="AB7" s="194"/>
    </row>
    <row r="8" spans="1:28" x14ac:dyDescent="0.25">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95"/>
      <c r="AB8" s="195"/>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6"/>
      <c r="AB9" s="19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4"/>
      <c r="AB10" s="194"/>
    </row>
    <row r="11" spans="1:28" x14ac:dyDescent="0.25">
      <c r="A11" s="292" t="str">
        <f>'1. паспорт местоположение'!A12:C12</f>
        <v>N_Kgn_1.1.1.3.2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95"/>
      <c r="AB11" s="195"/>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6"/>
      <c r="AB12" s="19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x14ac:dyDescent="0.25">
      <c r="A14" s="292" t="str">
        <f>'1. паспорт местоположение'!A15:C15</f>
        <v>ВЛ 10 кВ Зайково ПС Нифанская, инв.202001654 (СЗ_Строймеханизация ООО)  (по договору ЗС-20-0288-200-123)</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95"/>
      <c r="AB14" s="195"/>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6"/>
      <c r="AB15" s="19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3"/>
      <c r="AB16" s="20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3"/>
      <c r="AB17" s="20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3"/>
      <c r="AB18" s="20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3"/>
      <c r="AB19" s="20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4"/>
      <c r="AB20" s="20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4"/>
      <c r="AB21" s="204"/>
    </row>
    <row r="22" spans="1:28" x14ac:dyDescent="0.25">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5"/>
      <c r="AB22" s="205"/>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1" t="s">
        <v>9</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58" t="s">
        <v>8</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92" t="str">
        <f>'1. паспорт местоположение'!A12:C12</f>
        <v>N_Kgn_1.1.1.3.2</v>
      </c>
      <c r="B12" s="292"/>
      <c r="C12" s="292"/>
      <c r="D12" s="292"/>
      <c r="E12" s="292"/>
      <c r="F12" s="292"/>
      <c r="G12" s="292"/>
      <c r="H12" s="292"/>
      <c r="I12" s="292"/>
      <c r="J12" s="292"/>
      <c r="K12" s="292"/>
      <c r="L12" s="292"/>
      <c r="M12" s="292"/>
      <c r="N12" s="292"/>
      <c r="O12" s="292"/>
      <c r="P12" s="12"/>
      <c r="Q12" s="12"/>
      <c r="R12" s="12"/>
      <c r="S12" s="12"/>
      <c r="T12" s="12"/>
      <c r="U12" s="12"/>
      <c r="V12" s="12"/>
      <c r="W12" s="12"/>
      <c r="X12" s="12"/>
      <c r="Y12" s="12"/>
      <c r="Z12" s="12"/>
    </row>
    <row r="13" spans="1:28" s="11" customFormat="1" ht="18.75" x14ac:dyDescent="0.2">
      <c r="A13" s="258" t="s">
        <v>7</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x14ac:dyDescent="0.2">
      <c r="A15" s="292" t="str">
        <f>'1. паспорт местоположение'!A15:C15</f>
        <v>ВЛ 10 кВ Зайково ПС Нифанская, инв.202001654 (СЗ_Строймеханизация ООО)  (по договору ЗС-20-0288-200-123)</v>
      </c>
      <c r="B15" s="292"/>
      <c r="C15" s="292"/>
      <c r="D15" s="292"/>
      <c r="E15" s="292"/>
      <c r="F15" s="292"/>
      <c r="G15" s="292"/>
      <c r="H15" s="292"/>
      <c r="I15" s="292"/>
      <c r="J15" s="292"/>
      <c r="K15" s="292"/>
      <c r="L15" s="292"/>
      <c r="M15" s="292"/>
      <c r="N15" s="292"/>
      <c r="O15" s="292"/>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0" t="s">
        <v>464</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tr">
        <f>'1. паспорт местоположение'!A12:C12</f>
        <v>N_Kgn_1.1.1.3.2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0" t="str">
        <f>'1. паспорт местоположение'!A15:C15</f>
        <v>ВЛ 10 кВ Зайково ПС Нифанская, инв.202001654 (СЗ_Строймеханизация ООО)  (по договору ЗС-20-0288-200-123)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4"/>
      <c r="AN24" s="124"/>
      <c r="AO24" s="152"/>
      <c r="AP24" s="152"/>
      <c r="AQ24" s="152"/>
      <c r="AR24" s="152"/>
      <c r="AS24" s="130"/>
    </row>
    <row r="25" spans="1:45" ht="12.75" customHeight="1" x14ac:dyDescent="0.25">
      <c r="A25" s="311" t="s">
        <v>340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5"/>
      <c r="AN25" s="314" t="s">
        <v>339</v>
      </c>
      <c r="AO25" s="314"/>
      <c r="AP25" s="314"/>
      <c r="AQ25" s="309"/>
      <c r="AR25" s="309"/>
      <c r="AS25" s="130"/>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5"/>
      <c r="AN26" s="304" t="s">
        <v>337</v>
      </c>
      <c r="AO26" s="305"/>
      <c r="AP26" s="306"/>
      <c r="AQ26" s="307"/>
      <c r="AR26" s="308"/>
      <c r="AS26" s="130"/>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5"/>
      <c r="AN27" s="304" t="s">
        <v>335</v>
      </c>
      <c r="AO27" s="305"/>
      <c r="AP27" s="306"/>
      <c r="AQ27" s="307"/>
      <c r="AR27" s="308"/>
      <c r="AS27" s="130"/>
    </row>
    <row r="28" spans="1:45" ht="27.75" customHeight="1" thickBot="1" x14ac:dyDescent="0.3">
      <c r="A28" s="324" t="s">
        <v>334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5"/>
      <c r="AN28" s="328" t="s">
        <v>333</v>
      </c>
      <c r="AO28" s="329"/>
      <c r="AP28" s="330"/>
      <c r="AQ28" s="307"/>
      <c r="AR28" s="308"/>
      <c r="AS28" s="130"/>
    </row>
    <row r="29" spans="1:45" ht="17.2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5"/>
      <c r="AN29" s="318"/>
      <c r="AO29" s="319"/>
      <c r="AP29" s="319"/>
      <c r="AQ29" s="307"/>
      <c r="AR29" s="320"/>
      <c r="AS29" s="130"/>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5"/>
      <c r="AS30" s="130"/>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5"/>
      <c r="AN31" s="125"/>
      <c r="AO31" s="151"/>
      <c r="AP31" s="151"/>
      <c r="AQ31" s="151"/>
      <c r="AR31" s="151"/>
      <c r="AS31" s="130"/>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5"/>
      <c r="AN32" s="125"/>
      <c r="AO32" s="125"/>
      <c r="AP32" s="125"/>
      <c r="AQ32" s="125"/>
      <c r="AR32" s="125"/>
      <c r="AS32" s="130"/>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5"/>
      <c r="AN33" s="125"/>
      <c r="AO33" s="125"/>
      <c r="AP33" s="125"/>
      <c r="AQ33" s="125"/>
      <c r="AR33" s="125"/>
      <c r="AS33" s="130"/>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5"/>
      <c r="AN34" s="125"/>
      <c r="AO34" s="125"/>
      <c r="AP34" s="125"/>
      <c r="AQ34" s="125"/>
      <c r="AR34" s="125"/>
      <c r="AS34" s="13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5"/>
      <c r="AN35" s="125"/>
      <c r="AO35" s="125"/>
      <c r="AP35" s="125"/>
      <c r="AQ35" s="125"/>
      <c r="AR35" s="125"/>
      <c r="AS35" s="130"/>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5"/>
      <c r="AN36" s="125"/>
      <c r="AO36" s="125"/>
      <c r="AP36" s="125"/>
      <c r="AQ36" s="125"/>
      <c r="AR36" s="125"/>
      <c r="AS36" s="13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5"/>
      <c r="AN37" s="125"/>
      <c r="AO37" s="125"/>
      <c r="AP37" s="125"/>
      <c r="AQ37" s="125"/>
      <c r="AR37" s="125"/>
      <c r="AS37" s="130"/>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5"/>
      <c r="AN38" s="125"/>
      <c r="AO38" s="125"/>
      <c r="AP38" s="125"/>
      <c r="AQ38" s="125"/>
      <c r="AR38" s="125"/>
      <c r="AS38" s="130"/>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5"/>
      <c r="AN39" s="125"/>
      <c r="AO39" s="125"/>
      <c r="AP39" s="125"/>
      <c r="AQ39" s="125"/>
      <c r="AR39" s="125"/>
      <c r="AS39" s="130"/>
    </row>
    <row r="40" spans="1:45" ht="17.25" customHeight="1" x14ac:dyDescent="0.25">
      <c r="A40" s="311" t="s">
        <v>325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5"/>
      <c r="AN40" s="125"/>
      <c r="AO40" s="125"/>
      <c r="AP40" s="125"/>
      <c r="AQ40" s="125"/>
      <c r="AR40" s="125"/>
      <c r="AS40" s="130"/>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5"/>
      <c r="AN41" s="125"/>
      <c r="AO41" s="125"/>
      <c r="AP41" s="125"/>
      <c r="AQ41" s="125"/>
      <c r="AR41" s="125"/>
      <c r="AS41" s="130"/>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5"/>
      <c r="AN42" s="125"/>
      <c r="AO42" s="125"/>
      <c r="AP42" s="125"/>
      <c r="AQ42" s="125"/>
      <c r="AR42" s="125"/>
      <c r="AS42" s="130"/>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5"/>
      <c r="AN43" s="125"/>
      <c r="AO43" s="125"/>
      <c r="AP43" s="125"/>
      <c r="AQ43" s="125"/>
      <c r="AR43" s="125"/>
      <c r="AS43" s="130"/>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5"/>
      <c r="AN44" s="125"/>
      <c r="AO44" s="125"/>
      <c r="AP44" s="125"/>
      <c r="AQ44" s="125"/>
      <c r="AR44" s="125"/>
      <c r="AS44" s="130"/>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5"/>
      <c r="AN45" s="125"/>
      <c r="AO45" s="125"/>
      <c r="AP45" s="125"/>
      <c r="AQ45" s="125"/>
      <c r="AR45" s="125"/>
      <c r="AS45" s="130"/>
    </row>
    <row r="46" spans="1:45" ht="17.25" customHeight="1" thickBot="1" x14ac:dyDescent="0.3">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5"/>
      <c r="AN46" s="125"/>
      <c r="AO46" s="125"/>
      <c r="AP46" s="125"/>
      <c r="AQ46" s="125"/>
      <c r="AR46" s="125"/>
      <c r="AS46" s="130"/>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299</v>
      </c>
      <c r="AN47" s="340"/>
      <c r="AO47" s="138" t="s">
        <v>298</v>
      </c>
      <c r="AP47" s="138" t="s">
        <v>297</v>
      </c>
      <c r="AQ47" s="130"/>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2"/>
      <c r="AP48" s="142"/>
      <c r="AQ48" s="130"/>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2"/>
      <c r="AP49" s="142"/>
      <c r="AQ49" s="130"/>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299</v>
      </c>
      <c r="AN52" s="340"/>
      <c r="AO52" s="138" t="s">
        <v>298</v>
      </c>
      <c r="AP52" s="138" t="s">
        <v>297</v>
      </c>
      <c r="AQ52" s="130"/>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6"/>
      <c r="AP53" s="146"/>
      <c r="AQ53" s="130"/>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2"/>
      <c r="AP54" s="142"/>
      <c r="AQ54" s="130"/>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2"/>
      <c r="AP55" s="142"/>
      <c r="AQ55" s="130"/>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299</v>
      </c>
      <c r="AN58" s="340"/>
      <c r="AO58" s="138" t="s">
        <v>298</v>
      </c>
      <c r="AP58" s="138" t="s">
        <v>297</v>
      </c>
      <c r="AQ58" s="130"/>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4"/>
      <c r="AP59" s="144"/>
      <c r="AQ59" s="136"/>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2"/>
      <c r="AP60" s="142"/>
      <c r="AQ60" s="130"/>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2"/>
      <c r="AP61" s="142"/>
      <c r="AQ61" s="130"/>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2"/>
      <c r="AP62" s="142"/>
      <c r="AQ62" s="13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2"/>
      <c r="AP63" s="142"/>
      <c r="AQ63" s="13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2"/>
      <c r="AP64" s="142"/>
      <c r="AQ64" s="130"/>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2"/>
      <c r="AP65" s="142"/>
      <c r="AQ65" s="130"/>
    </row>
    <row r="66" spans="1:43" ht="27.75" customHeight="1" x14ac:dyDescent="0.25">
      <c r="A66" s="348" t="s">
        <v>303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3"/>
      <c r="AP66" s="143"/>
      <c r="AQ66" s="136"/>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2"/>
      <c r="AP67" s="142"/>
      <c r="AQ67" s="130"/>
    </row>
    <row r="68" spans="1:43" ht="25.5" customHeight="1" x14ac:dyDescent="0.25">
      <c r="A68" s="348" t="s">
        <v>296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3"/>
      <c r="AP68" s="143"/>
      <c r="AQ68" s="136"/>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2"/>
      <c r="AP69" s="142"/>
      <c r="AQ69" s="130"/>
    </row>
    <row r="70" spans="1:43"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3"/>
      <c r="AP70" s="143"/>
      <c r="AQ70" s="136"/>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2"/>
      <c r="AP71" s="142"/>
      <c r="AQ71" s="130"/>
    </row>
    <row r="72" spans="1:43" ht="12.75" customHeight="1" thickBot="1" x14ac:dyDescent="0.3">
      <c r="A72" s="354" t="s">
        <v>301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299</v>
      </c>
      <c r="AN74" s="340"/>
      <c r="AO74" s="138" t="s">
        <v>298</v>
      </c>
      <c r="AP74" s="138" t="s">
        <v>297</v>
      </c>
      <c r="AQ74" s="130"/>
    </row>
    <row r="75" spans="1:43" ht="25.5" customHeight="1" x14ac:dyDescent="0.25">
      <c r="A75" s="348" t="s">
        <v>296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4"/>
      <c r="AP75" s="134"/>
      <c r="AQ75" s="136"/>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7"/>
      <c r="AP76" s="137"/>
      <c r="AQ76" s="130"/>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7"/>
      <c r="AP77" s="137"/>
      <c r="AQ77" s="130"/>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7"/>
      <c r="AP78" s="137"/>
      <c r="AQ78" s="130"/>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7"/>
      <c r="AP79" s="137"/>
      <c r="AQ79" s="130"/>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7"/>
      <c r="AP80" s="137"/>
      <c r="AQ80" s="130"/>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7"/>
      <c r="AP81" s="137"/>
      <c r="AQ81" s="130"/>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7"/>
      <c r="AP82" s="137"/>
      <c r="AQ82" s="130"/>
    </row>
    <row r="83" spans="1:45" ht="12" customHeight="1" x14ac:dyDescent="0.25">
      <c r="A83" s="352" t="s">
        <v>288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4"/>
      <c r="AP83" s="134"/>
      <c r="AQ83" s="136"/>
    </row>
    <row r="84" spans="1:45" ht="12" customHeight="1" x14ac:dyDescent="0.25">
      <c r="A84" s="352" t="s">
        <v>287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4"/>
      <c r="AP84" s="134"/>
      <c r="AQ84" s="136"/>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7"/>
      <c r="AP85" s="137"/>
      <c r="AQ85" s="124"/>
    </row>
    <row r="86" spans="1:45" ht="27.75" customHeight="1" x14ac:dyDescent="0.25">
      <c r="A86" s="348" t="s">
        <v>285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4"/>
      <c r="AP86" s="134"/>
      <c r="AQ86" s="136"/>
    </row>
    <row r="87" spans="1:45" x14ac:dyDescent="0.25">
      <c r="A87" s="348" t="s">
        <v>284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4"/>
      <c r="AP87" s="134"/>
      <c r="AQ87" s="136"/>
    </row>
    <row r="88" spans="1:45" ht="14.25" customHeight="1" x14ac:dyDescent="0.25">
      <c r="A88" s="364" t="s">
        <v>283</v>
      </c>
      <c r="B88" s="365"/>
      <c r="C88" s="365"/>
      <c r="D88" s="366"/>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67"/>
      <c r="AL88" s="368"/>
      <c r="AM88" s="369"/>
      <c r="AN88" s="370"/>
      <c r="AO88" s="134"/>
      <c r="AP88" s="134"/>
      <c r="AQ88" s="136"/>
    </row>
    <row r="89" spans="1:45" x14ac:dyDescent="0.25">
      <c r="A89" s="364" t="s">
        <v>282</v>
      </c>
      <c r="B89" s="365"/>
      <c r="C89" s="365"/>
      <c r="D89" s="366"/>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67"/>
      <c r="AL89" s="368"/>
      <c r="AM89" s="369"/>
      <c r="AN89" s="370"/>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0"/>
      <c r="AL90" s="361"/>
      <c r="AM90" s="362"/>
      <c r="AN90" s="363"/>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8" zoomScale="60" workbookViewId="0">
      <selection activeCell="I45" sqref="I45"/>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N_Kgn_1.1.1.3.2</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ВЛ 10 кВ Зайково ПС Нифанская, инв.202001654 (СЗ_Строймеханизация ООО)  (по договору ЗС-20-0288-200-123)</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102"/>
    </row>
    <row r="18" spans="1:12" x14ac:dyDescent="0.25">
      <c r="K18" s="101"/>
    </row>
    <row r="19" spans="1:12" ht="15.75" customHeight="1" x14ac:dyDescent="0.25">
      <c r="A19" s="371" t="s">
        <v>466</v>
      </c>
      <c r="B19" s="371"/>
      <c r="C19" s="371"/>
      <c r="D19" s="371"/>
      <c r="E19" s="371"/>
      <c r="F19" s="371"/>
      <c r="G19" s="371"/>
      <c r="H19" s="371"/>
      <c r="I19" s="371"/>
      <c r="J19" s="371"/>
      <c r="K19" s="371"/>
      <c r="L19" s="371"/>
    </row>
    <row r="20" spans="1:12" x14ac:dyDescent="0.25">
      <c r="A20" s="74"/>
      <c r="B20" s="74"/>
      <c r="C20" s="100"/>
      <c r="D20" s="100"/>
      <c r="E20" s="100"/>
      <c r="F20" s="100"/>
      <c r="G20" s="100"/>
      <c r="H20" s="100"/>
      <c r="I20" s="100"/>
      <c r="J20" s="100"/>
      <c r="K20" s="100"/>
      <c r="L20" s="100"/>
    </row>
    <row r="21" spans="1:12" ht="28.5" customHeight="1" x14ac:dyDescent="0.25">
      <c r="A21" s="372" t="s">
        <v>203</v>
      </c>
      <c r="B21" s="372" t="s">
        <v>202</v>
      </c>
      <c r="C21" s="378" t="s">
        <v>424</v>
      </c>
      <c r="D21" s="378"/>
      <c r="E21" s="378"/>
      <c r="F21" s="378"/>
      <c r="G21" s="378"/>
      <c r="H21" s="378"/>
      <c r="I21" s="373" t="s">
        <v>201</v>
      </c>
      <c r="J21" s="375" t="s">
        <v>426</v>
      </c>
      <c r="K21" s="372" t="s">
        <v>200</v>
      </c>
      <c r="L21" s="374" t="s">
        <v>425</v>
      </c>
    </row>
    <row r="22" spans="1:12" ht="58.5" customHeight="1" x14ac:dyDescent="0.25">
      <c r="A22" s="372"/>
      <c r="B22" s="372"/>
      <c r="C22" s="379" t="s">
        <v>2</v>
      </c>
      <c r="D22" s="379"/>
      <c r="E22" s="182"/>
      <c r="F22" s="183"/>
      <c r="G22" s="380" t="s">
        <v>11</v>
      </c>
      <c r="H22" s="381"/>
      <c r="I22" s="373"/>
      <c r="J22" s="376"/>
      <c r="K22" s="372"/>
      <c r="L22" s="374"/>
    </row>
    <row r="23" spans="1:12" ht="47.25" x14ac:dyDescent="0.25">
      <c r="A23" s="372"/>
      <c r="B23" s="372"/>
      <c r="C23" s="99" t="s">
        <v>199</v>
      </c>
      <c r="D23" s="99" t="s">
        <v>198</v>
      </c>
      <c r="E23" s="99" t="s">
        <v>199</v>
      </c>
      <c r="F23" s="99" t="s">
        <v>198</v>
      </c>
      <c r="G23" s="99" t="s">
        <v>199</v>
      </c>
      <c r="H23" s="99" t="s">
        <v>198</v>
      </c>
      <c r="I23" s="373"/>
      <c r="J23" s="377"/>
      <c r="K23" s="372"/>
      <c r="L23" s="374"/>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7">
        <v>44936</v>
      </c>
      <c r="D25" s="237">
        <v>44946</v>
      </c>
      <c r="E25" s="240">
        <v>43466</v>
      </c>
      <c r="F25" s="240">
        <v>43632</v>
      </c>
      <c r="G25" s="237"/>
      <c r="H25" s="237"/>
      <c r="I25" s="98"/>
      <c r="J25" s="98"/>
      <c r="K25" s="96"/>
      <c r="L25" s="96"/>
    </row>
    <row r="26" spans="1:12" s="77" customFormat="1" ht="39" customHeight="1" x14ac:dyDescent="0.25">
      <c r="A26" s="214" t="s">
        <v>501</v>
      </c>
      <c r="B26" s="215" t="s">
        <v>502</v>
      </c>
      <c r="C26" s="237"/>
      <c r="D26" s="237"/>
      <c r="E26" s="98"/>
      <c r="F26" s="98"/>
      <c r="G26" s="237"/>
      <c r="H26" s="237"/>
      <c r="I26" s="98"/>
      <c r="J26" s="98"/>
      <c r="K26" s="96"/>
      <c r="L26" s="96"/>
    </row>
    <row r="27" spans="1:12" s="77" customFormat="1" ht="70.5" customHeight="1" x14ac:dyDescent="0.25">
      <c r="A27" s="214" t="s">
        <v>503</v>
      </c>
      <c r="B27" s="215" t="s">
        <v>504</v>
      </c>
      <c r="C27" s="237"/>
      <c r="D27" s="237"/>
      <c r="E27" s="98"/>
      <c r="F27" s="98"/>
      <c r="G27" s="237"/>
      <c r="H27" s="237"/>
      <c r="I27" s="98"/>
      <c r="J27" s="98"/>
      <c r="K27" s="96"/>
      <c r="L27" s="96"/>
    </row>
    <row r="28" spans="1:12" s="77" customFormat="1" ht="54" customHeight="1" x14ac:dyDescent="0.25">
      <c r="A28" s="214" t="s">
        <v>505</v>
      </c>
      <c r="B28" s="215" t="s">
        <v>431</v>
      </c>
      <c r="C28" s="237">
        <v>44946</v>
      </c>
      <c r="D28" s="237">
        <v>44961</v>
      </c>
      <c r="E28" s="240">
        <v>43831</v>
      </c>
      <c r="F28" s="240">
        <v>43861</v>
      </c>
      <c r="G28" s="237"/>
      <c r="H28" s="237"/>
      <c r="I28" s="98"/>
      <c r="J28" s="98"/>
      <c r="K28" s="96"/>
      <c r="L28" s="96"/>
    </row>
    <row r="29" spans="1:12" s="77" customFormat="1" ht="42" customHeight="1" x14ac:dyDescent="0.25">
      <c r="A29" s="214" t="s">
        <v>506</v>
      </c>
      <c r="B29" s="215" t="s">
        <v>507</v>
      </c>
      <c r="C29" s="237">
        <v>44961</v>
      </c>
      <c r="D29" s="237">
        <v>44976</v>
      </c>
      <c r="E29" s="240">
        <v>43892</v>
      </c>
      <c r="F29" s="240">
        <v>43982</v>
      </c>
      <c r="G29" s="237"/>
      <c r="H29" s="237"/>
      <c r="I29" s="98"/>
      <c r="J29" s="98"/>
      <c r="K29" s="96"/>
      <c r="L29" s="96"/>
    </row>
    <row r="30" spans="1:12" s="77" customFormat="1" ht="37.5" customHeight="1" x14ac:dyDescent="0.25">
      <c r="A30" s="214" t="s">
        <v>508</v>
      </c>
      <c r="B30" s="215" t="s">
        <v>196</v>
      </c>
      <c r="C30" s="237">
        <v>44976</v>
      </c>
      <c r="D30" s="237">
        <v>44991</v>
      </c>
      <c r="E30" s="240">
        <v>43983</v>
      </c>
      <c r="F30" s="240">
        <v>43998</v>
      </c>
      <c r="G30" s="237"/>
      <c r="H30" s="237"/>
      <c r="I30" s="98"/>
      <c r="J30" s="98"/>
      <c r="K30" s="96"/>
      <c r="L30" s="96"/>
    </row>
    <row r="31" spans="1:12" s="77" customFormat="1" ht="18.75" x14ac:dyDescent="0.25">
      <c r="A31" s="214" t="s">
        <v>509</v>
      </c>
      <c r="B31" s="215" t="s">
        <v>195</v>
      </c>
      <c r="C31" s="237">
        <v>44991</v>
      </c>
      <c r="D31" s="237">
        <v>45006</v>
      </c>
      <c r="E31" s="98"/>
      <c r="F31" s="98"/>
      <c r="G31" s="237"/>
      <c r="H31" s="237"/>
      <c r="I31" s="98"/>
      <c r="J31" s="98"/>
      <c r="K31" s="96"/>
      <c r="L31" s="96"/>
    </row>
    <row r="32" spans="1:12" s="77" customFormat="1" ht="37.5" customHeight="1" x14ac:dyDescent="0.25">
      <c r="A32" s="212" t="s">
        <v>179</v>
      </c>
      <c r="B32" s="213" t="s">
        <v>194</v>
      </c>
      <c r="C32" s="237">
        <v>45006</v>
      </c>
      <c r="D32" s="237">
        <v>45021</v>
      </c>
      <c r="E32" s="240">
        <v>43466</v>
      </c>
      <c r="F32" s="240">
        <v>43526</v>
      </c>
      <c r="G32" s="237"/>
      <c r="H32" s="237"/>
      <c r="I32" s="98"/>
      <c r="J32" s="98"/>
      <c r="K32" s="96"/>
      <c r="L32" s="96"/>
    </row>
    <row r="33" spans="1:12" s="77" customFormat="1" ht="47.25" customHeight="1" x14ac:dyDescent="0.25">
      <c r="A33" s="214" t="s">
        <v>510</v>
      </c>
      <c r="B33" s="215" t="s">
        <v>511</v>
      </c>
      <c r="C33" s="237">
        <v>45021</v>
      </c>
      <c r="D33" s="237">
        <v>45036</v>
      </c>
      <c r="E33" s="241">
        <v>43466</v>
      </c>
      <c r="F33" s="241">
        <v>43496</v>
      </c>
      <c r="G33" s="237"/>
      <c r="H33" s="237"/>
      <c r="I33" s="98"/>
      <c r="J33" s="98"/>
      <c r="K33" s="97"/>
      <c r="L33" s="96"/>
    </row>
    <row r="34" spans="1:12" s="77" customFormat="1" ht="49.5" customHeight="1" x14ac:dyDescent="0.25">
      <c r="A34" s="214" t="s">
        <v>512</v>
      </c>
      <c r="B34" s="215" t="s">
        <v>513</v>
      </c>
      <c r="C34" s="237">
        <v>45036</v>
      </c>
      <c r="D34" s="237">
        <v>45051</v>
      </c>
      <c r="E34" s="241">
        <v>43466</v>
      </c>
      <c r="F34" s="241">
        <v>43526</v>
      </c>
      <c r="G34" s="237"/>
      <c r="H34" s="237"/>
      <c r="I34" s="98"/>
      <c r="J34" s="98"/>
      <c r="K34" s="97"/>
      <c r="L34" s="96"/>
    </row>
    <row r="35" spans="1:12" ht="37.5" customHeight="1" x14ac:dyDescent="0.25">
      <c r="A35" s="214" t="s">
        <v>514</v>
      </c>
      <c r="B35" s="215" t="s">
        <v>515</v>
      </c>
      <c r="C35" s="237">
        <v>45051</v>
      </c>
      <c r="D35" s="237">
        <v>45066</v>
      </c>
      <c r="E35" s="238"/>
      <c r="F35" s="239"/>
      <c r="G35" s="237"/>
      <c r="H35" s="237"/>
      <c r="I35" s="98"/>
      <c r="J35" s="98"/>
      <c r="K35" s="96"/>
      <c r="L35" s="96"/>
    </row>
    <row r="36" spans="1:12" ht="37.5" x14ac:dyDescent="0.25">
      <c r="A36" s="212" t="s">
        <v>177</v>
      </c>
      <c r="B36" s="213" t="s">
        <v>516</v>
      </c>
      <c r="C36" s="237">
        <v>45066</v>
      </c>
      <c r="D36" s="237">
        <v>45081</v>
      </c>
      <c r="E36" s="242">
        <v>43983</v>
      </c>
      <c r="F36" s="243">
        <v>44125</v>
      </c>
      <c r="G36" s="237"/>
      <c r="H36" s="237"/>
      <c r="I36" s="98"/>
      <c r="J36" s="98"/>
      <c r="K36" s="96"/>
      <c r="L36" s="96"/>
    </row>
    <row r="37" spans="1:12" ht="37.5" x14ac:dyDescent="0.25">
      <c r="A37" s="214" t="s">
        <v>517</v>
      </c>
      <c r="B37" s="215" t="s">
        <v>518</v>
      </c>
      <c r="C37" s="237">
        <v>45081</v>
      </c>
      <c r="D37" s="237">
        <v>45096</v>
      </c>
      <c r="E37" s="244">
        <v>43999</v>
      </c>
      <c r="F37" s="244">
        <v>44029</v>
      </c>
      <c r="G37" s="237"/>
      <c r="H37" s="237"/>
      <c r="I37" s="98"/>
      <c r="J37" s="98"/>
      <c r="K37" s="96"/>
      <c r="L37" s="96"/>
    </row>
    <row r="38" spans="1:12" ht="18.75" x14ac:dyDescent="0.25">
      <c r="A38" s="214" t="s">
        <v>519</v>
      </c>
      <c r="B38" s="215" t="s">
        <v>193</v>
      </c>
      <c r="C38" s="237">
        <v>45096</v>
      </c>
      <c r="D38" s="237">
        <v>45111</v>
      </c>
      <c r="E38" s="244">
        <v>43983</v>
      </c>
      <c r="F38" s="244">
        <v>44043</v>
      </c>
      <c r="G38" s="237"/>
      <c r="H38" s="237"/>
      <c r="I38" s="98"/>
      <c r="J38" s="98"/>
      <c r="K38" s="96"/>
      <c r="L38" s="96"/>
    </row>
    <row r="39" spans="1:12" ht="33.75" customHeight="1" x14ac:dyDescent="0.25">
      <c r="A39" s="214" t="s">
        <v>520</v>
      </c>
      <c r="B39" s="215" t="s">
        <v>192</v>
      </c>
      <c r="C39" s="237">
        <v>45111</v>
      </c>
      <c r="D39" s="237">
        <v>45126</v>
      </c>
      <c r="E39" s="244">
        <v>44044</v>
      </c>
      <c r="F39" s="244">
        <v>44089</v>
      </c>
      <c r="G39" s="237">
        <v>45301</v>
      </c>
      <c r="H39" s="237">
        <f>G39+16</f>
        <v>45317</v>
      </c>
      <c r="I39" s="98">
        <f>IF([1]Лист2!$B$3&lt;G39,0,IF(H39&lt;&gt;" ",(100),([1]Лист2!$B$3-C39+1)/(D39-C39+1)*100))</f>
        <v>100</v>
      </c>
      <c r="J39" s="98">
        <f>IF(I39&gt;0,100,0)</f>
        <v>100</v>
      </c>
      <c r="K39" s="96"/>
      <c r="L39" s="96"/>
    </row>
    <row r="40" spans="1:12" ht="63" customHeight="1" x14ac:dyDescent="0.25">
      <c r="A40" s="214" t="s">
        <v>521</v>
      </c>
      <c r="B40" s="215" t="s">
        <v>191</v>
      </c>
      <c r="C40" s="237">
        <v>45126</v>
      </c>
      <c r="D40" s="237">
        <v>45141</v>
      </c>
      <c r="E40" s="244">
        <v>44090</v>
      </c>
      <c r="F40" s="244">
        <v>44120</v>
      </c>
      <c r="G40" s="237">
        <f>G39+20</f>
        <v>45321</v>
      </c>
      <c r="H40" s="237">
        <f t="shared" ref="H40:H44" si="0">G40+16</f>
        <v>45337</v>
      </c>
      <c r="I40" s="98">
        <f>IF([1]Лист2!$B$3&lt;G40,0,IF(H40&lt;&gt;" ",(100),([1]Лист2!$B$3-C40+1)/(D40-C40+1)*100))</f>
        <v>100</v>
      </c>
      <c r="J40" s="98">
        <f t="shared" ref="J40:J42" si="1">IF(I40&gt;0,100,0)</f>
        <v>100</v>
      </c>
      <c r="K40" s="96"/>
      <c r="L40" s="96"/>
    </row>
    <row r="41" spans="1:12" ht="58.5" customHeight="1" x14ac:dyDescent="0.25">
      <c r="A41" s="214" t="s">
        <v>522</v>
      </c>
      <c r="B41" s="215" t="s">
        <v>523</v>
      </c>
      <c r="C41" s="237">
        <v>45141</v>
      </c>
      <c r="D41" s="237">
        <v>45156</v>
      </c>
      <c r="E41" s="244">
        <v>44120</v>
      </c>
      <c r="F41" s="244">
        <v>44125</v>
      </c>
      <c r="G41" s="237">
        <f t="shared" ref="G41:G44" si="2">G40+20</f>
        <v>45341</v>
      </c>
      <c r="H41" s="237">
        <f t="shared" si="0"/>
        <v>45357</v>
      </c>
      <c r="I41" s="98">
        <f>IF([1]Лист2!$B$3&lt;G41,0,IF(H41&lt;&gt;" ",(100),([1]Лист2!$B$3-C41+1)/(D41-C41+1)*100))</f>
        <v>100</v>
      </c>
      <c r="J41" s="98">
        <f t="shared" si="1"/>
        <v>100</v>
      </c>
      <c r="K41" s="96"/>
      <c r="L41" s="96"/>
    </row>
    <row r="42" spans="1:12" ht="34.5" customHeight="1" x14ac:dyDescent="0.25">
      <c r="A42" s="212" t="s">
        <v>176</v>
      </c>
      <c r="B42" s="213" t="s">
        <v>190</v>
      </c>
      <c r="C42" s="237">
        <v>45156</v>
      </c>
      <c r="D42" s="237">
        <v>45171</v>
      </c>
      <c r="E42" s="244">
        <v>44120</v>
      </c>
      <c r="F42" s="244">
        <v>44123</v>
      </c>
      <c r="G42" s="237">
        <f t="shared" si="2"/>
        <v>45361</v>
      </c>
      <c r="H42" s="237">
        <f t="shared" si="0"/>
        <v>45377</v>
      </c>
      <c r="I42" s="98">
        <f>IF([1]Лист2!$B$3&lt;G42,0,IF(H42&lt;&gt;" ",(100),([1]Лист2!$B$3-C42+1)/(D42-C42+1)*100))</f>
        <v>100</v>
      </c>
      <c r="J42" s="98">
        <f t="shared" si="1"/>
        <v>100</v>
      </c>
      <c r="K42" s="96"/>
      <c r="L42" s="96"/>
    </row>
    <row r="43" spans="1:12" ht="24.75" customHeight="1" x14ac:dyDescent="0.25">
      <c r="A43" s="214" t="s">
        <v>524</v>
      </c>
      <c r="B43" s="215" t="s">
        <v>525</v>
      </c>
      <c r="C43" s="237">
        <v>45171</v>
      </c>
      <c r="D43" s="237">
        <v>45186</v>
      </c>
      <c r="E43" s="244">
        <v>44120</v>
      </c>
      <c r="F43" s="244">
        <v>44123</v>
      </c>
      <c r="G43" s="237">
        <f t="shared" si="2"/>
        <v>45381</v>
      </c>
      <c r="H43" s="237">
        <f t="shared" si="0"/>
        <v>45397</v>
      </c>
      <c r="I43" s="98">
        <f>IF([1]Лист2!$B$3&lt;G43,0,IF(H43&lt;&gt;" ",(100),([1]Лист2!$B$3-C43+1)/(D43-C43+1)*100))</f>
        <v>100</v>
      </c>
      <c r="J43" s="98">
        <f t="shared" ref="J43:J44" si="3">IF(I43&gt;0,100,0)</f>
        <v>100</v>
      </c>
      <c r="K43" s="96"/>
      <c r="L43" s="96"/>
    </row>
    <row r="44" spans="1:12" ht="90.75" customHeight="1" x14ac:dyDescent="0.25">
      <c r="A44" s="214" t="s">
        <v>526</v>
      </c>
      <c r="B44" s="215" t="s">
        <v>189</v>
      </c>
      <c r="C44" s="237">
        <v>45186</v>
      </c>
      <c r="D44" s="237">
        <v>45201</v>
      </c>
      <c r="E44" s="96"/>
      <c r="F44" s="96"/>
      <c r="G44" s="237">
        <f t="shared" si="2"/>
        <v>45401</v>
      </c>
      <c r="H44" s="237">
        <f t="shared" si="0"/>
        <v>45417</v>
      </c>
      <c r="I44" s="98">
        <f>IF([1]Лист2!$B$3&lt;G44,0,IF(H44&lt;&gt;" ",(100),([1]Лист2!$B$3-C44+1)/(D44-C44+1)*100))</f>
        <v>100</v>
      </c>
      <c r="J44" s="98">
        <f t="shared" si="3"/>
        <v>100</v>
      </c>
      <c r="K44" s="96"/>
      <c r="L44" s="96"/>
    </row>
    <row r="45" spans="1:12" ht="167.25" customHeight="1" x14ac:dyDescent="0.25">
      <c r="A45" s="214" t="s">
        <v>527</v>
      </c>
      <c r="B45" s="215" t="s">
        <v>528</v>
      </c>
      <c r="C45" s="237">
        <v>45201</v>
      </c>
      <c r="D45" s="237">
        <v>45216</v>
      </c>
      <c r="E45" s="244">
        <v>44124</v>
      </c>
      <c r="F45" s="244">
        <v>44154</v>
      </c>
      <c r="G45" s="237"/>
      <c r="H45" s="237"/>
      <c r="I45" s="98"/>
      <c r="J45" s="98"/>
      <c r="K45" s="96"/>
      <c r="L45" s="96"/>
    </row>
    <row r="46" spans="1:12" ht="30.75" customHeight="1" x14ac:dyDescent="0.25">
      <c r="A46" s="214" t="s">
        <v>529</v>
      </c>
      <c r="B46" s="215" t="s">
        <v>530</v>
      </c>
      <c r="C46" s="237">
        <v>45216</v>
      </c>
      <c r="D46" s="237">
        <v>45231</v>
      </c>
      <c r="E46" s="244">
        <v>44155</v>
      </c>
      <c r="F46" s="244">
        <v>44185</v>
      </c>
      <c r="G46" s="237"/>
      <c r="H46" s="237"/>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33" zoomScale="60" zoomScaleNormal="70" workbookViewId="0">
      <selection activeCell="F57" sqref="F57"/>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70"/>
      <c r="B5" s="70"/>
      <c r="C5" s="219"/>
      <c r="D5" s="70"/>
      <c r="E5" s="70"/>
      <c r="F5" s="70"/>
      <c r="L5" s="70"/>
      <c r="M5" s="70"/>
      <c r="P5" s="70"/>
      <c r="Q5" s="70"/>
      <c r="T5" s="70"/>
      <c r="U5" s="70"/>
      <c r="AC5" s="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0" t="str">
        <f>'1. паспорт местоположение'!A12:C12</f>
        <v>N_Kgn_1.1.1.3.2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0" t="str">
        <f>'1. паспорт местоположение'!A15:C15</f>
        <v>ВЛ 10 кВ Зайково ПС Нифанская, инв.202001654 (СЗ_Строймеханизация ООО)  (по договору ЗС-20-0288-200-123)</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3" t="s">
        <v>188</v>
      </c>
      <c r="B20" s="383" t="s">
        <v>187</v>
      </c>
      <c r="C20" s="372" t="s">
        <v>186</v>
      </c>
      <c r="D20" s="372"/>
      <c r="E20" s="385" t="s">
        <v>185</v>
      </c>
      <c r="F20" s="385"/>
      <c r="G20" s="383" t="s">
        <v>577</v>
      </c>
      <c r="H20" s="391" t="s">
        <v>557</v>
      </c>
      <c r="I20" s="392"/>
      <c r="J20" s="392"/>
      <c r="K20" s="392"/>
      <c r="L20" s="391" t="s">
        <v>558</v>
      </c>
      <c r="M20" s="392"/>
      <c r="N20" s="392"/>
      <c r="O20" s="392"/>
      <c r="P20" s="391" t="s">
        <v>559</v>
      </c>
      <c r="Q20" s="392"/>
      <c r="R20" s="392"/>
      <c r="S20" s="392"/>
      <c r="T20" s="391" t="s">
        <v>560</v>
      </c>
      <c r="U20" s="392"/>
      <c r="V20" s="392"/>
      <c r="W20" s="392"/>
      <c r="X20" s="391" t="s">
        <v>561</v>
      </c>
      <c r="Y20" s="392"/>
      <c r="Z20" s="392"/>
      <c r="AA20" s="392"/>
      <c r="AB20" s="387" t="s">
        <v>184</v>
      </c>
      <c r="AC20" s="388"/>
      <c r="AD20" s="92"/>
      <c r="AE20" s="92"/>
      <c r="AF20" s="92"/>
    </row>
    <row r="21" spans="1:34" ht="99.75" customHeight="1" x14ac:dyDescent="0.25">
      <c r="A21" s="384"/>
      <c r="B21" s="384"/>
      <c r="C21" s="372"/>
      <c r="D21" s="372"/>
      <c r="E21" s="385"/>
      <c r="F21" s="385"/>
      <c r="G21" s="384"/>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11</v>
      </c>
      <c r="AA21" s="372"/>
      <c r="AB21" s="389"/>
      <c r="AC21" s="390"/>
    </row>
    <row r="22" spans="1:34" ht="89.25" customHeight="1" x14ac:dyDescent="0.25">
      <c r="A22" s="379"/>
      <c r="B22" s="379"/>
      <c r="C22" s="220" t="s">
        <v>2</v>
      </c>
      <c r="D22" s="89" t="s">
        <v>11</v>
      </c>
      <c r="E22" s="91" t="s">
        <v>578</v>
      </c>
      <c r="F22" s="91" t="s">
        <v>579</v>
      </c>
      <c r="G22" s="379"/>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11</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ht="47.25" customHeight="1" x14ac:dyDescent="0.25">
      <c r="A24" s="87">
        <v>1</v>
      </c>
      <c r="B24" s="86" t="s">
        <v>182</v>
      </c>
      <c r="C24" s="230">
        <f>C27</f>
        <v>0.24253423965395701</v>
      </c>
      <c r="D24" s="230">
        <f>D27</f>
        <v>4.5333600000000004E-4</v>
      </c>
      <c r="E24" s="250">
        <f>E25+E26+E27+E28+E29</f>
        <v>0.24253423965395701</v>
      </c>
      <c r="F24" s="250">
        <f>F25+F26+F27+F28+F29</f>
        <v>0</v>
      </c>
      <c r="G24" s="230"/>
      <c r="H24" s="230">
        <f>H25+H26+H27+H28+H29</f>
        <v>0.24253423965395701</v>
      </c>
      <c r="I24" s="230">
        <f t="shared" ref="I24:AB24" si="0">I25+I26+I27+I28+I29</f>
        <v>0</v>
      </c>
      <c r="J24" s="230">
        <f t="shared" si="0"/>
        <v>3.0024000000000001E-4</v>
      </c>
      <c r="K24" s="230">
        <f t="shared" si="0"/>
        <v>0</v>
      </c>
      <c r="L24" s="230">
        <f t="shared" si="0"/>
        <v>0</v>
      </c>
      <c r="M24" s="230">
        <f t="shared" si="0"/>
        <v>0</v>
      </c>
      <c r="N24" s="230">
        <f t="shared" si="0"/>
        <v>1.53096E-4</v>
      </c>
      <c r="O24" s="230">
        <f t="shared" si="0"/>
        <v>0</v>
      </c>
      <c r="P24" s="230">
        <f t="shared" si="0"/>
        <v>0</v>
      </c>
      <c r="Q24" s="230">
        <f t="shared" si="0"/>
        <v>0</v>
      </c>
      <c r="R24" s="230">
        <f t="shared" si="0"/>
        <v>0</v>
      </c>
      <c r="S24" s="230">
        <f t="shared" si="0"/>
        <v>0</v>
      </c>
      <c r="T24" s="230">
        <f t="shared" si="0"/>
        <v>0</v>
      </c>
      <c r="U24" s="230">
        <f t="shared" si="0"/>
        <v>0</v>
      </c>
      <c r="V24" s="230">
        <f t="shared" si="0"/>
        <v>0</v>
      </c>
      <c r="W24" s="230">
        <f t="shared" si="0"/>
        <v>0</v>
      </c>
      <c r="X24" s="230">
        <f t="shared" si="0"/>
        <v>0</v>
      </c>
      <c r="Y24" s="230">
        <f t="shared" si="0"/>
        <v>0</v>
      </c>
      <c r="Z24" s="230">
        <f t="shared" si="0"/>
        <v>0</v>
      </c>
      <c r="AA24" s="230">
        <f t="shared" si="0"/>
        <v>0</v>
      </c>
      <c r="AB24" s="230">
        <f t="shared" si="0"/>
        <v>0.24253423965395701</v>
      </c>
      <c r="AC24" s="230">
        <f t="shared" ref="AC24" si="1">AC25+AC26+AC27+AC28+AC29</f>
        <v>4.5333600000000004E-4</v>
      </c>
    </row>
    <row r="25" spans="1:34" ht="24" customHeight="1" x14ac:dyDescent="0.25">
      <c r="A25" s="84" t="s">
        <v>181</v>
      </c>
      <c r="B25" s="54" t="s">
        <v>180</v>
      </c>
      <c r="C25" s="230"/>
      <c r="D25" s="230"/>
      <c r="E25" s="250"/>
      <c r="F25" s="25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row>
    <row r="26" spans="1:34" x14ac:dyDescent="0.25">
      <c r="A26" s="84" t="s">
        <v>179</v>
      </c>
      <c r="B26" s="54" t="s">
        <v>178</v>
      </c>
      <c r="C26" s="229"/>
      <c r="D26" s="229"/>
      <c r="E26" s="229"/>
      <c r="F26" s="229"/>
      <c r="G26" s="230"/>
      <c r="H26" s="230"/>
      <c r="I26" s="230"/>
      <c r="J26" s="230"/>
      <c r="K26" s="230"/>
      <c r="L26" s="230"/>
      <c r="M26" s="230"/>
      <c r="N26" s="230"/>
      <c r="O26" s="229"/>
      <c r="P26" s="230"/>
      <c r="Q26" s="230"/>
      <c r="R26" s="230"/>
      <c r="S26" s="229"/>
      <c r="T26" s="230"/>
      <c r="U26" s="230"/>
      <c r="V26" s="230"/>
      <c r="W26" s="229"/>
      <c r="X26" s="229"/>
      <c r="Y26" s="229"/>
      <c r="Z26" s="229"/>
      <c r="AA26" s="229"/>
      <c r="AB26" s="229"/>
      <c r="AC26" s="229"/>
    </row>
    <row r="27" spans="1:34" ht="31.5" x14ac:dyDescent="0.25">
      <c r="A27" s="84" t="s">
        <v>177</v>
      </c>
      <c r="B27" s="54" t="s">
        <v>430</v>
      </c>
      <c r="C27" s="229">
        <f>SUM(H27,L27,P27,T27,X27)</f>
        <v>0.24253423965395701</v>
      </c>
      <c r="D27" s="229">
        <f>SUM(J27,N27,R27,V27,Z27)</f>
        <v>4.5333600000000004E-4</v>
      </c>
      <c r="E27" s="229">
        <f>X27+T27+P27+L27+H27</f>
        <v>0.24253423965395701</v>
      </c>
      <c r="F27" s="229">
        <f>X27+T27+P27+L27</f>
        <v>0</v>
      </c>
      <c r="G27" s="229"/>
      <c r="H27" s="229">
        <v>0.24253423965395701</v>
      </c>
      <c r="I27" s="229"/>
      <c r="J27" s="229">
        <v>3.0024000000000001E-4</v>
      </c>
      <c r="K27" s="229"/>
      <c r="L27" s="229">
        <v>0</v>
      </c>
      <c r="M27" s="229"/>
      <c r="N27" s="229">
        <v>1.53096E-4</v>
      </c>
      <c r="O27" s="229"/>
      <c r="P27" s="229">
        <v>0</v>
      </c>
      <c r="Q27" s="229"/>
      <c r="R27" s="229">
        <v>0</v>
      </c>
      <c r="S27" s="229"/>
      <c r="T27" s="229">
        <v>0</v>
      </c>
      <c r="U27" s="229"/>
      <c r="V27" s="229">
        <v>0</v>
      </c>
      <c r="W27" s="229"/>
      <c r="X27" s="229">
        <v>0</v>
      </c>
      <c r="Y27" s="229"/>
      <c r="Z27" s="229">
        <v>0</v>
      </c>
      <c r="AA27" s="229"/>
      <c r="AB27" s="229">
        <f>X27+T27+P27+L27+H27</f>
        <v>0.24253423965395701</v>
      </c>
      <c r="AC27" s="229">
        <f>Z27+V27+R27+N27+J27</f>
        <v>4.5333600000000004E-4</v>
      </c>
      <c r="AH27" s="248"/>
    </row>
    <row r="28" spans="1:34" x14ac:dyDescent="0.25">
      <c r="A28" s="84" t="s">
        <v>176</v>
      </c>
      <c r="B28" s="54" t="s">
        <v>175</v>
      </c>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34" x14ac:dyDescent="0.25">
      <c r="A29" s="84" t="s">
        <v>174</v>
      </c>
      <c r="B29" s="88" t="s">
        <v>173</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34" ht="47.25" x14ac:dyDescent="0.25">
      <c r="A30" s="87" t="s">
        <v>63</v>
      </c>
      <c r="B30" s="86" t="s">
        <v>172</v>
      </c>
      <c r="C30" s="230">
        <f>SUM(H30,L30,P30,T30,X30)</f>
        <v>0.20211186637829801</v>
      </c>
      <c r="D30" s="230">
        <f>SUM(J30,N30,R30,V30,Z30)</f>
        <v>3.7778000000000009E-4</v>
      </c>
      <c r="E30" s="230">
        <f>X30+T30+P30+L30+H30</f>
        <v>0.20211186637829801</v>
      </c>
      <c r="F30" s="230">
        <f>X30+T30+P30+L30</f>
        <v>0</v>
      </c>
      <c r="G30" s="229"/>
      <c r="H30" s="229">
        <v>0.20211186637829801</v>
      </c>
      <c r="I30" s="229"/>
      <c r="J30" s="229">
        <v>2.5020000000000006E-4</v>
      </c>
      <c r="K30" s="229"/>
      <c r="L30" s="229">
        <v>0</v>
      </c>
      <c r="M30" s="229"/>
      <c r="N30" s="229">
        <v>1.2758000000000002E-4</v>
      </c>
      <c r="O30" s="229"/>
      <c r="P30" s="229">
        <v>0</v>
      </c>
      <c r="Q30" s="229"/>
      <c r="R30" s="229">
        <v>0</v>
      </c>
      <c r="S30" s="229"/>
      <c r="T30" s="229">
        <v>0</v>
      </c>
      <c r="U30" s="229"/>
      <c r="V30" s="229">
        <v>0</v>
      </c>
      <c r="W30" s="229"/>
      <c r="X30" s="229">
        <v>0</v>
      </c>
      <c r="Y30" s="229"/>
      <c r="Z30" s="229">
        <v>0</v>
      </c>
      <c r="AA30" s="229"/>
      <c r="AB30" s="229">
        <f t="shared" ref="AB30:AB72" si="2">X30+T30+P30+L30+H30</f>
        <v>0.20211186637829801</v>
      </c>
      <c r="AC30" s="229">
        <f t="shared" ref="AC30:AC72" si="3">Z30+V30+R30+N30+J30</f>
        <v>3.7778000000000009E-4</v>
      </c>
      <c r="AH30" s="248"/>
    </row>
    <row r="31" spans="1:34" x14ac:dyDescent="0.25">
      <c r="A31" s="87" t="s">
        <v>171</v>
      </c>
      <c r="B31" s="54" t="s">
        <v>170</v>
      </c>
      <c r="C31" s="229"/>
      <c r="D31" s="229"/>
      <c r="E31" s="230"/>
      <c r="F31" s="230"/>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row>
    <row r="32" spans="1:34" ht="31.5" x14ac:dyDescent="0.25">
      <c r="A32" s="87" t="s">
        <v>169</v>
      </c>
      <c r="B32" s="54" t="s">
        <v>168</v>
      </c>
      <c r="C32" s="229"/>
      <c r="D32" s="229"/>
      <c r="E32" s="230"/>
      <c r="F32" s="230"/>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row>
    <row r="33" spans="1:29" x14ac:dyDescent="0.25">
      <c r="A33" s="87" t="s">
        <v>167</v>
      </c>
      <c r="B33" s="54" t="s">
        <v>166</v>
      </c>
      <c r="C33" s="229"/>
      <c r="D33" s="229"/>
      <c r="E33" s="230"/>
      <c r="F33" s="230"/>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row>
    <row r="34" spans="1:29" x14ac:dyDescent="0.25">
      <c r="A34" s="87" t="s">
        <v>165</v>
      </c>
      <c r="B34" s="54" t="s">
        <v>164</v>
      </c>
      <c r="C34" s="229"/>
      <c r="D34" s="229"/>
      <c r="E34" s="230"/>
      <c r="F34" s="230"/>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row>
    <row r="35" spans="1:29" ht="31.5" x14ac:dyDescent="0.25">
      <c r="A35" s="87" t="s">
        <v>62</v>
      </c>
      <c r="B35" s="86" t="s">
        <v>163</v>
      </c>
      <c r="C35" s="230"/>
      <c r="D35" s="230"/>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ht="31.5" x14ac:dyDescent="0.25">
      <c r="A36" s="84" t="s">
        <v>162</v>
      </c>
      <c r="B36" s="83" t="s">
        <v>161</v>
      </c>
      <c r="C36" s="232"/>
      <c r="D36" s="230"/>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row>
    <row r="37" spans="1:29" x14ac:dyDescent="0.25">
      <c r="A37" s="84" t="s">
        <v>160</v>
      </c>
      <c r="B37" s="83" t="s">
        <v>150</v>
      </c>
      <c r="C37" s="232"/>
      <c r="D37" s="230"/>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row>
    <row r="38" spans="1:29" x14ac:dyDescent="0.25">
      <c r="A38" s="84" t="s">
        <v>159</v>
      </c>
      <c r="B38" s="83" t="s">
        <v>148</v>
      </c>
      <c r="C38" s="232"/>
      <c r="D38" s="230"/>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row>
    <row r="39" spans="1:29" ht="31.5" x14ac:dyDescent="0.25">
      <c r="A39" s="84" t="s">
        <v>158</v>
      </c>
      <c r="B39" s="54" t="s">
        <v>146</v>
      </c>
      <c r="C39" s="229">
        <f>H39+L39+P39+T39+X39</f>
        <v>0.15</v>
      </c>
      <c r="D39" s="229">
        <f>J39+N39+R39+V39+Z39</f>
        <v>0</v>
      </c>
      <c r="E39" s="229">
        <f>X39+T39+P39+L39+H39</f>
        <v>0.15</v>
      </c>
      <c r="F39" s="229">
        <f>X39+T39+P39+L39</f>
        <v>0</v>
      </c>
      <c r="G39" s="229"/>
      <c r="H39" s="229">
        <v>0.15</v>
      </c>
      <c r="I39" s="229"/>
      <c r="J39" s="229">
        <v>0</v>
      </c>
      <c r="K39" s="229"/>
      <c r="L39" s="229">
        <v>0</v>
      </c>
      <c r="M39" s="229"/>
      <c r="N39" s="229">
        <v>0</v>
      </c>
      <c r="O39" s="229"/>
      <c r="P39" s="229">
        <v>0</v>
      </c>
      <c r="Q39" s="229"/>
      <c r="R39" s="229">
        <v>0</v>
      </c>
      <c r="S39" s="229"/>
      <c r="T39" s="229">
        <v>0</v>
      </c>
      <c r="U39" s="229"/>
      <c r="V39" s="229">
        <v>0</v>
      </c>
      <c r="W39" s="229"/>
      <c r="X39" s="229">
        <v>0</v>
      </c>
      <c r="Y39" s="229"/>
      <c r="Z39" s="229">
        <v>0</v>
      </c>
      <c r="AA39" s="229"/>
      <c r="AB39" s="229">
        <f t="shared" si="2"/>
        <v>0.15</v>
      </c>
      <c r="AC39" s="229">
        <f t="shared" si="3"/>
        <v>0</v>
      </c>
    </row>
    <row r="40" spans="1:29" ht="31.5" x14ac:dyDescent="0.25">
      <c r="A40" s="84" t="s">
        <v>157</v>
      </c>
      <c r="B40" s="54" t="s">
        <v>144</v>
      </c>
      <c r="C40" s="229">
        <f t="shared" ref="C40:C44" si="4">H40+L40+P40+T40+X40</f>
        <v>0</v>
      </c>
      <c r="D40" s="229">
        <f t="shared" ref="D40:D44" si="5">J40+N40+R40+V40+Z40</f>
        <v>0</v>
      </c>
      <c r="E40" s="229">
        <f t="shared" ref="E40:E72" si="6">X40+T40+P40+L40+H40</f>
        <v>0</v>
      </c>
      <c r="F40" s="229">
        <f t="shared" ref="F40:F72" si="7">X40+T40+P40+L40</f>
        <v>0</v>
      </c>
      <c r="G40" s="229"/>
      <c r="H40" s="229">
        <v>0</v>
      </c>
      <c r="I40" s="229"/>
      <c r="J40" s="229">
        <v>0</v>
      </c>
      <c r="K40" s="229"/>
      <c r="L40" s="229">
        <v>0</v>
      </c>
      <c r="M40" s="229"/>
      <c r="N40" s="229">
        <v>0</v>
      </c>
      <c r="O40" s="229"/>
      <c r="P40" s="229">
        <v>0</v>
      </c>
      <c r="Q40" s="229"/>
      <c r="R40" s="229">
        <v>0</v>
      </c>
      <c r="S40" s="229"/>
      <c r="T40" s="229">
        <v>0</v>
      </c>
      <c r="U40" s="229"/>
      <c r="V40" s="229">
        <v>0</v>
      </c>
      <c r="W40" s="229"/>
      <c r="X40" s="229">
        <v>0</v>
      </c>
      <c r="Y40" s="229"/>
      <c r="Z40" s="229">
        <v>0</v>
      </c>
      <c r="AA40" s="229"/>
      <c r="AB40" s="229">
        <f t="shared" ref="AB40:AB44" si="8">X40+T40+P40+L40+H40</f>
        <v>0</v>
      </c>
      <c r="AC40" s="229">
        <f t="shared" ref="AC40:AC44" si="9">Z40+V40+R40+N40+J40</f>
        <v>0</v>
      </c>
    </row>
    <row r="41" spans="1:29" x14ac:dyDescent="0.25">
      <c r="A41" s="84" t="s">
        <v>156</v>
      </c>
      <c r="B41" s="54" t="s">
        <v>142</v>
      </c>
      <c r="C41" s="229">
        <f t="shared" si="4"/>
        <v>0</v>
      </c>
      <c r="D41" s="229">
        <f t="shared" si="5"/>
        <v>0</v>
      </c>
      <c r="E41" s="229">
        <f t="shared" si="6"/>
        <v>0</v>
      </c>
      <c r="F41" s="229">
        <f t="shared" si="7"/>
        <v>0</v>
      </c>
      <c r="G41" s="229"/>
      <c r="H41" s="229">
        <v>0</v>
      </c>
      <c r="I41" s="229"/>
      <c r="J41" s="229">
        <v>0</v>
      </c>
      <c r="K41" s="229"/>
      <c r="L41" s="229">
        <v>0</v>
      </c>
      <c r="M41" s="229"/>
      <c r="N41" s="229">
        <v>0</v>
      </c>
      <c r="O41" s="229"/>
      <c r="P41" s="229">
        <v>0</v>
      </c>
      <c r="Q41" s="229"/>
      <c r="R41" s="229">
        <v>0</v>
      </c>
      <c r="S41" s="229"/>
      <c r="T41" s="229">
        <v>0</v>
      </c>
      <c r="U41" s="229"/>
      <c r="V41" s="229">
        <v>0</v>
      </c>
      <c r="W41" s="229"/>
      <c r="X41" s="229">
        <v>0</v>
      </c>
      <c r="Y41" s="229"/>
      <c r="Z41" s="229">
        <v>0</v>
      </c>
      <c r="AA41" s="229"/>
      <c r="AB41" s="229">
        <f t="shared" si="8"/>
        <v>0</v>
      </c>
      <c r="AC41" s="229">
        <f t="shared" si="9"/>
        <v>0</v>
      </c>
    </row>
    <row r="42" spans="1:29" x14ac:dyDescent="0.25">
      <c r="A42" s="84" t="s">
        <v>155</v>
      </c>
      <c r="B42" s="54" t="s">
        <v>564</v>
      </c>
      <c r="C42" s="229">
        <f t="shared" si="4"/>
        <v>0</v>
      </c>
      <c r="D42" s="229">
        <f t="shared" si="5"/>
        <v>0</v>
      </c>
      <c r="E42" s="229">
        <f t="shared" si="6"/>
        <v>0</v>
      </c>
      <c r="F42" s="229">
        <f t="shared" si="7"/>
        <v>0</v>
      </c>
      <c r="G42" s="229"/>
      <c r="H42" s="229">
        <v>0</v>
      </c>
      <c r="I42" s="229"/>
      <c r="J42" s="229">
        <v>0</v>
      </c>
      <c r="K42" s="229"/>
      <c r="L42" s="229">
        <v>0</v>
      </c>
      <c r="M42" s="229"/>
      <c r="N42" s="229">
        <v>0</v>
      </c>
      <c r="O42" s="229"/>
      <c r="P42" s="229">
        <v>0</v>
      </c>
      <c r="Q42" s="229"/>
      <c r="R42" s="229">
        <v>0</v>
      </c>
      <c r="S42" s="229"/>
      <c r="T42" s="229">
        <v>0</v>
      </c>
      <c r="U42" s="229"/>
      <c r="V42" s="229">
        <v>0</v>
      </c>
      <c r="W42" s="229"/>
      <c r="X42" s="229">
        <v>0</v>
      </c>
      <c r="Y42" s="229"/>
      <c r="Z42" s="229">
        <v>0</v>
      </c>
      <c r="AA42" s="229"/>
      <c r="AB42" s="229">
        <f t="shared" si="8"/>
        <v>0</v>
      </c>
      <c r="AC42" s="229">
        <f t="shared" si="9"/>
        <v>0</v>
      </c>
    </row>
    <row r="43" spans="1:29" x14ac:dyDescent="0.25">
      <c r="A43" s="84" t="s">
        <v>567</v>
      </c>
      <c r="B43" s="54" t="s">
        <v>565</v>
      </c>
      <c r="C43" s="229">
        <f t="shared" si="4"/>
        <v>0</v>
      </c>
      <c r="D43" s="229">
        <f t="shared" si="5"/>
        <v>0</v>
      </c>
      <c r="E43" s="229">
        <f t="shared" si="6"/>
        <v>0</v>
      </c>
      <c r="F43" s="229">
        <f t="shared" si="7"/>
        <v>0</v>
      </c>
      <c r="G43" s="229"/>
      <c r="H43" s="229">
        <v>0</v>
      </c>
      <c r="I43" s="229"/>
      <c r="J43" s="229">
        <v>0</v>
      </c>
      <c r="K43" s="229"/>
      <c r="L43" s="229">
        <v>0</v>
      </c>
      <c r="M43" s="229"/>
      <c r="N43" s="229">
        <v>0</v>
      </c>
      <c r="O43" s="229"/>
      <c r="P43" s="229">
        <v>0</v>
      </c>
      <c r="Q43" s="229"/>
      <c r="R43" s="229">
        <v>0</v>
      </c>
      <c r="S43" s="229"/>
      <c r="T43" s="229">
        <v>0</v>
      </c>
      <c r="U43" s="229"/>
      <c r="V43" s="229">
        <v>0</v>
      </c>
      <c r="W43" s="229"/>
      <c r="X43" s="229">
        <v>0</v>
      </c>
      <c r="Y43" s="229"/>
      <c r="Z43" s="229">
        <v>0</v>
      </c>
      <c r="AA43" s="229"/>
      <c r="AB43" s="229">
        <f t="shared" si="8"/>
        <v>0</v>
      </c>
      <c r="AC43" s="229">
        <f t="shared" si="9"/>
        <v>0</v>
      </c>
    </row>
    <row r="44" spans="1:29" x14ac:dyDescent="0.25">
      <c r="A44" s="84" t="s">
        <v>568</v>
      </c>
      <c r="B44" s="83" t="s">
        <v>566</v>
      </c>
      <c r="C44" s="229">
        <f t="shared" si="4"/>
        <v>0</v>
      </c>
      <c r="D44" s="229">
        <f t="shared" si="5"/>
        <v>0</v>
      </c>
      <c r="E44" s="229">
        <f t="shared" si="6"/>
        <v>0</v>
      </c>
      <c r="F44" s="229">
        <f t="shared" si="7"/>
        <v>0</v>
      </c>
      <c r="G44" s="229"/>
      <c r="H44" s="229">
        <v>0</v>
      </c>
      <c r="I44" s="229"/>
      <c r="J44" s="229">
        <v>0</v>
      </c>
      <c r="K44" s="229"/>
      <c r="L44" s="229">
        <v>0</v>
      </c>
      <c r="M44" s="229"/>
      <c r="N44" s="229">
        <v>0</v>
      </c>
      <c r="O44" s="229"/>
      <c r="P44" s="229">
        <v>0</v>
      </c>
      <c r="Q44" s="229"/>
      <c r="R44" s="229">
        <v>0</v>
      </c>
      <c r="S44" s="229"/>
      <c r="T44" s="229">
        <v>0</v>
      </c>
      <c r="U44" s="229"/>
      <c r="V44" s="229">
        <v>0</v>
      </c>
      <c r="W44" s="229"/>
      <c r="X44" s="229">
        <v>0</v>
      </c>
      <c r="Y44" s="229"/>
      <c r="Z44" s="229">
        <v>0</v>
      </c>
      <c r="AA44" s="229"/>
      <c r="AB44" s="229">
        <f t="shared" si="8"/>
        <v>0</v>
      </c>
      <c r="AC44" s="229">
        <f t="shared" si="9"/>
        <v>0</v>
      </c>
    </row>
    <row r="45" spans="1:29" x14ac:dyDescent="0.25">
      <c r="A45" s="87" t="s">
        <v>61</v>
      </c>
      <c r="B45" s="86" t="s">
        <v>154</v>
      </c>
      <c r="C45" s="230"/>
      <c r="D45" s="230"/>
      <c r="E45" s="229"/>
      <c r="F45" s="229"/>
      <c r="G45" s="229"/>
      <c r="H45" s="230"/>
      <c r="I45" s="229"/>
      <c r="J45" s="230"/>
      <c r="K45" s="229"/>
      <c r="L45" s="230"/>
      <c r="M45" s="229"/>
      <c r="N45" s="230"/>
      <c r="O45" s="229"/>
      <c r="P45" s="230"/>
      <c r="Q45" s="229"/>
      <c r="R45" s="230"/>
      <c r="S45" s="229"/>
      <c r="T45" s="230"/>
      <c r="U45" s="229"/>
      <c r="V45" s="230"/>
      <c r="W45" s="229"/>
      <c r="X45" s="230"/>
      <c r="Y45" s="229"/>
      <c r="Z45" s="230"/>
      <c r="AA45" s="229"/>
      <c r="AB45" s="229"/>
      <c r="AC45" s="229"/>
    </row>
    <row r="46" spans="1:29" x14ac:dyDescent="0.25">
      <c r="A46" s="84" t="s">
        <v>153</v>
      </c>
      <c r="B46" s="54" t="s">
        <v>152</v>
      </c>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row>
    <row r="47" spans="1:29" x14ac:dyDescent="0.25">
      <c r="A47" s="84" t="s">
        <v>151</v>
      </c>
      <c r="B47" s="54" t="s">
        <v>150</v>
      </c>
      <c r="C47" s="229">
        <f>SUM(H47,L47,P47,T47,X47)</f>
        <v>0</v>
      </c>
      <c r="D47" s="229">
        <f>SUM(J47,N47,R47,V47,Z47)</f>
        <v>0</v>
      </c>
      <c r="E47" s="229">
        <f t="shared" si="6"/>
        <v>0</v>
      </c>
      <c r="F47" s="229">
        <f t="shared" si="7"/>
        <v>0</v>
      </c>
      <c r="G47" s="229"/>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f t="shared" si="2"/>
        <v>0</v>
      </c>
      <c r="AC47" s="229">
        <f t="shared" si="3"/>
        <v>0</v>
      </c>
    </row>
    <row r="48" spans="1:29" x14ac:dyDescent="0.25">
      <c r="A48" s="84" t="s">
        <v>149</v>
      </c>
      <c r="B48" s="54" t="s">
        <v>148</v>
      </c>
      <c r="C48" s="229"/>
      <c r="D48" s="229"/>
      <c r="E48" s="229">
        <f t="shared" si="6"/>
        <v>0</v>
      </c>
      <c r="F48" s="229">
        <f t="shared" si="7"/>
        <v>0</v>
      </c>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row>
    <row r="49" spans="1:34" ht="31.5" x14ac:dyDescent="0.25">
      <c r="A49" s="84" t="s">
        <v>147</v>
      </c>
      <c r="B49" s="54" t="s">
        <v>146</v>
      </c>
      <c r="C49" s="229">
        <f t="shared" ref="C49:C54" si="10">SUM(H49,L49,P49,T49,X49)</f>
        <v>0</v>
      </c>
      <c r="D49" s="229">
        <f t="shared" ref="D49:D54" si="11">SUM(J49,N49,R49,V49,Z49)</f>
        <v>0</v>
      </c>
      <c r="E49" s="229">
        <f t="shared" si="6"/>
        <v>0</v>
      </c>
      <c r="F49" s="229">
        <f t="shared" si="7"/>
        <v>0</v>
      </c>
      <c r="G49" s="229"/>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f t="shared" si="2"/>
        <v>0</v>
      </c>
      <c r="AC49" s="229">
        <f t="shared" si="3"/>
        <v>0</v>
      </c>
    </row>
    <row r="50" spans="1:34" ht="31.5" x14ac:dyDescent="0.25">
      <c r="A50" s="84" t="s">
        <v>145</v>
      </c>
      <c r="B50" s="54" t="s">
        <v>144</v>
      </c>
      <c r="C50" s="229">
        <f t="shared" si="10"/>
        <v>0</v>
      </c>
      <c r="D50" s="229">
        <f t="shared" si="11"/>
        <v>0</v>
      </c>
      <c r="E50" s="229">
        <f t="shared" si="6"/>
        <v>0</v>
      </c>
      <c r="F50" s="229">
        <f t="shared" si="7"/>
        <v>0</v>
      </c>
      <c r="G50" s="229"/>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f t="shared" si="2"/>
        <v>0</v>
      </c>
      <c r="AC50" s="229">
        <f t="shared" si="3"/>
        <v>0</v>
      </c>
      <c r="AH50" s="248"/>
    </row>
    <row r="51" spans="1:34" x14ac:dyDescent="0.25">
      <c r="A51" s="84" t="s">
        <v>143</v>
      </c>
      <c r="B51" s="54" t="s">
        <v>142</v>
      </c>
      <c r="C51" s="229">
        <f t="shared" si="10"/>
        <v>0</v>
      </c>
      <c r="D51" s="229">
        <f t="shared" si="11"/>
        <v>0</v>
      </c>
      <c r="E51" s="229">
        <f t="shared" si="6"/>
        <v>0</v>
      </c>
      <c r="F51" s="229">
        <f t="shared" si="7"/>
        <v>0</v>
      </c>
      <c r="G51" s="229"/>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f t="shared" si="2"/>
        <v>0</v>
      </c>
      <c r="AC51" s="229">
        <f t="shared" si="3"/>
        <v>0</v>
      </c>
    </row>
    <row r="52" spans="1:34" x14ac:dyDescent="0.25">
      <c r="A52" s="84" t="s">
        <v>141</v>
      </c>
      <c r="B52" s="54" t="s">
        <v>564</v>
      </c>
      <c r="C52" s="229">
        <f t="shared" ref="C52:C53" si="12">SUM(H52,L52,P52,T52,X52)</f>
        <v>0</v>
      </c>
      <c r="D52" s="229">
        <f t="shared" ref="D52:D53" si="13">SUM(J52,N52,R52,V52,Z52)</f>
        <v>0</v>
      </c>
      <c r="E52" s="229">
        <f t="shared" si="6"/>
        <v>0</v>
      </c>
      <c r="F52" s="229">
        <f t="shared" si="7"/>
        <v>0</v>
      </c>
      <c r="G52" s="229"/>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2"/>
        <v>0</v>
      </c>
      <c r="AC52" s="229">
        <f t="shared" si="3"/>
        <v>0</v>
      </c>
    </row>
    <row r="53" spans="1:34" x14ac:dyDescent="0.25">
      <c r="A53" s="84" t="s">
        <v>569</v>
      </c>
      <c r="B53" s="54" t="s">
        <v>565</v>
      </c>
      <c r="C53" s="229">
        <f t="shared" si="12"/>
        <v>0</v>
      </c>
      <c r="D53" s="229">
        <f t="shared" si="13"/>
        <v>0</v>
      </c>
      <c r="E53" s="229">
        <f t="shared" si="6"/>
        <v>0</v>
      </c>
      <c r="F53" s="229">
        <f t="shared" si="7"/>
        <v>0</v>
      </c>
      <c r="G53" s="229"/>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f t="shared" si="2"/>
        <v>0</v>
      </c>
      <c r="AC53" s="229">
        <f t="shared" si="3"/>
        <v>0</v>
      </c>
    </row>
    <row r="54" spans="1:34" x14ac:dyDescent="0.25">
      <c r="A54" s="84" t="s">
        <v>570</v>
      </c>
      <c r="B54" s="83" t="s">
        <v>566</v>
      </c>
      <c r="C54" s="229">
        <f t="shared" si="10"/>
        <v>0</v>
      </c>
      <c r="D54" s="229">
        <f t="shared" si="11"/>
        <v>0</v>
      </c>
      <c r="E54" s="229">
        <f t="shared" si="6"/>
        <v>0</v>
      </c>
      <c r="F54" s="229">
        <f t="shared" si="7"/>
        <v>0</v>
      </c>
      <c r="G54" s="229"/>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f t="shared" si="2"/>
        <v>0</v>
      </c>
      <c r="AC54" s="229">
        <f t="shared" si="3"/>
        <v>0</v>
      </c>
    </row>
    <row r="55" spans="1:34" ht="35.25" customHeight="1" x14ac:dyDescent="0.25">
      <c r="A55" s="87" t="s">
        <v>59</v>
      </c>
      <c r="B55" s="86" t="s">
        <v>140</v>
      </c>
      <c r="C55" s="230"/>
      <c r="D55" s="230"/>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row>
    <row r="56" spans="1:34" x14ac:dyDescent="0.25">
      <c r="A56" s="84" t="s">
        <v>139</v>
      </c>
      <c r="B56" s="54" t="s">
        <v>138</v>
      </c>
      <c r="C56" s="229">
        <f>SUM(H56,L56,P56,T56,X56)</f>
        <v>0.20211186637829801</v>
      </c>
      <c r="D56" s="229">
        <f>D30</f>
        <v>3.7778000000000009E-4</v>
      </c>
      <c r="E56" s="229">
        <f t="shared" si="6"/>
        <v>0.20211186637829801</v>
      </c>
      <c r="F56" s="229">
        <f t="shared" si="7"/>
        <v>0</v>
      </c>
      <c r="G56" s="229"/>
      <c r="H56" s="229">
        <f>H30</f>
        <v>0.20211186637829801</v>
      </c>
      <c r="I56" s="229"/>
      <c r="J56" s="229">
        <v>0</v>
      </c>
      <c r="K56" s="229"/>
      <c r="L56" s="229">
        <f>L30</f>
        <v>0</v>
      </c>
      <c r="M56" s="229"/>
      <c r="N56" s="229">
        <f>N30</f>
        <v>1.2758000000000002E-4</v>
      </c>
      <c r="O56" s="229"/>
      <c r="P56" s="229">
        <f>P30</f>
        <v>0</v>
      </c>
      <c r="Q56" s="229"/>
      <c r="R56" s="229">
        <f>R30</f>
        <v>0</v>
      </c>
      <c r="S56" s="229"/>
      <c r="T56" s="229">
        <f>T30</f>
        <v>0</v>
      </c>
      <c r="U56" s="229"/>
      <c r="V56" s="229">
        <v>0</v>
      </c>
      <c r="W56" s="229"/>
      <c r="X56" s="229">
        <f>X30</f>
        <v>0</v>
      </c>
      <c r="Y56" s="229"/>
      <c r="Z56" s="229">
        <f>Z30</f>
        <v>0</v>
      </c>
      <c r="AA56" s="229"/>
      <c r="AB56" s="229">
        <f t="shared" si="2"/>
        <v>0.20211186637829801</v>
      </c>
      <c r="AC56" s="229">
        <f t="shared" si="3"/>
        <v>1.2758000000000002E-4</v>
      </c>
    </row>
    <row r="57" spans="1:34" x14ac:dyDescent="0.25">
      <c r="A57" s="84" t="s">
        <v>137</v>
      </c>
      <c r="B57" s="54" t="s">
        <v>131</v>
      </c>
      <c r="C57" s="229"/>
      <c r="D57" s="229"/>
      <c r="E57" s="229">
        <f t="shared" si="6"/>
        <v>0</v>
      </c>
      <c r="F57" s="229">
        <f t="shared" si="7"/>
        <v>0</v>
      </c>
      <c r="G57" s="229"/>
      <c r="H57" s="229"/>
      <c r="I57" s="229"/>
      <c r="J57" s="229"/>
      <c r="K57" s="229"/>
      <c r="L57" s="229"/>
      <c r="M57" s="229"/>
      <c r="N57" s="229"/>
      <c r="O57" s="229"/>
      <c r="P57" s="229"/>
      <c r="Q57" s="229"/>
      <c r="R57" s="229"/>
      <c r="S57" s="229"/>
      <c r="T57" s="229"/>
      <c r="U57" s="229"/>
      <c r="V57" s="229"/>
      <c r="W57" s="229"/>
      <c r="X57" s="229"/>
      <c r="Y57" s="229"/>
      <c r="Z57" s="229"/>
      <c r="AA57" s="229"/>
      <c r="AB57" s="229">
        <f t="shared" si="2"/>
        <v>0</v>
      </c>
      <c r="AC57" s="229">
        <f t="shared" si="3"/>
        <v>0</v>
      </c>
    </row>
    <row r="58" spans="1:34" x14ac:dyDescent="0.25">
      <c r="A58" s="84" t="s">
        <v>136</v>
      </c>
      <c r="B58" s="83" t="s">
        <v>130</v>
      </c>
      <c r="C58" s="232">
        <f>C47</f>
        <v>0</v>
      </c>
      <c r="D58" s="232">
        <f>D47</f>
        <v>0</v>
      </c>
      <c r="E58" s="229">
        <f t="shared" si="6"/>
        <v>0</v>
      </c>
      <c r="F58" s="229">
        <f t="shared" si="7"/>
        <v>0</v>
      </c>
      <c r="G58" s="229"/>
      <c r="H58" s="229">
        <f>H47</f>
        <v>0</v>
      </c>
      <c r="I58" s="229"/>
      <c r="J58" s="229">
        <f>J47</f>
        <v>0</v>
      </c>
      <c r="K58" s="229"/>
      <c r="L58" s="229">
        <f>L47</f>
        <v>0</v>
      </c>
      <c r="M58" s="229"/>
      <c r="N58" s="229">
        <f>N47</f>
        <v>0</v>
      </c>
      <c r="O58" s="229"/>
      <c r="P58" s="229">
        <f>P47</f>
        <v>0</v>
      </c>
      <c r="Q58" s="229"/>
      <c r="R58" s="229">
        <f>R47</f>
        <v>0</v>
      </c>
      <c r="S58" s="229"/>
      <c r="T58" s="229">
        <f>T47</f>
        <v>0</v>
      </c>
      <c r="U58" s="229"/>
      <c r="V58" s="229">
        <f>V47</f>
        <v>0</v>
      </c>
      <c r="W58" s="229"/>
      <c r="X58" s="229">
        <f>X47</f>
        <v>0</v>
      </c>
      <c r="Y58" s="229"/>
      <c r="Z58" s="229">
        <f>Z47</f>
        <v>0</v>
      </c>
      <c r="AA58" s="229"/>
      <c r="AB58" s="229">
        <f t="shared" si="2"/>
        <v>0</v>
      </c>
      <c r="AC58" s="229">
        <f t="shared" si="3"/>
        <v>0</v>
      </c>
    </row>
    <row r="59" spans="1:34" x14ac:dyDescent="0.25">
      <c r="A59" s="84" t="s">
        <v>135</v>
      </c>
      <c r="B59" s="83" t="s">
        <v>129</v>
      </c>
      <c r="C59" s="232"/>
      <c r="D59" s="232"/>
      <c r="E59" s="229">
        <f t="shared" si="6"/>
        <v>0</v>
      </c>
      <c r="F59" s="229">
        <f t="shared" si="7"/>
        <v>0</v>
      </c>
      <c r="G59" s="229"/>
      <c r="H59" s="229"/>
      <c r="I59" s="229"/>
      <c r="J59" s="229"/>
      <c r="K59" s="229"/>
      <c r="L59" s="229"/>
      <c r="M59" s="229"/>
      <c r="N59" s="229"/>
      <c r="O59" s="229"/>
      <c r="P59" s="229"/>
      <c r="Q59" s="229"/>
      <c r="R59" s="229"/>
      <c r="S59" s="229"/>
      <c r="T59" s="229"/>
      <c r="U59" s="229"/>
      <c r="V59" s="229"/>
      <c r="W59" s="229"/>
      <c r="X59" s="229"/>
      <c r="Y59" s="229"/>
      <c r="Z59" s="229"/>
      <c r="AA59" s="229"/>
      <c r="AB59" s="229">
        <f t="shared" si="2"/>
        <v>0</v>
      </c>
      <c r="AC59" s="229">
        <f t="shared" si="3"/>
        <v>0</v>
      </c>
    </row>
    <row r="60" spans="1:34" x14ac:dyDescent="0.25">
      <c r="A60" s="84" t="s">
        <v>134</v>
      </c>
      <c r="B60" s="83" t="s">
        <v>128</v>
      </c>
      <c r="C60" s="232">
        <f>C49+C51</f>
        <v>0</v>
      </c>
      <c r="D60" s="232">
        <f>D51+D50+D49</f>
        <v>0</v>
      </c>
      <c r="E60" s="229">
        <f t="shared" si="6"/>
        <v>0</v>
      </c>
      <c r="F60" s="229">
        <f t="shared" si="7"/>
        <v>0</v>
      </c>
      <c r="G60" s="229"/>
      <c r="H60" s="229">
        <f>H49+H51</f>
        <v>0</v>
      </c>
      <c r="I60" s="229"/>
      <c r="J60" s="229">
        <f>J49+J51</f>
        <v>0</v>
      </c>
      <c r="K60" s="229"/>
      <c r="L60" s="229">
        <f>L49+L51</f>
        <v>0</v>
      </c>
      <c r="M60" s="229"/>
      <c r="N60" s="229">
        <f>N49+N51</f>
        <v>0</v>
      </c>
      <c r="O60" s="229"/>
      <c r="P60" s="229">
        <f>P49+P51</f>
        <v>0</v>
      </c>
      <c r="Q60" s="229"/>
      <c r="R60" s="229">
        <f>R49+R51</f>
        <v>0</v>
      </c>
      <c r="S60" s="229"/>
      <c r="T60" s="229">
        <f>T49+T51</f>
        <v>0</v>
      </c>
      <c r="U60" s="229"/>
      <c r="V60" s="229">
        <f>V49+V51</f>
        <v>0</v>
      </c>
      <c r="W60" s="229"/>
      <c r="X60" s="229">
        <f>X49+X51</f>
        <v>0</v>
      </c>
      <c r="Y60" s="229"/>
      <c r="Z60" s="229">
        <f>Z49+Z51</f>
        <v>0</v>
      </c>
      <c r="AA60" s="229"/>
      <c r="AB60" s="229">
        <f t="shared" si="2"/>
        <v>0</v>
      </c>
      <c r="AC60" s="229">
        <f t="shared" si="3"/>
        <v>0</v>
      </c>
    </row>
    <row r="61" spans="1:34" x14ac:dyDescent="0.25">
      <c r="A61" s="84" t="s">
        <v>133</v>
      </c>
      <c r="B61" s="83" t="s">
        <v>564</v>
      </c>
      <c r="C61" s="232">
        <f t="shared" ref="C61:D61" si="14">C50+C52</f>
        <v>0</v>
      </c>
      <c r="D61" s="232">
        <f>D52</f>
        <v>0</v>
      </c>
      <c r="E61" s="229">
        <f t="shared" si="6"/>
        <v>0</v>
      </c>
      <c r="F61" s="229">
        <f t="shared" si="7"/>
        <v>0</v>
      </c>
      <c r="G61" s="229"/>
      <c r="H61" s="229">
        <f t="shared" ref="H61:H62" si="15">H50+H52</f>
        <v>0</v>
      </c>
      <c r="I61" s="229"/>
      <c r="J61" s="229">
        <f t="shared" ref="J61:J62" si="16">J50+J52</f>
        <v>0</v>
      </c>
      <c r="K61" s="229"/>
      <c r="L61" s="229">
        <f t="shared" ref="L61:L62" si="17">L50+L52</f>
        <v>0</v>
      </c>
      <c r="M61" s="229"/>
      <c r="N61" s="229">
        <f t="shared" ref="N61:N62" si="18">N50+N52</f>
        <v>0</v>
      </c>
      <c r="O61" s="229"/>
      <c r="P61" s="229">
        <f t="shared" ref="P61:P62" si="19">P50+P52</f>
        <v>0</v>
      </c>
      <c r="Q61" s="229"/>
      <c r="R61" s="229">
        <f t="shared" ref="R61:R62" si="20">R50+R52</f>
        <v>0</v>
      </c>
      <c r="S61" s="229"/>
      <c r="T61" s="229">
        <f t="shared" ref="T61:T62" si="21">T50+T52</f>
        <v>0</v>
      </c>
      <c r="U61" s="229"/>
      <c r="V61" s="229">
        <f t="shared" ref="V61:V62" si="22">V50+V52</f>
        <v>0</v>
      </c>
      <c r="W61" s="229"/>
      <c r="X61" s="229">
        <f t="shared" ref="X61:X62" si="23">X50+X52</f>
        <v>0</v>
      </c>
      <c r="Y61" s="229"/>
      <c r="Z61" s="229">
        <f t="shared" ref="Z61:Z62" si="24">Z50+Z52</f>
        <v>0</v>
      </c>
      <c r="AA61" s="229"/>
      <c r="AB61" s="229">
        <f t="shared" si="2"/>
        <v>0</v>
      </c>
      <c r="AC61" s="229">
        <f t="shared" si="3"/>
        <v>0</v>
      </c>
    </row>
    <row r="62" spans="1:34" x14ac:dyDescent="0.25">
      <c r="A62" s="84" t="s">
        <v>571</v>
      </c>
      <c r="B62" s="83" t="s">
        <v>565</v>
      </c>
      <c r="C62" s="232">
        <f t="shared" ref="C62:D62" si="25">C51+C53</f>
        <v>0</v>
      </c>
      <c r="D62" s="232">
        <f>D53</f>
        <v>0</v>
      </c>
      <c r="E62" s="229">
        <f t="shared" si="6"/>
        <v>0</v>
      </c>
      <c r="F62" s="229">
        <f t="shared" si="7"/>
        <v>0</v>
      </c>
      <c r="G62" s="229"/>
      <c r="H62" s="229">
        <f t="shared" si="15"/>
        <v>0</v>
      </c>
      <c r="I62" s="229"/>
      <c r="J62" s="229">
        <f t="shared" si="16"/>
        <v>0</v>
      </c>
      <c r="K62" s="229"/>
      <c r="L62" s="229">
        <f t="shared" si="17"/>
        <v>0</v>
      </c>
      <c r="M62" s="229"/>
      <c r="N62" s="229">
        <f t="shared" si="18"/>
        <v>0</v>
      </c>
      <c r="O62" s="229"/>
      <c r="P62" s="229">
        <f t="shared" si="19"/>
        <v>0</v>
      </c>
      <c r="Q62" s="229"/>
      <c r="R62" s="229">
        <f t="shared" si="20"/>
        <v>0</v>
      </c>
      <c r="S62" s="229"/>
      <c r="T62" s="229">
        <f t="shared" si="21"/>
        <v>0</v>
      </c>
      <c r="U62" s="229"/>
      <c r="V62" s="229">
        <f t="shared" si="22"/>
        <v>0</v>
      </c>
      <c r="W62" s="229"/>
      <c r="X62" s="229">
        <f t="shared" si="23"/>
        <v>0</v>
      </c>
      <c r="Y62" s="229"/>
      <c r="Z62" s="229">
        <f t="shared" si="24"/>
        <v>0</v>
      </c>
      <c r="AA62" s="229"/>
      <c r="AB62" s="229">
        <f t="shared" si="2"/>
        <v>0</v>
      </c>
      <c r="AC62" s="229">
        <f t="shared" si="3"/>
        <v>0</v>
      </c>
    </row>
    <row r="63" spans="1:34" x14ac:dyDescent="0.25">
      <c r="A63" s="84" t="s">
        <v>572</v>
      </c>
      <c r="B63" s="83" t="s">
        <v>566</v>
      </c>
      <c r="C63" s="232">
        <f>C54</f>
        <v>0</v>
      </c>
      <c r="D63" s="232">
        <f>D54</f>
        <v>0</v>
      </c>
      <c r="E63" s="229">
        <f t="shared" si="6"/>
        <v>0</v>
      </c>
      <c r="F63" s="229">
        <f t="shared" si="7"/>
        <v>0</v>
      </c>
      <c r="G63" s="229"/>
      <c r="H63" s="229">
        <f>H54</f>
        <v>0</v>
      </c>
      <c r="I63" s="229"/>
      <c r="J63" s="229">
        <f>J54</f>
        <v>0</v>
      </c>
      <c r="K63" s="229"/>
      <c r="L63" s="229">
        <f>L54</f>
        <v>0</v>
      </c>
      <c r="M63" s="229"/>
      <c r="N63" s="229">
        <f>N54</f>
        <v>0</v>
      </c>
      <c r="O63" s="229"/>
      <c r="P63" s="229">
        <f>P54</f>
        <v>0</v>
      </c>
      <c r="Q63" s="229"/>
      <c r="R63" s="229">
        <f>R54</f>
        <v>0</v>
      </c>
      <c r="S63" s="229"/>
      <c r="T63" s="229">
        <f>T54</f>
        <v>0</v>
      </c>
      <c r="U63" s="229"/>
      <c r="V63" s="229">
        <f>V54</f>
        <v>0</v>
      </c>
      <c r="W63" s="229"/>
      <c r="X63" s="229">
        <f>X54</f>
        <v>0</v>
      </c>
      <c r="Y63" s="229"/>
      <c r="Z63" s="229">
        <f>Z54</f>
        <v>0</v>
      </c>
      <c r="AA63" s="229"/>
      <c r="AB63" s="229">
        <f t="shared" si="2"/>
        <v>0</v>
      </c>
      <c r="AC63" s="229">
        <f t="shared" si="3"/>
        <v>0</v>
      </c>
    </row>
    <row r="64" spans="1:34" ht="36.75" customHeight="1" x14ac:dyDescent="0.25">
      <c r="A64" s="87" t="s">
        <v>58</v>
      </c>
      <c r="B64" s="103" t="s">
        <v>211</v>
      </c>
      <c r="C64" s="223"/>
      <c r="D64" s="249"/>
      <c r="E64" s="229"/>
      <c r="F64" s="229"/>
      <c r="G64" s="81"/>
      <c r="H64" s="81"/>
      <c r="I64" s="81"/>
      <c r="J64" s="81"/>
      <c r="K64" s="81"/>
      <c r="L64" s="81"/>
      <c r="M64" s="81"/>
      <c r="N64" s="81"/>
      <c r="O64" s="81"/>
      <c r="P64" s="81"/>
      <c r="Q64" s="81"/>
      <c r="R64" s="81"/>
      <c r="S64" s="81"/>
      <c r="T64" s="81"/>
      <c r="U64" s="81"/>
      <c r="V64" s="81"/>
      <c r="W64" s="81"/>
      <c r="X64" s="81"/>
      <c r="Y64" s="81"/>
      <c r="Z64" s="81"/>
      <c r="AA64" s="81"/>
      <c r="AB64" s="229"/>
      <c r="AC64" s="229"/>
    </row>
    <row r="65" spans="1:29" x14ac:dyDescent="0.25">
      <c r="A65" s="87" t="s">
        <v>56</v>
      </c>
      <c r="B65" s="86" t="s">
        <v>132</v>
      </c>
      <c r="C65" s="249"/>
      <c r="D65" s="249"/>
      <c r="E65" s="229"/>
      <c r="F65" s="229"/>
      <c r="G65" s="81"/>
      <c r="H65" s="81"/>
      <c r="I65" s="81"/>
      <c r="J65" s="81"/>
      <c r="K65" s="81"/>
      <c r="L65" s="81"/>
      <c r="M65" s="81"/>
      <c r="N65" s="81"/>
      <c r="O65" s="81"/>
      <c r="P65" s="81"/>
      <c r="Q65" s="81"/>
      <c r="R65" s="81"/>
      <c r="S65" s="81"/>
      <c r="T65" s="81"/>
      <c r="U65" s="81"/>
      <c r="V65" s="81"/>
      <c r="W65" s="81"/>
      <c r="X65" s="81"/>
      <c r="Y65" s="81"/>
      <c r="Z65" s="81"/>
      <c r="AA65" s="81"/>
      <c r="AB65" s="229"/>
      <c r="AC65" s="229"/>
    </row>
    <row r="66" spans="1:29" x14ac:dyDescent="0.25">
      <c r="A66" s="84" t="s">
        <v>205</v>
      </c>
      <c r="B66" s="85" t="s">
        <v>152</v>
      </c>
      <c r="C66" s="251">
        <f>H66+L66+P66+T66+X66</f>
        <v>0</v>
      </c>
      <c r="D66" s="252">
        <f>J66+N66+R66+V66+Z66</f>
        <v>0</v>
      </c>
      <c r="E66" s="229">
        <f t="shared" si="6"/>
        <v>0</v>
      </c>
      <c r="F66" s="229">
        <f t="shared" si="7"/>
        <v>0</v>
      </c>
      <c r="G66" s="252"/>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f t="shared" si="2"/>
        <v>0</v>
      </c>
      <c r="AC66" s="252">
        <f t="shared" si="3"/>
        <v>0</v>
      </c>
    </row>
    <row r="67" spans="1:29" x14ac:dyDescent="0.25">
      <c r="A67" s="84" t="s">
        <v>206</v>
      </c>
      <c r="B67" s="85" t="s">
        <v>150</v>
      </c>
      <c r="C67" s="251">
        <f t="shared" ref="C67:C72" si="26">H67+L67+P67+T67+X67</f>
        <v>0</v>
      </c>
      <c r="D67" s="252">
        <f t="shared" ref="D67:D72" si="27">J67+N67+R67+V67+Z67</f>
        <v>0</v>
      </c>
      <c r="E67" s="229">
        <f t="shared" si="6"/>
        <v>0</v>
      </c>
      <c r="F67" s="229">
        <f t="shared" si="7"/>
        <v>0</v>
      </c>
      <c r="G67" s="252"/>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f t="shared" si="2"/>
        <v>0</v>
      </c>
      <c r="AC67" s="252">
        <f t="shared" si="3"/>
        <v>0</v>
      </c>
    </row>
    <row r="68" spans="1:29" x14ac:dyDescent="0.25">
      <c r="A68" s="84" t="s">
        <v>207</v>
      </c>
      <c r="B68" s="85" t="s">
        <v>148</v>
      </c>
      <c r="C68" s="251">
        <f t="shared" si="26"/>
        <v>0</v>
      </c>
      <c r="D68" s="252">
        <f t="shared" si="27"/>
        <v>0</v>
      </c>
      <c r="E68" s="229">
        <f t="shared" si="6"/>
        <v>0</v>
      </c>
      <c r="F68" s="229">
        <f t="shared" si="7"/>
        <v>0</v>
      </c>
      <c r="G68" s="252"/>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f t="shared" si="2"/>
        <v>0</v>
      </c>
      <c r="AC68" s="252">
        <f t="shared" si="3"/>
        <v>0</v>
      </c>
    </row>
    <row r="69" spans="1:29" x14ac:dyDescent="0.25">
      <c r="A69" s="84" t="s">
        <v>208</v>
      </c>
      <c r="B69" s="85" t="s">
        <v>210</v>
      </c>
      <c r="C69" s="251">
        <f t="shared" si="26"/>
        <v>0</v>
      </c>
      <c r="D69" s="252">
        <f t="shared" si="27"/>
        <v>0</v>
      </c>
      <c r="E69" s="229">
        <f t="shared" si="6"/>
        <v>0</v>
      </c>
      <c r="F69" s="229">
        <f t="shared" si="7"/>
        <v>0</v>
      </c>
      <c r="G69" s="252"/>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f t="shared" si="2"/>
        <v>0</v>
      </c>
      <c r="AC69" s="252">
        <f t="shared" si="3"/>
        <v>0</v>
      </c>
    </row>
    <row r="70" spans="1:29" x14ac:dyDescent="0.25">
      <c r="A70" s="84" t="s">
        <v>209</v>
      </c>
      <c r="B70" s="85" t="s">
        <v>564</v>
      </c>
      <c r="C70" s="251">
        <f t="shared" si="26"/>
        <v>0</v>
      </c>
      <c r="D70" s="252">
        <f t="shared" si="27"/>
        <v>0</v>
      </c>
      <c r="E70" s="229">
        <f t="shared" si="6"/>
        <v>0</v>
      </c>
      <c r="F70" s="229">
        <f t="shared" si="7"/>
        <v>0</v>
      </c>
      <c r="G70" s="252"/>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f t="shared" si="2"/>
        <v>0</v>
      </c>
      <c r="AC70" s="252">
        <f t="shared" si="3"/>
        <v>0</v>
      </c>
    </row>
    <row r="71" spans="1:29" x14ac:dyDescent="0.25">
      <c r="A71" s="84" t="s">
        <v>573</v>
      </c>
      <c r="B71" s="85" t="s">
        <v>565</v>
      </c>
      <c r="C71" s="251">
        <f t="shared" si="26"/>
        <v>0</v>
      </c>
      <c r="D71" s="252">
        <f t="shared" si="27"/>
        <v>0</v>
      </c>
      <c r="E71" s="229">
        <f t="shared" si="6"/>
        <v>0</v>
      </c>
      <c r="F71" s="229">
        <f t="shared" si="7"/>
        <v>0</v>
      </c>
      <c r="G71" s="252"/>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f t="shared" si="2"/>
        <v>0</v>
      </c>
      <c r="AC71" s="252">
        <f t="shared" si="3"/>
        <v>0</v>
      </c>
    </row>
    <row r="72" spans="1:29" x14ac:dyDescent="0.25">
      <c r="A72" s="84" t="s">
        <v>574</v>
      </c>
      <c r="B72" s="83" t="s">
        <v>566</v>
      </c>
      <c r="C72" s="251">
        <f t="shared" si="26"/>
        <v>0</v>
      </c>
      <c r="D72" s="252">
        <f t="shared" si="27"/>
        <v>0</v>
      </c>
      <c r="E72" s="229">
        <f t="shared" si="6"/>
        <v>0</v>
      </c>
      <c r="F72" s="229">
        <f t="shared" si="7"/>
        <v>0</v>
      </c>
      <c r="G72" s="252"/>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f t="shared" si="2"/>
        <v>0</v>
      </c>
      <c r="AC72" s="252">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4"/>
      <c r="C74" s="394"/>
      <c r="D74" s="394"/>
      <c r="E74" s="394"/>
      <c r="F74" s="394"/>
      <c r="G74" s="394"/>
      <c r="H74" s="394"/>
      <c r="I74" s="394"/>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5"/>
      <c r="C76" s="395"/>
      <c r="D76" s="395"/>
      <c r="E76" s="395"/>
      <c r="F76" s="395"/>
      <c r="G76" s="395"/>
      <c r="H76" s="395"/>
      <c r="I76" s="395"/>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4"/>
      <c r="C78" s="394"/>
      <c r="D78" s="394"/>
      <c r="E78" s="394"/>
      <c r="F78" s="394"/>
      <c r="G78" s="394"/>
      <c r="H78" s="394"/>
      <c r="I78" s="394"/>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4"/>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4"/>
      <c r="C80" s="394"/>
      <c r="D80" s="394"/>
      <c r="E80" s="394"/>
      <c r="F80" s="394"/>
      <c r="G80" s="394"/>
      <c r="H80" s="394"/>
      <c r="I80" s="394"/>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5"/>
      <c r="C81" s="395"/>
      <c r="D81" s="395"/>
      <c r="E81" s="395"/>
      <c r="F81" s="395"/>
      <c r="G81" s="395"/>
      <c r="H81" s="395"/>
      <c r="I81" s="395"/>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4"/>
      <c r="C82" s="394"/>
      <c r="D82" s="394"/>
      <c r="E82" s="394"/>
      <c r="F82" s="394"/>
      <c r="G82" s="394"/>
      <c r="H82" s="394"/>
      <c r="I82" s="394"/>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96"/>
      <c r="C83" s="396"/>
      <c r="D83" s="396"/>
      <c r="E83" s="396"/>
      <c r="F83" s="396"/>
      <c r="G83" s="396"/>
      <c r="H83" s="396"/>
      <c r="I83" s="396"/>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4"/>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3"/>
      <c r="C85" s="393"/>
      <c r="D85" s="393"/>
      <c r="E85" s="393"/>
      <c r="F85" s="393"/>
      <c r="G85" s="393"/>
      <c r="H85" s="393"/>
      <c r="I85" s="393"/>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N_Kgn_1.1.1.3.2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0" t="str">
        <f>'1. паспорт местоположение'!A15:C15</f>
        <v>ВЛ 10 кВ Зайково ПС Нифанская, инв.202001654 (СЗ_Строймеханизация ООО)  (по договору ЗС-20-0288-200-123)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97" t="s">
        <v>480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5" customFormat="1" ht="58.5" customHeight="1" x14ac:dyDescent="0.25">
      <c r="A22" s="398" t="s">
        <v>52</v>
      </c>
      <c r="B22" s="401" t="s">
        <v>24</v>
      </c>
      <c r="C22" s="398" t="s">
        <v>51</v>
      </c>
      <c r="D22" s="398" t="s">
        <v>50</v>
      </c>
      <c r="E22" s="404" t="s">
        <v>491</v>
      </c>
      <c r="F22" s="405"/>
      <c r="G22" s="405"/>
      <c r="H22" s="405"/>
      <c r="I22" s="405"/>
      <c r="J22" s="405"/>
      <c r="K22" s="405"/>
      <c r="L22" s="406"/>
      <c r="M22" s="398" t="s">
        <v>49</v>
      </c>
      <c r="N22" s="398" t="s">
        <v>48</v>
      </c>
      <c r="O22" s="398" t="s">
        <v>47</v>
      </c>
      <c r="P22" s="407" t="s">
        <v>241</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5" customFormat="1" ht="64.5" customHeight="1" x14ac:dyDescent="0.25">
      <c r="A23" s="399"/>
      <c r="B23" s="402"/>
      <c r="C23" s="399"/>
      <c r="D23" s="399"/>
      <c r="E23" s="413" t="s">
        <v>23</v>
      </c>
      <c r="F23" s="415" t="s">
        <v>131</v>
      </c>
      <c r="G23" s="415" t="s">
        <v>130</v>
      </c>
      <c r="H23" s="415" t="s">
        <v>129</v>
      </c>
      <c r="I23" s="419" t="s">
        <v>427</v>
      </c>
      <c r="J23" s="419" t="s">
        <v>428</v>
      </c>
      <c r="K23" s="419" t="s">
        <v>429</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5"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84" t="s">
        <v>13</v>
      </c>
      <c r="AG24" s="184" t="s">
        <v>12</v>
      </c>
      <c r="AH24" s="185" t="s">
        <v>2</v>
      </c>
      <c r="AI24" s="185" t="s">
        <v>11</v>
      </c>
      <c r="AJ24" s="400"/>
      <c r="AK24" s="400"/>
      <c r="AL24" s="400"/>
      <c r="AM24" s="400"/>
      <c r="AN24" s="400"/>
      <c r="AO24" s="400"/>
      <c r="AP24" s="400"/>
      <c r="AQ24" s="410"/>
      <c r="AR24" s="407"/>
      <c r="AS24" s="407"/>
      <c r="AT24" s="407"/>
      <c r="AU24" s="407"/>
      <c r="AV24" s="412"/>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7" zoomScale="60" zoomScaleNormal="90" workbookViewId="0">
      <selection activeCell="B43" sqref="B43"/>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2" t="str">
        <f>'1. паспорт местоположение'!A5:C5</f>
        <v>Год раскрытия информации: 2024 год</v>
      </c>
      <c r="B5" s="422"/>
      <c r="C5" s="95"/>
      <c r="D5" s="95"/>
      <c r="E5" s="95"/>
      <c r="F5" s="95"/>
      <c r="G5" s="95"/>
      <c r="H5" s="95"/>
    </row>
    <row r="6" spans="1:8" ht="18.75" x14ac:dyDescent="0.3">
      <c r="A6" s="189"/>
      <c r="B6" s="189"/>
      <c r="C6" s="189"/>
      <c r="D6" s="189"/>
      <c r="E6" s="189"/>
      <c r="F6" s="189"/>
      <c r="G6" s="189"/>
      <c r="H6" s="189"/>
    </row>
    <row r="7" spans="1:8" ht="18.75" x14ac:dyDescent="0.25">
      <c r="A7" s="261" t="s">
        <v>9</v>
      </c>
      <c r="B7" s="261"/>
      <c r="C7" s="188"/>
      <c r="D7" s="188"/>
      <c r="E7" s="188"/>
      <c r="F7" s="188"/>
      <c r="G7" s="188"/>
      <c r="H7" s="188"/>
    </row>
    <row r="8" spans="1:8" ht="18.75" x14ac:dyDescent="0.25">
      <c r="A8" s="188"/>
      <c r="B8" s="188"/>
      <c r="C8" s="188"/>
      <c r="D8" s="188"/>
      <c r="E8" s="188"/>
      <c r="F8" s="188"/>
      <c r="G8" s="188"/>
      <c r="H8" s="188"/>
    </row>
    <row r="9" spans="1:8" ht="18.75" x14ac:dyDescent="0.25">
      <c r="A9" s="260" t="str">
        <f>'1. паспорт местоположение'!A9:C9</f>
        <v>Акционерное общество "Сибирско-Уральская энергетическая компания"</v>
      </c>
      <c r="B9" s="260"/>
      <c r="C9" s="186"/>
      <c r="D9" s="186"/>
      <c r="E9" s="186"/>
      <c r="F9" s="186"/>
      <c r="G9" s="186"/>
      <c r="H9" s="186"/>
    </row>
    <row r="10" spans="1:8" x14ac:dyDescent="0.25">
      <c r="A10" s="258" t="s">
        <v>8</v>
      </c>
      <c r="B10" s="258"/>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0" t="str">
        <f>'1. паспорт местоположение'!A12:C12</f>
        <v>N_Kgn_1.1.1.3.2</v>
      </c>
      <c r="B12" s="260"/>
      <c r="C12" s="186"/>
      <c r="D12" s="186"/>
      <c r="E12" s="186"/>
      <c r="F12" s="186"/>
      <c r="G12" s="186"/>
      <c r="H12" s="186"/>
    </row>
    <row r="13" spans="1:8" x14ac:dyDescent="0.25">
      <c r="A13" s="258" t="s">
        <v>7</v>
      </c>
      <c r="B13" s="258"/>
      <c r="C13" s="187"/>
      <c r="D13" s="187"/>
      <c r="E13" s="187"/>
      <c r="F13" s="187"/>
      <c r="G13" s="187"/>
      <c r="H13" s="187"/>
    </row>
    <row r="14" spans="1:8" ht="18.75" x14ac:dyDescent="0.25">
      <c r="A14" s="10"/>
      <c r="B14" s="10"/>
      <c r="C14" s="10"/>
      <c r="D14" s="10"/>
      <c r="E14" s="10"/>
      <c r="F14" s="10"/>
      <c r="G14" s="10"/>
      <c r="H14" s="10"/>
    </row>
    <row r="15" spans="1:8" ht="18.75" x14ac:dyDescent="0.25">
      <c r="A15" s="260" t="str">
        <f>'1. паспорт местоположение'!A15:C15</f>
        <v>ВЛ 10 кВ Зайково ПС Нифанская, инв.202001654 (СЗ_Строймеханизация ООО)  (по договору ЗС-20-0288-200-123)</v>
      </c>
      <c r="B15" s="260"/>
      <c r="C15" s="186"/>
      <c r="D15" s="186"/>
      <c r="E15" s="186"/>
      <c r="F15" s="186"/>
      <c r="G15" s="186"/>
      <c r="H15" s="186"/>
    </row>
    <row r="16" spans="1:8" x14ac:dyDescent="0.25">
      <c r="A16" s="258" t="s">
        <v>6</v>
      </c>
      <c r="B16" s="258"/>
      <c r="C16" s="187"/>
      <c r="D16" s="187"/>
      <c r="E16" s="187"/>
      <c r="F16" s="187"/>
      <c r="G16" s="187"/>
      <c r="H16" s="187"/>
    </row>
    <row r="17" spans="1:2" x14ac:dyDescent="0.25">
      <c r="B17" s="157"/>
    </row>
    <row r="18" spans="1:2" ht="33.75" customHeight="1" x14ac:dyDescent="0.25">
      <c r="A18" s="426" t="s">
        <v>481</v>
      </c>
      <c r="B18" s="427"/>
    </row>
    <row r="19" spans="1:2" x14ac:dyDescent="0.25">
      <c r="B19" s="47"/>
    </row>
    <row r="20" spans="1:2" ht="16.5" thickBot="1" x14ac:dyDescent="0.3">
      <c r="B20" s="158"/>
    </row>
    <row r="21" spans="1:2" ht="67.150000000000006" customHeight="1" thickBot="1" x14ac:dyDescent="0.3">
      <c r="A21" s="225" t="s">
        <v>375</v>
      </c>
      <c r="B21" s="226" t="str">
        <f>A15</f>
        <v>ВЛ 10 кВ Зайково ПС Нифанская, инв.202001654 (СЗ_Строймеханизация ООО)  (по договору ЗС-20-0288-200-123)</v>
      </c>
    </row>
    <row r="22" spans="1:2" ht="16.5" thickBot="1" x14ac:dyDescent="0.3">
      <c r="A22" s="159" t="s">
        <v>376</v>
      </c>
      <c r="B22" s="227" t="str">
        <f>'1. паспорт местоположение'!$C$26&amp;", "&amp;'1. паспорт местоположение'!$C$27</f>
        <v>Курганская обл., г. Щучье</v>
      </c>
    </row>
    <row r="23" spans="1:2" ht="16.5" thickBot="1" x14ac:dyDescent="0.3">
      <c r="A23" s="159" t="s">
        <v>343</v>
      </c>
      <c r="B23" s="228"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8"/>
    </row>
    <row r="25" spans="1:2" ht="16.5" thickBot="1" x14ac:dyDescent="0.3">
      <c r="A25" s="160" t="s">
        <v>378</v>
      </c>
      <c r="B25" s="227">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4.5333600000000004E-4</v>
      </c>
    </row>
    <row r="54" spans="1:2" ht="16.5" thickBot="1" x14ac:dyDescent="0.3">
      <c r="A54" s="160" t="s">
        <v>398</v>
      </c>
      <c r="B54" s="172"/>
    </row>
    <row r="55" spans="1:2" ht="16.5" thickBot="1" x14ac:dyDescent="0.3">
      <c r="A55" s="161" t="s">
        <v>399</v>
      </c>
      <c r="B55" s="162">
        <v>3.7778000000000009E-4</v>
      </c>
    </row>
    <row r="56" spans="1:2" x14ac:dyDescent="0.25">
      <c r="A56" s="163" t="s">
        <v>400</v>
      </c>
      <c r="B56" s="423"/>
    </row>
    <row r="57" spans="1:2" x14ac:dyDescent="0.25">
      <c r="A57" s="167" t="s">
        <v>401</v>
      </c>
      <c r="B57" s="424"/>
    </row>
    <row r="58" spans="1:2" x14ac:dyDescent="0.25">
      <c r="A58" s="167" t="s">
        <v>402</v>
      </c>
      <c r="B58" s="424"/>
    </row>
    <row r="59" spans="1:2" x14ac:dyDescent="0.25">
      <c r="A59" s="167" t="s">
        <v>403</v>
      </c>
      <c r="B59" s="424"/>
    </row>
    <row r="60" spans="1:2" x14ac:dyDescent="0.25">
      <c r="A60" s="167" t="s">
        <v>404</v>
      </c>
      <c r="B60" s="424"/>
    </row>
    <row r="61" spans="1:2" ht="16.5" thickBot="1" x14ac:dyDescent="0.3">
      <c r="A61" s="168" t="s">
        <v>405</v>
      </c>
      <c r="B61" s="425"/>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3" t="s">
        <v>418</v>
      </c>
    </row>
    <row r="74" spans="1:2" x14ac:dyDescent="0.25">
      <c r="A74" s="167" t="s">
        <v>419</v>
      </c>
      <c r="B74" s="424"/>
    </row>
    <row r="75" spans="1:2" x14ac:dyDescent="0.25">
      <c r="A75" s="167" t="s">
        <v>420</v>
      </c>
      <c r="B75" s="424"/>
    </row>
    <row r="76" spans="1:2" x14ac:dyDescent="0.25">
      <c r="A76" s="167" t="s">
        <v>421</v>
      </c>
      <c r="B76" s="424"/>
    </row>
    <row r="77" spans="1:2" x14ac:dyDescent="0.25">
      <c r="A77" s="167" t="s">
        <v>422</v>
      </c>
      <c r="B77" s="424"/>
    </row>
    <row r="78" spans="1:2" ht="16.5" thickBot="1" x14ac:dyDescent="0.3">
      <c r="A78" s="177" t="s">
        <v>423</v>
      </c>
      <c r="B78" s="42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2024-08-12T11:27:45Z</dcterms:modified>
</cp:coreProperties>
</file>