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C4AE98DB-220C-42EF-A41C-5CAE7F7E2EC9}"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закупке'!$A$1:$AX$44</definedName>
    <definedName name="_xlnm.Print_Area" localSheetId="11">'8. Общие сведения'!$A$1:$B$78</definedName>
  </definedNames>
  <calcPr calcId="191029"/>
</workbook>
</file>

<file path=xl/calcChain.xml><?xml version="1.0" encoding="utf-8"?>
<calcChain xmlns="http://schemas.openxmlformats.org/spreadsheetml/2006/main">
  <c r="R37" i="5" l="1"/>
  <c r="AF37" i="5" s="1"/>
  <c r="AG36" i="5"/>
  <c r="AF36" i="5"/>
  <c r="T36" i="5"/>
  <c r="AF35" i="5"/>
  <c r="T35" i="5"/>
  <c r="R35" i="5"/>
  <c r="R34" i="5"/>
  <c r="T34" i="5" s="1"/>
  <c r="AF33" i="5"/>
  <c r="R33" i="5"/>
  <c r="T33" i="5" s="1"/>
  <c r="T32" i="5"/>
  <c r="T31" i="5"/>
  <c r="T30" i="5"/>
  <c r="T29" i="5"/>
  <c r="AF28" i="5"/>
  <c r="T28" i="5"/>
  <c r="T27" i="5"/>
  <c r="T26" i="5"/>
  <c r="T25" i="5"/>
  <c r="AF34" i="5" l="1"/>
  <c r="T37"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30" i="15" l="1"/>
  <c r="AC54" i="15"/>
  <c r="D54" i="15" s="1"/>
  <c r="D30" i="15" l="1"/>
  <c r="C49" i="7"/>
  <c r="B55" i="22"/>
  <c r="AC68" i="15" l="1"/>
  <c r="D68" i="15" s="1"/>
  <c r="AC69" i="15"/>
  <c r="D69" i="15" s="1"/>
  <c r="AC65" i="15"/>
  <c r="D65" i="15" s="1"/>
  <c r="AC70" i="15"/>
  <c r="D70" i="15" s="1"/>
  <c r="AC49" i="15"/>
  <c r="D49" i="15" s="1"/>
  <c r="AC42" i="15" l="1"/>
  <c r="D42" i="15" s="1"/>
  <c r="AC40" i="15"/>
  <c r="D40" i="15" s="1"/>
  <c r="AC41" i="15"/>
  <c r="D41" i="15" s="1"/>
  <c r="AC37" i="15"/>
  <c r="D37" i="15" s="1"/>
  <c r="AC47" i="15"/>
  <c r="D47" i="15" s="1"/>
  <c r="N58" i="15"/>
  <c r="AC58" i="15" s="1"/>
  <c r="D58" i="15" s="1"/>
  <c r="AC39" i="15"/>
  <c r="D39" i="15" s="1"/>
  <c r="AC67" i="15"/>
  <c r="D67" i="15" s="1"/>
  <c r="N60" i="15" l="1"/>
  <c r="AC60" i="15" s="1"/>
  <c r="D60" i="15" s="1"/>
  <c r="AC51" i="15"/>
  <c r="D51" i="15" s="1"/>
  <c r="N56" i="15"/>
  <c r="AC56" i="15" s="1"/>
  <c r="D56" i="15" s="1"/>
  <c r="AC45" i="15"/>
  <c r="D45" i="15" s="1"/>
  <c r="N59" i="15"/>
  <c r="AC59" i="15" s="1"/>
  <c r="D59" i="15" s="1"/>
  <c r="AC50" i="15"/>
  <c r="D50" i="15" s="1"/>
  <c r="N61" i="15"/>
  <c r="AC61" i="15" s="1"/>
  <c r="D61" i="15" s="1"/>
  <c r="AC52" i="15"/>
  <c r="D52" i="15" s="1"/>
  <c r="AC27" i="15" l="1"/>
  <c r="N24" i="15"/>
  <c r="D27" i="15" l="1"/>
  <c r="D24" i="15" s="1"/>
  <c r="B53" i="22"/>
  <c r="C48" i="7"/>
  <c r="AC24" i="15"/>
</calcChain>
</file>

<file path=xl/sharedStrings.xml><?xml version="1.0" encoding="utf-8"?>
<sst xmlns="http://schemas.openxmlformats.org/spreadsheetml/2006/main" count="1943" uniqueCount="655">
  <si>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</si>
  <si>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</si>
  <si>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</si>
  <si>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</si>
  <si>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</si>
  <si>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</si>
  <si>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</si>
  <si>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</si>
  <si>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</si>
  <si>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</si>
  <si>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</si>
  <si>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</si>
  <si>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</si>
  <si>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</si>
  <si>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</si>
  <si>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</si>
  <si>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</si>
  <si>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</si>
  <si>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</si>
  <si>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</si>
  <si>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</si>
  <si>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</si>
  <si>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</si>
  <si>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</si>
  <si>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</si>
  <si>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</si>
  <si>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</si>
  <si>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</si>
  <si>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</si>
  <si>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</si>
  <si>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</si>
  <si>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</si>
  <si>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</si>
  <si>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</si>
  <si>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</si>
  <si>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</si>
  <si>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</si>
  <si>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</si>
  <si>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</si>
  <si>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</si>
  <si>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</si>
  <si>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</si>
  <si>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</si>
  <si>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</si>
  <si>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</si>
  <si>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</si>
  <si>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</si>
  <si>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</si>
  <si>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</si>
  <si>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</si>
  <si>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</si>
  <si>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</si>
  <si>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</si>
  <si>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</si>
  <si>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</si>
  <si>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</si>
  <si>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</si>
  <si>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</si>
  <si>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</si>
  <si>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</si>
  <si>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</si>
  <si>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</si>
  <si>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</si>
  <si>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</si>
  <si>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</si>
  <si>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</si>
  <si>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</si>
  <si>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</si>
  <si>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</si>
  <si>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</si>
  <si>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</si>
  <si>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</si>
  <si>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</si>
  <si>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</si>
  <si>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</si>
  <si>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</si>
  <si>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</si>
  <si>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</si>
  <si>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</si>
  <si>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</si>
  <si>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</si>
  <si>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</si>
  <si>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</si>
  <si>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</si>
  <si>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</si>
  <si>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</si>
  <si>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</si>
  <si>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</si>
  <si>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</si>
  <si>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</si>
  <si>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</si>
  <si>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</si>
  <si>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</si>
  <si>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</si>
  <si>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</si>
  <si>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</si>
  <si>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</si>
  <si>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</si>
  <si>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</si>
  <si>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</si>
  <si>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</si>
  <si>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</si>
  <si>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</si>
  <si>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</si>
  <si>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</si>
  <si>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</si>
  <si>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</si>
  <si>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</si>
  <si>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</si>
  <si>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</si>
  <si>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</si>
  <si>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</si>
  <si>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</si>
  <si>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</si>
  <si>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</si>
  <si>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</si>
  <si>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</si>
  <si>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</si>
  <si>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</si>
  <si>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</si>
  <si>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</si>
  <si>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</si>
  <si>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</si>
  <si>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</si>
  <si>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</si>
  <si>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</si>
  <si>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</si>
  <si>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</si>
  <si>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</si>
  <si>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</si>
  <si>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</si>
  <si>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</si>
  <si>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</si>
  <si>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</si>
  <si>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</si>
  <si>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</si>
  <si>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</si>
  <si>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</si>
  <si>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</si>
  <si>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</si>
  <si>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</si>
  <si>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</si>
  <si>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</si>
  <si>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</si>
  <si>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</si>
  <si>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</si>
  <si>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</si>
  <si>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</si>
  <si>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</si>
  <si>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</si>
  <si>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</si>
  <si>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</si>
  <si>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</si>
  <si>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</si>
  <si>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</si>
  <si>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</si>
  <si>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</si>
  <si>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</si>
  <si>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</si>
  <si>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</si>
  <si>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</si>
  <si>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</si>
  <si>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</si>
  <si>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</si>
  <si>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</si>
  <si>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</si>
  <si>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</si>
  <si>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</si>
  <si>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</si>
  <si>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</si>
  <si>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</si>
  <si>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</si>
  <si>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</si>
  <si>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</si>
  <si>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</si>
  <si>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</si>
  <si>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</si>
  <si>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</si>
  <si>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</si>
  <si>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</si>
  <si>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</si>
  <si>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</si>
  <si>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</si>
  <si>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</si>
  <si>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</si>
  <si>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</si>
  <si>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</si>
  <si>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</si>
  <si>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</si>
  <si>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</si>
  <si>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</si>
  <si>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</si>
  <si>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</si>
  <si>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</si>
  <si>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</si>
  <si>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</si>
  <si>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</si>
  <si>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</si>
  <si>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</si>
  <si>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</si>
  <si>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</si>
  <si>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</si>
  <si>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</si>
  <si>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</si>
  <si>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</si>
  <si>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</si>
  <si>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</si>
  <si>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</si>
  <si>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</si>
  <si>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</si>
  <si>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</si>
  <si>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</si>
  <si>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</si>
  <si>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</si>
  <si>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</si>
  <si>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</si>
  <si>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</si>
  <si>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</si>
  <si>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</si>
  <si>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</si>
  <si>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</si>
  <si>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</si>
  <si>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</si>
  <si>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</si>
  <si>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</si>
  <si>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</si>
  <si>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</si>
  <si>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</si>
  <si>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</si>
  <si>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</si>
  <si>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</si>
  <si>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</si>
  <si>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</si>
  <si>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</si>
  <si>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</si>
  <si>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</si>
  <si>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</si>
  <si>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</si>
  <si>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</si>
  <si>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</si>
  <si>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</si>
  <si>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</si>
  <si>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</si>
  <si>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</si>
  <si>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</si>
  <si>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</si>
  <si>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</si>
  <si>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</si>
  <si>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</si>
  <si>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</si>
  <si>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</si>
  <si>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</si>
  <si>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</si>
  <si>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</si>
  <si>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</si>
  <si>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</si>
  <si>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</si>
  <si>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</si>
  <si>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</si>
  <si>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</si>
  <si>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</si>
  <si>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</si>
  <si>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</si>
  <si>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</si>
  <si>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</si>
  <si>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</si>
  <si>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</si>
  <si>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</si>
  <si>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</si>
  <si>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</si>
  <si>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</si>
  <si>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</si>
  <si>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</si>
  <si>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</si>
  <si>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</si>
  <si>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</si>
  <si>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</si>
  <si>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</si>
  <si>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</si>
  <si>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</si>
  <si>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</si>
  <si>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</si>
  <si>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</si>
  <si>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</si>
  <si>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</si>
  <si>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</si>
  <si>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</si>
  <si>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</si>
  <si>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</si>
  <si>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</si>
  <si>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</si>
  <si>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</si>
  <si>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</si>
  <si>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</si>
  <si>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</si>
  <si>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</si>
  <si>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</si>
  <si>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</si>
  <si>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</si>
  <si>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</si>
  <si>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</si>
  <si>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</si>
  <si>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</si>
  <si>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</si>
  <si>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</si>
  <si>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</si>
  <si>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</si>
  <si>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</si>
  <si>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</si>
  <si>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</si>
  <si>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</si>
  <si>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</si>
  <si>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</si>
  <si>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</si>
  <si>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</si>
  <si>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</si>
  <si>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</si>
  <si>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</si>
  <si>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</si>
  <si>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</si>
  <si>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</si>
  <si>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</si>
  <si>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</si>
  <si>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</si>
  <si>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</si>
  <si>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</si>
  <si>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</si>
  <si>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</si>
  <si>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</si>
  <si>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</si>
  <si>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</si>
  <si>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</si>
  <si>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</si>
  <si>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</si>
  <si>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</si>
  <si>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</si>
  <si>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</si>
  <si>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</si>
  <si>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</si>
  <si>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</si>
  <si>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</si>
  <si>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</si>
  <si>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</si>
  <si>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</si>
  <si>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</si>
  <si>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</si>
  <si>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</si>
  <si>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</si>
  <si>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</si>
  <si>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</si>
  <si>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</si>
  <si>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</si>
  <si>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</si>
  <si>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</si>
  <si>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</si>
  <si>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</si>
  <si>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</si>
  <si>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</si>
  <si>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</si>
  <si>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</si>
  <si>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</si>
  <si>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</si>
  <si>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</si>
  <si>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</si>
  <si>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</si>
  <si>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</si>
  <si>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</si>
  <si>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</si>
  <si>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</si>
  <si>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</si>
  <si>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</si>
  <si>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</si>
  <si>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</si>
  <si>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</si>
  <si>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</si>
  <si>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</si>
  <si>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</si>
  <si>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</si>
  <si>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</si>
  <si>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</si>
  <si>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</si>
  <si>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</si>
  <si>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</si>
  <si>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</si>
  <si>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</si>
  <si>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</si>
  <si>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</si>
  <si>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</si>
  <si>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</si>
  <si>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</si>
  <si>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</si>
  <si>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</si>
  <si>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</si>
  <si>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</si>
  <si>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</si>
  <si>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</si>
  <si>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</si>
  <si>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</si>
  <si>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</si>
  <si>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</si>
  <si>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</si>
  <si>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</si>
  <si>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</si>
  <si>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</si>
  <si>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</si>
  <si>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</si>
  <si>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</si>
  <si>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</si>
  <si>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</si>
  <si>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</si>
  <si>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</si>
  <si>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</si>
  <si>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</si>
  <si>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</si>
  <si>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</si>
  <si>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</si>
  <si>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</si>
  <si>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</si>
  <si>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</si>
  <si>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</si>
  <si>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</si>
  <si>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</si>
  <si>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</si>
  <si>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</si>
  <si>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</si>
  <si>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</si>
  <si>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</si>
  <si>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</si>
  <si>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</si>
  <si>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</si>
  <si>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</si>
  <si>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</si>
  <si>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</si>
  <si>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</si>
  <si>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</si>
  <si>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</si>
  <si>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</si>
  <si>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</si>
  <si>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</si>
  <si>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</si>
  <si>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</si>
  <si>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</si>
  <si>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</si>
  <si>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</si>
  <si>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</si>
  <si>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</si>
  <si>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</si>
  <si>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</si>
  <si>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</si>
  <si>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</si>
  <si>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</si>
  <si>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</si>
  <si>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</si>
  <si>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</si>
  <si>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</si>
  <si>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</si>
  <si>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</si>
  <si>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</si>
  <si>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</si>
  <si>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</si>
  <si>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</si>
  <si>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</si>
  <si>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</si>
  <si>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</si>
  <si>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</si>
  <si>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</si>
  <si>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</si>
  <si>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</si>
  <si>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</si>
  <si>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</si>
  <si>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</si>
  <si>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</si>
  <si>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</si>
  <si>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</si>
  <si>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</si>
  <si>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</si>
  <si>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</si>
  <si>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</si>
  <si>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</si>
  <si>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</si>
  <si>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</si>
  <si>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</si>
  <si>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</si>
  <si>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</si>
  <si>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</si>
  <si>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</si>
  <si>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</si>
  <si>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</si>
  <si>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</si>
  <si>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</si>
  <si>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</si>
  <si>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</si>
  <si>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</si>
  <si>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</si>
  <si>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</si>
  <si>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</si>
  <si>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</si>
  <si>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</si>
  <si>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</si>
  <si>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</si>
  <si>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</si>
  <si>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</si>
  <si>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</si>
  <si>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</si>
  <si>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</si>
  <si>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</si>
  <si>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</si>
  <si>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</si>
  <si>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</si>
  <si>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</si>
  <si>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</si>
  <si>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</si>
  <si>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</si>
  <si>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</si>
  <si>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</si>
  <si>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</si>
  <si>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</si>
  <si>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</si>
  <si>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</si>
  <si>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</si>
  <si>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</si>
  <si>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</si>
  <si>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</si>
  <si>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</si>
  <si>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</si>
  <si>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</si>
  <si>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</si>
  <si>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</si>
  <si>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</si>
  <si>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</si>
  <si>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</si>
  <si>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</si>
  <si>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</si>
  <si>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</si>
  <si>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</si>
  <si>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</si>
  <si>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</si>
  <si>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</si>
  <si>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1.6.3</t>
  </si>
  <si>
    <t>M_Kgn_1.6.3</t>
  </si>
  <si>
    <t>АО "СУЭНКО" Курганская область</t>
  </si>
  <si>
    <t>Передача электроэнергии</t>
  </si>
  <si>
    <t>4 квартал 2023</t>
  </si>
  <si>
    <t>ПИР/СМР</t>
  </si>
  <si>
    <t>Выполнение работ по мероприятию ''Реконструкция и строительство производственных зданий и сооружений''</t>
  </si>
  <si>
    <t>АО "СУЭНКО"</t>
  </si>
  <si>
    <t>ЛСР</t>
  </si>
  <si>
    <t>без закупки</t>
  </si>
  <si>
    <t>ООО "Мегалит"</t>
  </si>
  <si>
    <t>ОЗЦ</t>
  </si>
  <si>
    <t>ИП Балакирев А.С.      ООО ТК "Урал-Авто"</t>
  </si>
  <si>
    <t>786,52                    781,97</t>
  </si>
  <si>
    <t xml:space="preserve"> ООО ТК "Урал-Авто"</t>
  </si>
  <si>
    <t>227/2023</t>
  </si>
  <si>
    <t>https://www.rts-tender.ru/</t>
  </si>
  <si>
    <t>29.25.2023</t>
  </si>
  <si>
    <t>ООО "Подряд-С"</t>
  </si>
  <si>
    <t>ЕП 481/2023</t>
  </si>
  <si>
    <t xml:space="preserve">пп 21 п 4.7 Положения </t>
  </si>
  <si>
    <t>комиссия</t>
  </si>
  <si>
    <t>23.08.2023</t>
  </si>
  <si>
    <t>МТРиО</t>
  </si>
  <si>
    <t>Поставка теплообменников и водонагревателя в филиал АО «СУЭНКО» Курганские городские электрические сети (ЕП 216/2023)</t>
  </si>
  <si>
    <t>Коммерческие предложения</t>
  </si>
  <si>
    <t>Закупка у едпоставщика</t>
  </si>
  <si>
    <t>не определено</t>
  </si>
  <si>
    <t>ООО «РегионТорг»</t>
  </si>
  <si>
    <t>06.04.2023</t>
  </si>
  <si>
    <t>ЕП 216/2023</t>
  </si>
  <si>
    <t>ЕП</t>
  </si>
  <si>
    <t>ООО "Заурал-проект"</t>
  </si>
  <si>
    <t>ЕП132/2023</t>
  </si>
  <si>
    <t xml:space="preserve">ИП Цветков Евгений Игоревич </t>
  </si>
  <si>
    <t>139/2023</t>
  </si>
  <si>
    <t>Выполнение работ по реконструкции кровли нежилого одноэтажного здания распределительной
подстанции РП-17 для филиала КГЭС</t>
  </si>
  <si>
    <t>ОЗП</t>
  </si>
  <si>
    <t>ООО "СК "РИФ"
ООО ГОСТСТРОЙ
ООО Благострой</t>
  </si>
  <si>
    <t>1 423,35
1 394,88
1 423,35</t>
  </si>
  <si>
    <t>ООО ГОСТСТРОЙ</t>
  </si>
  <si>
    <t>180/2022</t>
  </si>
  <si>
    <t xml:space="preserve">
Поставка блочно-модульного здания (закупка среди субъектов МСП) (ЕП 687/2023)
</t>
  </si>
  <si>
    <t>ООО "Мобихауз"</t>
  </si>
  <si>
    <t xml:space="preserve">пп 1 п 4.7 Положения </t>
  </si>
  <si>
    <t>30.10.2023</t>
  </si>
  <si>
    <t>ЕП687/2023</t>
  </si>
  <si>
    <t>Поставка пиломатериалов (доска обрезная) (Курганская область) (ЕП 658/2023)</t>
  </si>
  <si>
    <t>ИП Астафьев А.В.</t>
  </si>
  <si>
    <t>20.10.2023</t>
  </si>
  <si>
    <t>ЕП 658/2023</t>
  </si>
  <si>
    <t xml:space="preserve">
Поставка материалов для водосточной системы (закупка среди субъектов МСП) (ЕП 651/2023)</t>
  </si>
  <si>
    <t>ИП Пылков Георгий Владимирович</t>
  </si>
  <si>
    <t>18.10.2023</t>
  </si>
  <si>
    <t>ЕП 651/2023</t>
  </si>
  <si>
    <t xml:space="preserve">
Поставка окон ПВХ и дверей для ЗЭС (закупка среди субъектов МСП) (ЕП 653/2023)
</t>
  </si>
  <si>
    <t xml:space="preserve">ООО  Подряд-С </t>
  </si>
  <si>
    <t>19.10.2023</t>
  </si>
  <si>
    <t>ЕП 653/2023</t>
  </si>
  <si>
    <t>Поставка профилированного листа и комплектующих в филиал АО «СУЭНКО» Западные электрические сети (для СМП)( ЕП 688/2023)</t>
  </si>
  <si>
    <t>ООО УТК</t>
  </si>
  <si>
    <t>27.10.2023</t>
  </si>
  <si>
    <t>ЕП 688/2023</t>
  </si>
  <si>
    <t xml:space="preserve">
Поставка аккумуляторов (закупка среди субъектов МСП) (ЕП 690/2023)</t>
  </si>
  <si>
    <t>ООО Фирма «МБК»</t>
  </si>
  <si>
    <t>31.10.2023</t>
  </si>
  <si>
    <t>ЕП 690/2023</t>
  </si>
  <si>
    <t>4 квартал 2024</t>
  </si>
  <si>
    <t>Выполнение комплекса мероприятий (работ), предусмотренных инвестиционной программой АО «СУЭНКО» по Курганской области (70/2024)</t>
  </si>
  <si>
    <t>ООО "СУЭС"</t>
  </si>
  <si>
    <t>70/2024</t>
  </si>
  <si>
    <t xml:space="preserve">ООО "Ю2"  </t>
  </si>
  <si>
    <t xml:space="preserve">№ЕП 207/2024 </t>
  </si>
  <si>
    <t>4 404</t>
  </si>
  <si>
    <t>ЕП 743/2023</t>
  </si>
  <si>
    <t>28.11.2023</t>
  </si>
  <si>
    <t>30.04.2024</t>
  </si>
  <si>
    <t>ООО "Гарант - 45"</t>
  </si>
  <si>
    <t>ЕП 670/2023</t>
  </si>
  <si>
    <t>06.12.2023</t>
  </si>
  <si>
    <t>Поставка блок-контейнера (ЕП 288/2024)</t>
  </si>
  <si>
    <t>РУСМОДУЛЬ72 ООО</t>
  </si>
  <si>
    <t>ЕП 288/2024</t>
  </si>
  <si>
    <t>пп 21 п 4.7 Положения</t>
  </si>
  <si>
    <t>ООО "Компания Промпроект"</t>
  </si>
  <si>
    <t>ЕП 124/2024</t>
  </si>
  <si>
    <t>31.05.2024</t>
  </si>
  <si>
    <t>нежилое одноэтажное здание распределительной подстанции РП-17</t>
  </si>
  <si>
    <t>Кровля</t>
  </si>
  <si>
    <t>Сооружение - ограждение ПС-110/6 кВ "КСМ"</t>
  </si>
  <si>
    <t>ограждение</t>
  </si>
  <si>
    <t>Здание инженерного корпуса ШЭС</t>
  </si>
  <si>
    <t>кондиционер</t>
  </si>
  <si>
    <t>0,4кВ</t>
  </si>
  <si>
    <t>Проьокол-заключение №39 от 30.09.21</t>
  </si>
  <si>
    <t>Годно для эксплуатации</t>
  </si>
  <si>
    <t xml:space="preserve">Часть здания в виде пристроя к инженерному корпусу </t>
  </si>
  <si>
    <t>Реконструкция и строительство производственных зданий и сооружений</t>
  </si>
  <si>
    <t>Обеспечение текущей деятельности в сфере электроэнергетики, в том числе хозяйственное обеспечение деятельности</t>
  </si>
  <si>
    <t>Курганские электрические сети</t>
  </si>
  <si>
    <t>Курганская область</t>
  </si>
  <si>
    <t>Кетовский муниципальный округ</t>
  </si>
  <si>
    <t>не требуется</t>
  </si>
  <si>
    <t>+</t>
  </si>
  <si>
    <t>местный</t>
  </si>
  <si>
    <t xml:space="preserve"> -</t>
  </si>
  <si>
    <t xml:space="preserve">61,64 млн.руб.; 24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</si>
  <si>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</si>
  <si>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 xml:space="preserve"> - повышение конструктивной и эксплуатационной надежности зданий;
 - сокращение энергопотребления в зданиях за счет утепления, модернизации систем инженерного оборудования;
 - улучшение архитектурной композиции и окружающего пространства. 
</t>
  </si>
  <si>
    <t xml:space="preserve">В результате реализации инвестиционного проекта уменьшается потребление ресурсов на обслуживание зданий и сооружений.  </t>
  </si>
  <si>
    <t>Развитие материально-технической базы</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</si>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</sst>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wrapText="1"/>
    </xf>
    <xf numFmtId="49" fontId="40" fillId="0" borderId="61" xfId="62"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xf>
    <xf numFmtId="2" fontId="40" fillId="0" borderId="61" xfId="62" applyNumberFormat="1" applyFont="1" applyFill="1" applyBorder="1" applyAlignment="1">
      <alignment horizontal="center" vertical="center" wrapText="1"/>
    </xf>
    <xf numFmtId="14" fontId="40" fillId="0" borderId="61" xfId="50" applyNumberFormat="1" applyFont="1" applyFill="1" applyBorder="1" applyAlignment="1">
      <alignment horizontal="center" vertical="center"/>
    </xf>
    <xf numFmtId="14" fontId="40" fillId="0" borderId="61" xfId="50" applyNumberFormat="1" applyFont="1" applyFill="1" applyBorder="1" applyAlignment="1">
      <alignment horizontal="center" vertical="center" wrapText="1"/>
    </xf>
    <xf numFmtId="14" fontId="40" fillId="0" borderId="61" xfId="0"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40"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0" t="s">
        <v>536</v>
      </c>
      <c r="B5" s="290"/>
      <c r="C5" s="290"/>
      <c r="D5" s="136"/>
      <c r="E5" s="136"/>
      <c r="F5" s="136"/>
      <c r="G5" s="136"/>
      <c r="H5" s="136"/>
      <c r="I5" s="136"/>
      <c r="J5" s="136"/>
    </row>
    <row r="6" spans="1:22" s="15" customFormat="1" ht="18.75" x14ac:dyDescent="0.3">
      <c r="A6" s="153"/>
      <c r="H6" s="152"/>
    </row>
    <row r="7" spans="1:22" s="15" customFormat="1" ht="18.75" x14ac:dyDescent="0.2">
      <c r="A7" s="294" t="s">
        <v>9</v>
      </c>
      <c r="B7" s="294"/>
      <c r="C7" s="294"/>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3" t="s">
        <v>478</v>
      </c>
      <c r="B9" s="293"/>
      <c r="C9" s="293"/>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1" t="s">
        <v>8</v>
      </c>
      <c r="B10" s="291"/>
      <c r="C10" s="291"/>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3" t="s">
        <v>539</v>
      </c>
      <c r="B12" s="293"/>
      <c r="C12" s="293"/>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1" t="s">
        <v>7</v>
      </c>
      <c r="B13" s="291"/>
      <c r="C13" s="291"/>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2" t="s">
        <v>635</v>
      </c>
      <c r="B15" s="292"/>
      <c r="C15" s="292"/>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1" t="s">
        <v>6</v>
      </c>
      <c r="B16" s="291"/>
      <c r="C16" s="291"/>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2" t="s">
        <v>463</v>
      </c>
      <c r="B18" s="293"/>
      <c r="C18" s="293"/>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1.6</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636</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7"/>
      <c r="B24" s="288"/>
      <c r="C24" s="289"/>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637</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638</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639</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640</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640</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640</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641</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640</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642</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641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640</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640</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643</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640</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7"/>
      <c r="B39" s="288"/>
      <c r="C39" s="289"/>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644</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645</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7"/>
      <c r="B47" s="288"/>
      <c r="C47" s="289"/>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46.232923679999999</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38.5394364</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6" t="s">
        <v>9</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301" t="s">
        <v>8</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297" t="str">
        <f>'1. паспорт местоположение'!A12:C12</f>
        <v>M_Kgn_1.6.3</v>
      </c>
      <c r="B11" s="297"/>
      <c r="C11" s="297"/>
      <c r="D11" s="297"/>
      <c r="E11" s="297"/>
      <c r="F11" s="297"/>
      <c r="G11" s="297"/>
      <c r="H11" s="297"/>
      <c r="I11" s="297"/>
      <c r="J11" s="297"/>
      <c r="K11" s="297"/>
      <c r="L11" s="297"/>
      <c r="M11" s="297"/>
      <c r="N11" s="297"/>
      <c r="O11" s="297"/>
      <c r="P11" s="297"/>
      <c r="Q11" s="297"/>
      <c r="R11" s="297"/>
      <c r="S11" s="297"/>
      <c r="T11" s="12"/>
      <c r="U11" s="12"/>
      <c r="V11" s="12"/>
      <c r="W11" s="12"/>
      <c r="X11" s="12"/>
      <c r="Y11" s="12"/>
      <c r="Z11" s="12"/>
      <c r="AA11" s="12"/>
      <c r="AB11" s="12"/>
    </row>
    <row r="12" spans="1:28" s="11"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5.75" x14ac:dyDescent="0.2">
      <c r="A14" s="303" t="str">
        <f>'1. паспорт местоположение'!A15:C15</f>
        <v>Реконструкция и строительство производственных зданий и сооружений</v>
      </c>
      <c r="B14" s="303"/>
      <c r="C14" s="303"/>
      <c r="D14" s="303"/>
      <c r="E14" s="303"/>
      <c r="F14" s="303"/>
      <c r="G14" s="303"/>
      <c r="H14" s="303"/>
      <c r="I14" s="303"/>
      <c r="J14" s="303"/>
      <c r="K14" s="303"/>
      <c r="L14" s="303"/>
      <c r="M14" s="303"/>
      <c r="N14" s="303"/>
      <c r="O14" s="303"/>
      <c r="P14" s="303"/>
      <c r="Q14" s="303"/>
      <c r="R14" s="303"/>
      <c r="S14" s="303"/>
      <c r="T14" s="7"/>
      <c r="U14" s="7"/>
      <c r="V14" s="7"/>
      <c r="W14" s="7"/>
      <c r="X14" s="7"/>
      <c r="Y14" s="7"/>
      <c r="Z14" s="7"/>
      <c r="AA14" s="7"/>
      <c r="AB14" s="7"/>
    </row>
    <row r="15" spans="1:28" s="2"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305" t="s">
        <v>438</v>
      </c>
      <c r="B17" s="305"/>
      <c r="C17" s="305"/>
      <c r="D17" s="305"/>
      <c r="E17" s="305"/>
      <c r="F17" s="305"/>
      <c r="G17" s="305"/>
      <c r="H17" s="305"/>
      <c r="I17" s="305"/>
      <c r="J17" s="305"/>
      <c r="K17" s="305"/>
      <c r="L17" s="305"/>
      <c r="M17" s="305"/>
      <c r="N17" s="305"/>
      <c r="O17" s="305"/>
      <c r="P17" s="305"/>
      <c r="Q17" s="305"/>
      <c r="R17" s="305"/>
      <c r="S17" s="305"/>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5" t="s">
        <v>5</v>
      </c>
      <c r="B19" s="295" t="s">
        <v>98</v>
      </c>
      <c r="C19" s="298" t="s">
        <v>359</v>
      </c>
      <c r="D19" s="295" t="s">
        <v>358</v>
      </c>
      <c r="E19" s="295" t="s">
        <v>97</v>
      </c>
      <c r="F19" s="295" t="s">
        <v>96</v>
      </c>
      <c r="G19" s="295" t="s">
        <v>354</v>
      </c>
      <c r="H19" s="295" t="s">
        <v>95</v>
      </c>
      <c r="I19" s="295" t="s">
        <v>94</v>
      </c>
      <c r="J19" s="295" t="s">
        <v>93</v>
      </c>
      <c r="K19" s="295" t="s">
        <v>92</v>
      </c>
      <c r="L19" s="295" t="s">
        <v>91</v>
      </c>
      <c r="M19" s="295" t="s">
        <v>90</v>
      </c>
      <c r="N19" s="295" t="s">
        <v>89</v>
      </c>
      <c r="O19" s="295" t="s">
        <v>88</v>
      </c>
      <c r="P19" s="295" t="s">
        <v>87</v>
      </c>
      <c r="Q19" s="295" t="s">
        <v>357</v>
      </c>
      <c r="R19" s="295"/>
      <c r="S19" s="300" t="s">
        <v>432</v>
      </c>
      <c r="T19" s="3"/>
      <c r="U19" s="3"/>
      <c r="V19" s="3"/>
      <c r="W19" s="3"/>
      <c r="X19" s="3"/>
      <c r="Y19" s="3"/>
    </row>
    <row r="20" spans="1:28" s="2" customFormat="1" ht="180.75" customHeight="1" x14ac:dyDescent="0.2">
      <c r="A20" s="295"/>
      <c r="B20" s="295"/>
      <c r="C20" s="299"/>
      <c r="D20" s="295"/>
      <c r="E20" s="295"/>
      <c r="F20" s="295"/>
      <c r="G20" s="295"/>
      <c r="H20" s="295"/>
      <c r="I20" s="295"/>
      <c r="J20" s="295"/>
      <c r="K20" s="295"/>
      <c r="L20" s="295"/>
      <c r="M20" s="295"/>
      <c r="N20" s="295"/>
      <c r="O20" s="295"/>
      <c r="P20" s="295"/>
      <c r="Q20" s="29" t="s">
        <v>355</v>
      </c>
      <c r="R20" s="30" t="s">
        <v>356</v>
      </c>
      <c r="S20" s="300"/>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1" s="15" customFormat="1" x14ac:dyDescent="0.2">
      <c r="A7" s="153"/>
    </row>
    <row r="8" spans="1:21" s="15"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1" s="15" customFormat="1" ht="18.75" x14ac:dyDescent="0.2">
      <c r="A9" s="294"/>
      <c r="B9" s="294"/>
      <c r="C9" s="294"/>
      <c r="D9" s="294"/>
      <c r="E9" s="294"/>
      <c r="F9" s="294"/>
      <c r="G9" s="294"/>
      <c r="H9" s="294"/>
      <c r="I9" s="294"/>
      <c r="J9" s="294"/>
      <c r="K9" s="294"/>
      <c r="L9" s="294"/>
      <c r="M9" s="294"/>
      <c r="N9" s="294"/>
      <c r="O9" s="294"/>
      <c r="P9" s="294"/>
      <c r="Q9" s="294"/>
      <c r="R9" s="294"/>
      <c r="S9" s="294"/>
      <c r="T9" s="294"/>
    </row>
    <row r="10" spans="1:21" s="15" customFormat="1" ht="18.75" customHeight="1" x14ac:dyDescent="0.2">
      <c r="A10" s="293" t="str">
        <f>'1. паспорт местоположение'!A9:C9</f>
        <v>Акционерное общество "Сибирско-Уральская энергетическая компания"</v>
      </c>
      <c r="B10" s="293"/>
      <c r="C10" s="293"/>
      <c r="D10" s="293"/>
      <c r="E10" s="293"/>
      <c r="F10" s="293"/>
      <c r="G10" s="293"/>
      <c r="H10" s="293"/>
      <c r="I10" s="293"/>
      <c r="J10" s="293"/>
      <c r="K10" s="293"/>
      <c r="L10" s="293"/>
      <c r="M10" s="293"/>
      <c r="N10" s="293"/>
      <c r="O10" s="293"/>
      <c r="P10" s="293"/>
      <c r="Q10" s="293"/>
      <c r="R10" s="293"/>
      <c r="S10" s="293"/>
      <c r="T10" s="293"/>
    </row>
    <row r="11" spans="1:21" s="15"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1" s="15"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1" s="15" customFormat="1" ht="18.75" customHeight="1" x14ac:dyDescent="0.2">
      <c r="A13" s="293" t="str">
        <f>'1. паспорт местоположение'!A12:C12</f>
        <v>M_Kgn_1.6.3</v>
      </c>
      <c r="B13" s="293"/>
      <c r="C13" s="293"/>
      <c r="D13" s="293"/>
      <c r="E13" s="293"/>
      <c r="F13" s="293"/>
      <c r="G13" s="293"/>
      <c r="H13" s="293"/>
      <c r="I13" s="293"/>
      <c r="J13" s="293"/>
      <c r="K13" s="293"/>
      <c r="L13" s="293"/>
      <c r="M13" s="293"/>
      <c r="N13" s="293"/>
      <c r="O13" s="293"/>
      <c r="P13" s="293"/>
      <c r="Q13" s="293"/>
      <c r="R13" s="293"/>
      <c r="S13" s="293"/>
      <c r="T13" s="293"/>
    </row>
    <row r="14" spans="1:21" s="15"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1" s="18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1" s="190" customFormat="1" ht="18.75" x14ac:dyDescent="0.2">
      <c r="A16" s="293" t="str">
        <f>'1. паспорт местоположение'!A15:C15</f>
        <v>Реконструкция и строительство производственных зданий и сооружений</v>
      </c>
      <c r="B16" s="293"/>
      <c r="C16" s="293"/>
      <c r="D16" s="293"/>
      <c r="E16" s="293"/>
      <c r="F16" s="293"/>
      <c r="G16" s="293"/>
      <c r="H16" s="293"/>
      <c r="I16" s="293"/>
      <c r="J16" s="293"/>
      <c r="K16" s="293"/>
      <c r="L16" s="293"/>
      <c r="M16" s="293"/>
      <c r="N16" s="293"/>
      <c r="O16" s="293"/>
      <c r="P16" s="293"/>
      <c r="Q16" s="293"/>
      <c r="R16" s="293"/>
      <c r="S16" s="293"/>
      <c r="T16" s="293"/>
    </row>
    <row r="17" spans="1:21" s="190"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1" s="190"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1" s="190" customFormat="1" ht="15" customHeight="1" x14ac:dyDescent="0.2">
      <c r="A19" s="293" t="s">
        <v>488</v>
      </c>
      <c r="B19" s="293"/>
      <c r="C19" s="293"/>
      <c r="D19" s="293"/>
      <c r="E19" s="293"/>
      <c r="F19" s="293"/>
      <c r="G19" s="293"/>
      <c r="H19" s="293"/>
      <c r="I19" s="293"/>
      <c r="J19" s="293"/>
      <c r="K19" s="293"/>
      <c r="L19" s="293"/>
      <c r="M19" s="293"/>
      <c r="N19" s="293"/>
      <c r="O19" s="293"/>
      <c r="P19" s="293"/>
      <c r="Q19" s="293"/>
      <c r="R19" s="293"/>
      <c r="S19" s="293"/>
      <c r="T19" s="293"/>
    </row>
    <row r="20" spans="1:21" s="20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1" ht="46.5" customHeight="1" x14ac:dyDescent="0.25">
      <c r="A21" s="321" t="s">
        <v>5</v>
      </c>
      <c r="B21" s="307"/>
      <c r="C21" s="310" t="s">
        <v>191</v>
      </c>
      <c r="D21" s="311"/>
      <c r="E21" s="314" t="s">
        <v>120</v>
      </c>
      <c r="F21" s="310" t="s">
        <v>469</v>
      </c>
      <c r="G21" s="311"/>
      <c r="H21" s="317" t="s">
        <v>241</v>
      </c>
      <c r="I21" s="318"/>
      <c r="J21" s="310" t="s">
        <v>119</v>
      </c>
      <c r="K21" s="311"/>
      <c r="L21" s="314" t="s">
        <v>118</v>
      </c>
      <c r="M21" s="310" t="s">
        <v>117</v>
      </c>
      <c r="N21" s="311"/>
      <c r="O21" s="310" t="s">
        <v>466</v>
      </c>
      <c r="P21" s="311"/>
      <c r="Q21" s="314" t="s">
        <v>116</v>
      </c>
      <c r="R21" s="324" t="s">
        <v>115</v>
      </c>
      <c r="S21" s="325"/>
      <c r="T21" s="326" t="s">
        <v>114</v>
      </c>
      <c r="U21" s="327"/>
    </row>
    <row r="22" spans="1:21" ht="204.75" customHeight="1" x14ac:dyDescent="0.25">
      <c r="A22" s="321"/>
      <c r="B22" s="308"/>
      <c r="C22" s="312"/>
      <c r="D22" s="313"/>
      <c r="E22" s="316"/>
      <c r="F22" s="312"/>
      <c r="G22" s="313"/>
      <c r="H22" s="319"/>
      <c r="I22" s="320"/>
      <c r="J22" s="312"/>
      <c r="K22" s="313"/>
      <c r="L22" s="315"/>
      <c r="M22" s="312"/>
      <c r="N22" s="313"/>
      <c r="O22" s="312"/>
      <c r="P22" s="313"/>
      <c r="Q22" s="315"/>
      <c r="R22" s="167" t="s">
        <v>113</v>
      </c>
      <c r="S22" s="167" t="s">
        <v>442</v>
      </c>
      <c r="T22" s="242" t="s">
        <v>112</v>
      </c>
      <c r="U22" s="242" t="s">
        <v>111</v>
      </c>
    </row>
    <row r="23" spans="1:21" ht="51.75" customHeight="1" x14ac:dyDescent="0.25">
      <c r="A23" s="321"/>
      <c r="B23" s="309"/>
      <c r="C23" s="167" t="s">
        <v>109</v>
      </c>
      <c r="D23" s="167" t="s">
        <v>110</v>
      </c>
      <c r="E23" s="315"/>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173.25" x14ac:dyDescent="0.25">
      <c r="A25" s="148">
        <v>1</v>
      </c>
      <c r="B25" s="170" t="str">
        <f>CONCATENATE($A$13,"-",A25)</f>
        <v>M_Kgn_1.6.3-1</v>
      </c>
      <c r="C25" s="252" t="s">
        <v>625</v>
      </c>
      <c r="D25" s="252" t="s">
        <v>625</v>
      </c>
      <c r="E25" s="252" t="s">
        <v>626</v>
      </c>
      <c r="F25" s="252" t="s">
        <v>477</v>
      </c>
      <c r="G25" s="252" t="s">
        <v>477</v>
      </c>
      <c r="H25" s="252" t="s">
        <v>625</v>
      </c>
      <c r="I25" s="252" t="s">
        <v>625</v>
      </c>
      <c r="J25" s="252" t="s">
        <v>477</v>
      </c>
      <c r="K25" s="252" t="s">
        <v>477</v>
      </c>
      <c r="L25" s="252">
        <v>2023</v>
      </c>
      <c r="M25" s="252" t="s">
        <v>477</v>
      </c>
      <c r="N25" s="252" t="s">
        <v>477</v>
      </c>
      <c r="O25" s="252" t="s">
        <v>477</v>
      </c>
      <c r="P25" s="252" t="s">
        <v>477</v>
      </c>
      <c r="Q25" s="252" t="s">
        <v>477</v>
      </c>
      <c r="R25" s="253" t="s">
        <v>477</v>
      </c>
      <c r="S25" s="253" t="s">
        <v>477</v>
      </c>
      <c r="T25" s="254" t="s">
        <v>477</v>
      </c>
      <c r="U25" s="254" t="s">
        <v>477</v>
      </c>
    </row>
    <row r="26" spans="1:21" ht="126" x14ac:dyDescent="0.25">
      <c r="A26" s="148">
        <v>2</v>
      </c>
      <c r="B26" s="170" t="str">
        <f t="shared" ref="B26:B29" si="0">CONCATENATE($A$13,"-",A26)</f>
        <v>M_Kgn_1.6.3-2</v>
      </c>
      <c r="C26" s="252" t="s">
        <v>627</v>
      </c>
      <c r="D26" s="252" t="s">
        <v>627</v>
      </c>
      <c r="E26" s="252" t="s">
        <v>628</v>
      </c>
      <c r="F26" s="252" t="s">
        <v>477</v>
      </c>
      <c r="G26" s="252" t="s">
        <v>628</v>
      </c>
      <c r="H26" s="252" t="s">
        <v>627</v>
      </c>
      <c r="I26" s="252" t="s">
        <v>627</v>
      </c>
      <c r="J26" s="252" t="s">
        <v>477</v>
      </c>
      <c r="K26" s="252">
        <v>2010</v>
      </c>
      <c r="L26" s="252" t="s">
        <v>477</v>
      </c>
      <c r="M26" s="252">
        <v>110</v>
      </c>
      <c r="N26" s="252">
        <v>110</v>
      </c>
      <c r="O26" s="252">
        <v>30</v>
      </c>
      <c r="P26" s="252">
        <v>30</v>
      </c>
      <c r="Q26" s="252">
        <v>2023</v>
      </c>
      <c r="R26" s="253" t="s">
        <v>477</v>
      </c>
      <c r="S26" s="253" t="s">
        <v>477</v>
      </c>
      <c r="T26" s="254" t="s">
        <v>477</v>
      </c>
      <c r="U26" s="254" t="s">
        <v>477</v>
      </c>
    </row>
    <row r="27" spans="1:21" ht="47.25" x14ac:dyDescent="0.25">
      <c r="A27" s="148">
        <v>3</v>
      </c>
      <c r="B27" s="170" t="str">
        <f t="shared" si="0"/>
        <v>M_Kgn_1.6.3-3</v>
      </c>
      <c r="C27" s="252" t="s">
        <v>629</v>
      </c>
      <c r="D27" s="252" t="s">
        <v>629</v>
      </c>
      <c r="E27" s="252" t="s">
        <v>630</v>
      </c>
      <c r="F27" s="252" t="s">
        <v>477</v>
      </c>
      <c r="G27" s="252" t="s">
        <v>630</v>
      </c>
      <c r="H27" s="252" t="s">
        <v>477</v>
      </c>
      <c r="I27" s="252" t="s">
        <v>477</v>
      </c>
      <c r="J27" s="252" t="s">
        <v>477</v>
      </c>
      <c r="K27" s="252">
        <v>2027</v>
      </c>
      <c r="L27" s="252">
        <v>1972</v>
      </c>
      <c r="M27" s="252" t="s">
        <v>631</v>
      </c>
      <c r="N27" s="252" t="s">
        <v>631</v>
      </c>
      <c r="O27" s="252" t="s">
        <v>477</v>
      </c>
      <c r="P27" s="252" t="s">
        <v>477</v>
      </c>
      <c r="Q27" s="252">
        <v>2021</v>
      </c>
      <c r="R27" s="253" t="s">
        <v>632</v>
      </c>
      <c r="S27" s="253" t="s">
        <v>633</v>
      </c>
      <c r="T27" s="254" t="s">
        <v>477</v>
      </c>
      <c r="U27" s="254" t="s">
        <v>477</v>
      </c>
    </row>
    <row r="28" spans="1:21" ht="47.25" x14ac:dyDescent="0.25">
      <c r="A28" s="148">
        <v>4</v>
      </c>
      <c r="B28" s="170" t="str">
        <f t="shared" si="0"/>
        <v>M_Kgn_1.6.3-4</v>
      </c>
      <c r="C28" s="252" t="s">
        <v>634</v>
      </c>
      <c r="D28" s="252" t="s">
        <v>634</v>
      </c>
      <c r="E28" s="252" t="s">
        <v>630</v>
      </c>
      <c r="F28" s="252" t="s">
        <v>477</v>
      </c>
      <c r="G28" s="252" t="s">
        <v>630</v>
      </c>
      <c r="H28" s="252" t="s">
        <v>477</v>
      </c>
      <c r="I28" s="252" t="s">
        <v>477</v>
      </c>
      <c r="J28" s="252" t="s">
        <v>477</v>
      </c>
      <c r="K28" s="252">
        <v>2027</v>
      </c>
      <c r="L28" s="252">
        <v>1997</v>
      </c>
      <c r="M28" s="252" t="s">
        <v>631</v>
      </c>
      <c r="N28" s="252" t="s">
        <v>631</v>
      </c>
      <c r="O28" s="252" t="s">
        <v>477</v>
      </c>
      <c r="P28" s="252" t="s">
        <v>477</v>
      </c>
      <c r="Q28" s="252">
        <v>2021</v>
      </c>
      <c r="R28" s="253" t="s">
        <v>477</v>
      </c>
      <c r="S28" s="253" t="s">
        <v>477</v>
      </c>
      <c r="T28" s="254" t="s">
        <v>477</v>
      </c>
      <c r="U28" s="254" t="s">
        <v>477</v>
      </c>
    </row>
    <row r="29" spans="1:21" x14ac:dyDescent="0.25">
      <c r="A29" s="148">
        <v>5</v>
      </c>
      <c r="B29" s="170" t="str">
        <f t="shared" si="0"/>
        <v>M_Kgn_1.6.3-5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M_Kgn_1.6.3-6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M_Kgn_1.6.3-7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M_Kgn_1.6.3-8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M_Kgn_1.6.3-9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M_Kgn_1.6.3-10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s="15"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3" t="str">
        <f>'1. паспорт местоположение'!A12:C12</f>
        <v>M_Kgn_1.6.3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s="15"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3" t="str">
        <f>'1. паспорт местоположение'!A15:C15</f>
        <v>Реконструкция и строительство производственных зданий и сооружений</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s="190"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3"/>
      <c r="H18" s="293"/>
      <c r="I18" s="293"/>
      <c r="J18" s="293"/>
      <c r="K18" s="293"/>
      <c r="L18" s="293"/>
      <c r="M18" s="293"/>
      <c r="N18" s="293"/>
      <c r="O18" s="293"/>
      <c r="P18" s="293"/>
      <c r="Q18" s="293"/>
      <c r="R18" s="293"/>
      <c r="S18" s="293"/>
      <c r="T18" s="293"/>
      <c r="U18" s="293"/>
      <c r="V18" s="293"/>
      <c r="W18" s="293"/>
      <c r="X18" s="293"/>
      <c r="Y18" s="293"/>
      <c r="Z18" s="293"/>
      <c r="AA18" s="293"/>
    </row>
    <row r="19" spans="1:29" ht="25.5" customHeight="1" x14ac:dyDescent="0.25">
      <c r="A19" s="293" t="s">
        <v>444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row>
    <row r="20" spans="1:29" s="200" customFormat="1" ht="21" customHeight="1" x14ac:dyDescent="0.25">
      <c r="C20" s="211"/>
    </row>
    <row r="21" spans="1:29" ht="15.75" customHeight="1" x14ac:dyDescent="0.25">
      <c r="A21" s="314" t="s">
        <v>5</v>
      </c>
      <c r="B21" s="314"/>
      <c r="C21" s="310" t="s">
        <v>451</v>
      </c>
      <c r="D21" s="311"/>
      <c r="E21" s="310" t="s">
        <v>453</v>
      </c>
      <c r="F21" s="311"/>
      <c r="G21" s="324" t="s">
        <v>92</v>
      </c>
      <c r="H21" s="328"/>
      <c r="I21" s="328"/>
      <c r="J21" s="325"/>
      <c r="K21" s="314" t="s">
        <v>454</v>
      </c>
      <c r="L21" s="310" t="s">
        <v>455</v>
      </c>
      <c r="M21" s="311"/>
      <c r="N21" s="310" t="s">
        <v>456</v>
      </c>
      <c r="O21" s="311"/>
      <c r="P21" s="310" t="s">
        <v>443</v>
      </c>
      <c r="Q21" s="311"/>
      <c r="R21" s="310" t="s">
        <v>125</v>
      </c>
      <c r="S21" s="311"/>
      <c r="T21" s="314" t="s">
        <v>124</v>
      </c>
      <c r="U21" s="314" t="s">
        <v>457</v>
      </c>
      <c r="V21" s="314" t="s">
        <v>452</v>
      </c>
      <c r="W21" s="310" t="s">
        <v>123</v>
      </c>
      <c r="X21" s="311"/>
      <c r="Y21" s="324" t="s">
        <v>115</v>
      </c>
      <c r="Z21" s="328"/>
      <c r="AA21" s="329" t="s">
        <v>114</v>
      </c>
      <c r="AB21" s="329"/>
    </row>
    <row r="22" spans="1:29" ht="173.25" x14ac:dyDescent="0.25">
      <c r="A22" s="316"/>
      <c r="B22" s="316"/>
      <c r="C22" s="312"/>
      <c r="D22" s="313"/>
      <c r="E22" s="312"/>
      <c r="F22" s="313"/>
      <c r="G22" s="324" t="s">
        <v>122</v>
      </c>
      <c r="H22" s="325"/>
      <c r="I22" s="324" t="s">
        <v>121</v>
      </c>
      <c r="J22" s="325"/>
      <c r="K22" s="315"/>
      <c r="L22" s="312"/>
      <c r="M22" s="313"/>
      <c r="N22" s="312"/>
      <c r="O22" s="313"/>
      <c r="P22" s="312"/>
      <c r="Q22" s="313"/>
      <c r="R22" s="312"/>
      <c r="S22" s="313"/>
      <c r="T22" s="315"/>
      <c r="U22" s="315"/>
      <c r="V22" s="315"/>
      <c r="W22" s="312"/>
      <c r="X22" s="313"/>
      <c r="Y22" s="167" t="s">
        <v>113</v>
      </c>
      <c r="Z22" s="167" t="s">
        <v>442</v>
      </c>
      <c r="AA22" s="242" t="s">
        <v>112</v>
      </c>
      <c r="AB22" s="242" t="s">
        <v>111</v>
      </c>
    </row>
    <row r="23" spans="1:29" ht="60" customHeight="1" x14ac:dyDescent="0.25">
      <c r="A23" s="315"/>
      <c r="B23" s="315"/>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M_Kgn_1.6.3-1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M_Kgn_1.6.3-2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M_Kgn_1.6.3-3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M_Kgn_1.6.3-4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M_Kgn_1.6.3-5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M_Kgn_1.6.3-6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M_Kgn_1.6.3-7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M_Kgn_1.6.3-8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M_Kgn_1.6.3-9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M_Kgn_1.6.3-10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0" t="str">
        <f>'1. паспорт местоположение'!A5:C5</f>
        <v>Год раскрытия информации: 2024 год</v>
      </c>
      <c r="B5" s="290"/>
      <c r="C5" s="29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4" t="s">
        <v>9</v>
      </c>
      <c r="B7" s="294"/>
      <c r="C7" s="294"/>
      <c r="D7" s="165"/>
      <c r="E7" s="165"/>
      <c r="F7" s="165"/>
      <c r="G7" s="165"/>
      <c r="H7" s="165"/>
      <c r="I7" s="165"/>
      <c r="J7" s="165"/>
      <c r="K7" s="165"/>
      <c r="L7" s="165"/>
      <c r="M7" s="165"/>
      <c r="N7" s="165"/>
      <c r="O7" s="165"/>
      <c r="P7" s="165"/>
      <c r="Q7" s="165"/>
      <c r="R7" s="165"/>
      <c r="S7" s="165"/>
      <c r="T7" s="165"/>
      <c r="U7" s="165"/>
    </row>
    <row r="8" spans="1:29" s="15" customFormat="1" ht="18.75" x14ac:dyDescent="0.2">
      <c r="A8" s="294"/>
      <c r="B8" s="294"/>
      <c r="C8" s="294"/>
      <c r="D8" s="182"/>
      <c r="E8" s="182"/>
      <c r="F8" s="182"/>
      <c r="G8" s="182"/>
      <c r="H8" s="165"/>
      <c r="I8" s="165"/>
      <c r="J8" s="165"/>
      <c r="K8" s="165"/>
      <c r="L8" s="165"/>
      <c r="M8" s="165"/>
      <c r="N8" s="165"/>
      <c r="O8" s="165"/>
      <c r="P8" s="165"/>
      <c r="Q8" s="165"/>
      <c r="R8" s="165"/>
      <c r="S8" s="165"/>
      <c r="T8" s="165"/>
      <c r="U8" s="165"/>
    </row>
    <row r="9" spans="1:29" s="15" customFormat="1" ht="18.75" x14ac:dyDescent="0.2">
      <c r="A9" s="293" t="str">
        <f>'1. паспорт местоположение'!A9:C9</f>
        <v>Акционерное общество "Сибирско-Уральская энергетическая компания"</v>
      </c>
      <c r="B9" s="293"/>
      <c r="C9" s="293"/>
      <c r="D9" s="188"/>
      <c r="E9" s="188"/>
      <c r="F9" s="188"/>
      <c r="G9" s="188"/>
      <c r="H9" s="165"/>
      <c r="I9" s="165"/>
      <c r="J9" s="165"/>
      <c r="K9" s="165"/>
      <c r="L9" s="165"/>
      <c r="M9" s="165"/>
      <c r="N9" s="165"/>
      <c r="O9" s="165"/>
      <c r="P9" s="165"/>
      <c r="Q9" s="165"/>
      <c r="R9" s="165"/>
      <c r="S9" s="165"/>
      <c r="T9" s="165"/>
      <c r="U9" s="165"/>
    </row>
    <row r="10" spans="1:29" s="15" customFormat="1" ht="18.75" x14ac:dyDescent="0.2">
      <c r="A10" s="291" t="s">
        <v>8</v>
      </c>
      <c r="B10" s="291"/>
      <c r="C10" s="291"/>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4"/>
      <c r="B11" s="294"/>
      <c r="C11" s="294"/>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3" t="str">
        <f>'1. паспорт местоположение'!A12:C12</f>
        <v>M_Kgn_1.6.3</v>
      </c>
      <c r="B12" s="293"/>
      <c r="C12" s="293"/>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1" t="s">
        <v>7</v>
      </c>
      <c r="B13" s="291"/>
      <c r="C13" s="291"/>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2"/>
      <c r="B14" s="302"/>
      <c r="C14" s="302"/>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2" t="str">
        <f>'1. паспорт местоположение'!A15:C15</f>
        <v>Реконструкция и строительство производственных зданий и сооружений</v>
      </c>
      <c r="B15" s="292"/>
      <c r="C15" s="292"/>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1" t="s">
        <v>6</v>
      </c>
      <c r="B16" s="291"/>
      <c r="C16" s="291"/>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2"/>
      <c r="B17" s="322"/>
      <c r="C17" s="322"/>
      <c r="D17" s="184"/>
      <c r="E17" s="184"/>
      <c r="F17" s="184"/>
      <c r="G17" s="184"/>
      <c r="H17" s="184"/>
      <c r="I17" s="184"/>
      <c r="J17" s="184"/>
      <c r="K17" s="184"/>
      <c r="L17" s="184"/>
      <c r="M17" s="184"/>
      <c r="N17" s="184"/>
      <c r="O17" s="184"/>
      <c r="P17" s="184"/>
      <c r="Q17" s="184"/>
      <c r="R17" s="184"/>
    </row>
    <row r="18" spans="1:21" s="190" customFormat="1" ht="27.75" customHeight="1" x14ac:dyDescent="0.2">
      <c r="A18" s="292" t="s">
        <v>437</v>
      </c>
      <c r="B18" s="292"/>
      <c r="C18" s="292"/>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646</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647</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648</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649</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650</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651</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2"/>
      <c r="AB6" s="13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2"/>
      <c r="AB7" s="132"/>
    </row>
    <row r="8" spans="1:28" x14ac:dyDescent="0.25">
      <c r="A8" s="337" t="str">
        <f>'1. паспорт местоположение'!A9:C9</f>
        <v>Акционерное общество "Сибирско-Уральская энергетическая компания"</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33"/>
      <c r="AB8" s="13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4"/>
      <c r="AB9" s="13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2"/>
      <c r="AB10" s="132"/>
    </row>
    <row r="11" spans="1:28" x14ac:dyDescent="0.25">
      <c r="A11" s="337" t="str">
        <f>'1. паспорт местоположение'!A12:C12</f>
        <v>M_Kgn_1.6.3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3"/>
      <c r="AB11" s="13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4"/>
      <c r="AB12" s="13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337" t="str">
        <f>'1. паспорт местоположение'!A15:C15</f>
        <v>Реконструкция и строительство производственных зданий и сооружений</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3"/>
      <c r="AB14" s="13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4"/>
      <c r="AB15" s="13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8"/>
      <c r="AB16" s="13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8"/>
      <c r="AB17" s="13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8"/>
      <c r="AB18" s="13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8"/>
      <c r="AB19" s="13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9"/>
      <c r="AB20" s="13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9"/>
      <c r="AB21" s="139"/>
    </row>
    <row r="22" spans="1:28" x14ac:dyDescent="0.25">
      <c r="A22" s="331" t="s">
        <v>467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0"/>
      <c r="AB22" s="140"/>
    </row>
    <row r="23" spans="1:28" ht="32.25" customHeight="1" x14ac:dyDescent="0.25">
      <c r="A23" s="333" t="s">
        <v>352</v>
      </c>
      <c r="B23" s="334"/>
      <c r="C23" s="334"/>
      <c r="D23" s="334"/>
      <c r="E23" s="334"/>
      <c r="F23" s="334"/>
      <c r="G23" s="334"/>
      <c r="H23" s="334"/>
      <c r="I23" s="334"/>
      <c r="J23" s="334"/>
      <c r="K23" s="334"/>
      <c r="L23" s="335"/>
      <c r="M23" s="332" t="s">
        <v>353</v>
      </c>
      <c r="N23" s="332"/>
      <c r="O23" s="332"/>
      <c r="P23" s="332"/>
      <c r="Q23" s="332"/>
      <c r="R23" s="332"/>
      <c r="S23" s="332"/>
      <c r="T23" s="332"/>
      <c r="U23" s="332"/>
      <c r="V23" s="332"/>
      <c r="W23" s="332"/>
      <c r="X23" s="332"/>
      <c r="Y23" s="332"/>
      <c r="Z23" s="332"/>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6" t="s">
        <v>9</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37" t="str">
        <f>'1. паспорт местоположение'!A9:C9</f>
        <v>Акционерное общество "Сибирско-Уральская энергетическая компания"</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01" t="s">
        <v>8</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37" t="str">
        <f>'1. паспорт местоположение'!A12:C12</f>
        <v>M_Kgn_1.6.3</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01" t="s">
        <v>7</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337" t="str">
        <f>'1. паспорт местоположение'!A15:C15</f>
        <v>Реконструкция и строительство производственных зданий и сооружений</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01" t="s">
        <v>6</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8" t="s">
        <v>445</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295" t="s">
        <v>5</v>
      </c>
      <c r="B19" s="295" t="s">
        <v>86</v>
      </c>
      <c r="C19" s="295" t="s">
        <v>85</v>
      </c>
      <c r="D19" s="295" t="s">
        <v>74</v>
      </c>
      <c r="E19" s="339" t="s">
        <v>84</v>
      </c>
      <c r="F19" s="340"/>
      <c r="G19" s="340"/>
      <c r="H19" s="340"/>
      <c r="I19" s="341"/>
      <c r="J19" s="295" t="s">
        <v>83</v>
      </c>
      <c r="K19" s="295"/>
      <c r="L19" s="295"/>
      <c r="M19" s="295"/>
      <c r="N19" s="295"/>
      <c r="O19" s="295"/>
      <c r="P19" s="3"/>
      <c r="Q19" s="3"/>
      <c r="R19" s="3"/>
      <c r="S19" s="3"/>
      <c r="T19" s="3"/>
      <c r="U19" s="3"/>
      <c r="V19" s="3"/>
      <c r="W19" s="3"/>
    </row>
    <row r="20" spans="1:26" s="2" customFormat="1" ht="51" customHeight="1" x14ac:dyDescent="0.2">
      <c r="A20" s="295"/>
      <c r="B20" s="295"/>
      <c r="C20" s="295"/>
      <c r="D20" s="295"/>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1"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7" t="str">
        <f>'1. паспорт местоположение'!A12:C12</f>
        <v>M_Kgn_1.6.3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1"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7" t="str">
        <f>'1. паспорт местоположение'!A15:C15</f>
        <v>Реконструкция и строительство производственных зданий и сооружений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2"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7" t="s">
        <v>446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7" t="s">
        <v>327</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71"/>
      <c r="AN24" s="71"/>
      <c r="AO24" s="99"/>
      <c r="AP24" s="99"/>
      <c r="AQ24" s="99"/>
      <c r="AR24" s="99"/>
      <c r="AS24" s="77"/>
    </row>
    <row r="25" spans="1:45" ht="12.75" customHeight="1" x14ac:dyDescent="0.25">
      <c r="A25" s="387" t="s">
        <v>326</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72"/>
      <c r="AN25" s="408" t="s">
        <v>325</v>
      </c>
      <c r="AO25" s="408"/>
      <c r="AP25" s="408"/>
      <c r="AQ25" s="406"/>
      <c r="AR25" s="406"/>
      <c r="AS25" s="77"/>
    </row>
    <row r="26" spans="1:45" ht="17.25" customHeight="1" x14ac:dyDescent="0.25">
      <c r="A26" s="353" t="s">
        <v>324</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72"/>
      <c r="AN26" s="397" t="s">
        <v>323</v>
      </c>
      <c r="AO26" s="398"/>
      <c r="AP26" s="399"/>
      <c r="AQ26" s="389"/>
      <c r="AR26" s="390"/>
      <c r="AS26" s="77"/>
    </row>
    <row r="27" spans="1:45" ht="17.25" customHeight="1" x14ac:dyDescent="0.25">
      <c r="A27" s="353" t="s">
        <v>322</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72"/>
      <c r="AN27" s="397" t="s">
        <v>321</v>
      </c>
      <c r="AO27" s="398"/>
      <c r="AP27" s="399"/>
      <c r="AQ27" s="389"/>
      <c r="AR27" s="390"/>
      <c r="AS27" s="77"/>
    </row>
    <row r="28" spans="1:45" ht="27.75" customHeight="1" thickBot="1" x14ac:dyDescent="0.3">
      <c r="A28" s="400" t="s">
        <v>320</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72"/>
      <c r="AN28" s="403" t="s">
        <v>319</v>
      </c>
      <c r="AO28" s="404"/>
      <c r="AP28" s="405"/>
      <c r="AQ28" s="389"/>
      <c r="AR28" s="390"/>
      <c r="AS28" s="77"/>
    </row>
    <row r="29" spans="1:45" ht="17.25" customHeight="1" x14ac:dyDescent="0.25">
      <c r="A29" s="391" t="s">
        <v>318</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72"/>
      <c r="AN29" s="394"/>
      <c r="AO29" s="395"/>
      <c r="AP29" s="395"/>
      <c r="AQ29" s="389"/>
      <c r="AR29" s="396"/>
      <c r="AS29" s="77"/>
    </row>
    <row r="30" spans="1:45" ht="17.25" customHeight="1" x14ac:dyDescent="0.25">
      <c r="A30" s="353" t="s">
        <v>317</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72"/>
      <c r="AS30" s="77"/>
    </row>
    <row r="31" spans="1:45" ht="17.25" customHeight="1" x14ac:dyDescent="0.25">
      <c r="A31" s="353" t="s">
        <v>316</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72"/>
      <c r="AN31" s="72"/>
      <c r="AO31" s="98"/>
      <c r="AP31" s="98"/>
      <c r="AQ31" s="98"/>
      <c r="AR31" s="98"/>
      <c r="AS31" s="77"/>
    </row>
    <row r="32" spans="1:45" ht="17.25" customHeight="1" x14ac:dyDescent="0.25">
      <c r="A32" s="353" t="s">
        <v>291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72"/>
      <c r="AN32" s="72"/>
      <c r="AO32" s="72"/>
      <c r="AP32" s="72"/>
      <c r="AQ32" s="72"/>
      <c r="AR32" s="72"/>
      <c r="AS32" s="77"/>
    </row>
    <row r="33" spans="1:45" ht="17.25" customHeight="1" x14ac:dyDescent="0.25">
      <c r="A33" s="353" t="s">
        <v>315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72"/>
      <c r="AN33" s="72"/>
      <c r="AO33" s="72"/>
      <c r="AP33" s="72"/>
      <c r="AQ33" s="72"/>
      <c r="AR33" s="72"/>
      <c r="AS33" s="77"/>
    </row>
    <row r="34" spans="1:45" ht="17.25" customHeight="1" x14ac:dyDescent="0.25">
      <c r="A34" s="353" t="s">
        <v>314</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72"/>
      <c r="AN34" s="72"/>
      <c r="AO34" s="72"/>
      <c r="AP34" s="72"/>
      <c r="AQ34" s="72"/>
      <c r="AR34" s="72"/>
      <c r="AS34" s="7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72"/>
      <c r="AN35" s="72"/>
      <c r="AO35" s="72"/>
      <c r="AP35" s="72"/>
      <c r="AQ35" s="72"/>
      <c r="AR35" s="72"/>
      <c r="AS35" s="77"/>
    </row>
    <row r="36" spans="1:45" ht="17.25" customHeight="1" thickBot="1" x14ac:dyDescent="0.3">
      <c r="A36" s="371" t="s">
        <v>279</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72"/>
      <c r="AN36" s="72"/>
      <c r="AO36" s="72"/>
      <c r="AP36" s="72"/>
      <c r="AQ36" s="72"/>
      <c r="AR36" s="72"/>
      <c r="AS36" s="7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72"/>
      <c r="AN37" s="72"/>
      <c r="AO37" s="72"/>
      <c r="AP37" s="72"/>
      <c r="AQ37" s="72"/>
      <c r="AR37" s="72"/>
      <c r="AS37" s="77"/>
    </row>
    <row r="38" spans="1:45" ht="17.25" customHeight="1" x14ac:dyDescent="0.25">
      <c r="A38" s="353" t="s">
        <v>313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72"/>
      <c r="AN38" s="72"/>
      <c r="AO38" s="72"/>
      <c r="AP38" s="72"/>
      <c r="AQ38" s="72"/>
      <c r="AR38" s="72"/>
      <c r="AS38" s="77"/>
    </row>
    <row r="39" spans="1:45" ht="17.25" customHeight="1" thickBot="1" x14ac:dyDescent="0.3">
      <c r="A39" s="371" t="s">
        <v>312</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72"/>
      <c r="AN39" s="72"/>
      <c r="AO39" s="72"/>
      <c r="AP39" s="72"/>
      <c r="AQ39" s="72"/>
      <c r="AR39" s="72"/>
      <c r="AS39" s="77"/>
    </row>
    <row r="40" spans="1:45" ht="17.25" customHeight="1" x14ac:dyDescent="0.25">
      <c r="A40" s="387" t="s">
        <v>311</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72"/>
      <c r="AN40" s="72"/>
      <c r="AO40" s="72"/>
      <c r="AP40" s="72"/>
      <c r="AQ40" s="72"/>
      <c r="AR40" s="72"/>
      <c r="AS40" s="77"/>
    </row>
    <row r="41" spans="1:45" ht="17.25" customHeight="1" x14ac:dyDescent="0.25">
      <c r="A41" s="353" t="s">
        <v>310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72"/>
      <c r="AN41" s="72"/>
      <c r="AO41" s="72"/>
      <c r="AP41" s="72"/>
      <c r="AQ41" s="72"/>
      <c r="AR41" s="72"/>
      <c r="AS41" s="77"/>
    </row>
    <row r="42" spans="1:45" ht="17.25" customHeight="1" x14ac:dyDescent="0.25">
      <c r="A42" s="353" t="s">
        <v>309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72"/>
      <c r="AN42" s="72"/>
      <c r="AO42" s="72"/>
      <c r="AP42" s="72"/>
      <c r="AQ42" s="72"/>
      <c r="AR42" s="72"/>
      <c r="AS42" s="77"/>
    </row>
    <row r="43" spans="1:45" ht="17.25" customHeight="1" x14ac:dyDescent="0.25">
      <c r="A43" s="353" t="s">
        <v>308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72"/>
      <c r="AN43" s="72"/>
      <c r="AO43" s="72"/>
      <c r="AP43" s="72"/>
      <c r="AQ43" s="72"/>
      <c r="AR43" s="72"/>
      <c r="AS43" s="77"/>
    </row>
    <row r="44" spans="1:45" ht="17.25" customHeight="1" x14ac:dyDescent="0.25">
      <c r="A44" s="353" t="s">
        <v>307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72"/>
      <c r="AN44" s="72"/>
      <c r="AO44" s="72"/>
      <c r="AP44" s="72"/>
      <c r="AQ44" s="72"/>
      <c r="AR44" s="72"/>
      <c r="AS44" s="77"/>
    </row>
    <row r="45" spans="1:45" ht="17.25" customHeight="1" x14ac:dyDescent="0.25">
      <c r="A45" s="353" t="s">
        <v>306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72"/>
      <c r="AN45" s="72"/>
      <c r="AO45" s="72"/>
      <c r="AP45" s="72"/>
      <c r="AQ45" s="72"/>
      <c r="AR45" s="72"/>
      <c r="AS45" s="77"/>
    </row>
    <row r="46" spans="1:45" ht="17.25" customHeight="1" thickBot="1" x14ac:dyDescent="0.3">
      <c r="A46" s="380" t="s">
        <v>305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72"/>
      <c r="AN46" s="72"/>
      <c r="AO46" s="72"/>
      <c r="AP46" s="72"/>
      <c r="AQ46" s="72"/>
      <c r="AR46" s="72"/>
      <c r="AS46" s="77"/>
    </row>
    <row r="47" spans="1:45" ht="24" customHeight="1" x14ac:dyDescent="0.25">
      <c r="A47" s="383" t="s">
        <v>304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285</v>
      </c>
      <c r="AN47" s="370"/>
      <c r="AO47" s="85" t="s">
        <v>284</v>
      </c>
      <c r="AP47" s="85" t="s">
        <v>283</v>
      </c>
      <c r="AQ47" s="77"/>
    </row>
    <row r="48" spans="1:45" ht="12" customHeight="1" x14ac:dyDescent="0.25">
      <c r="A48" s="353" t="s">
        <v>303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89"/>
      <c r="AP48" s="89"/>
      <c r="AQ48" s="77"/>
    </row>
    <row r="49" spans="1:43" ht="12" customHeight="1" x14ac:dyDescent="0.25">
      <c r="A49" s="353" t="s">
        <v>302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89"/>
      <c r="AP49" s="89"/>
      <c r="AQ49" s="77"/>
    </row>
    <row r="50" spans="1:43" ht="12" customHeight="1" thickBot="1" x14ac:dyDescent="0.3">
      <c r="A50" s="371" t="s">
        <v>301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8" t="s">
        <v>300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285</v>
      </c>
      <c r="AN52" s="370"/>
      <c r="AO52" s="85" t="s">
        <v>284</v>
      </c>
      <c r="AP52" s="85" t="s">
        <v>283</v>
      </c>
      <c r="AQ52" s="77"/>
    </row>
    <row r="53" spans="1:43" ht="11.25" customHeight="1" x14ac:dyDescent="0.25">
      <c r="A53" s="377" t="s">
        <v>299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93"/>
      <c r="AP53" s="93"/>
      <c r="AQ53" s="77"/>
    </row>
    <row r="54" spans="1:43" ht="12" customHeight="1" x14ac:dyDescent="0.25">
      <c r="A54" s="353" t="s">
        <v>298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89"/>
      <c r="AP54" s="89"/>
      <c r="AQ54" s="77"/>
    </row>
    <row r="55" spans="1:43" ht="12" customHeight="1" x14ac:dyDescent="0.25">
      <c r="A55" s="353" t="s">
        <v>297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89"/>
      <c r="AP55" s="89"/>
      <c r="AQ55" s="77"/>
    </row>
    <row r="56" spans="1:43" ht="12" customHeight="1" thickBot="1" x14ac:dyDescent="0.3">
      <c r="A56" s="371" t="s">
        <v>296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8" t="s">
        <v>295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285</v>
      </c>
      <c r="AN58" s="370"/>
      <c r="AO58" s="85" t="s">
        <v>284</v>
      </c>
      <c r="AP58" s="85" t="s">
        <v>283</v>
      </c>
      <c r="AQ58" s="77"/>
    </row>
    <row r="59" spans="1:43" ht="12.75" customHeight="1" x14ac:dyDescent="0.25">
      <c r="A59" s="374" t="s">
        <v>294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91"/>
      <c r="AP59" s="91"/>
      <c r="AQ59" s="83"/>
    </row>
    <row r="60" spans="1:43" ht="12" customHeight="1" x14ac:dyDescent="0.25">
      <c r="A60" s="353" t="s">
        <v>293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89"/>
      <c r="AP60" s="89"/>
      <c r="AQ60" s="77"/>
    </row>
    <row r="61" spans="1:43" ht="12" customHeight="1" x14ac:dyDescent="0.25">
      <c r="A61" s="353" t="s">
        <v>292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89"/>
      <c r="AP61" s="89"/>
      <c r="AQ61" s="77"/>
    </row>
    <row r="62" spans="1:43" ht="12" customHeight="1" x14ac:dyDescent="0.25">
      <c r="A62" s="353" t="s">
        <v>291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89"/>
      <c r="AP62" s="89"/>
      <c r="AQ62" s="7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89"/>
      <c r="AP63" s="89"/>
      <c r="AQ63" s="7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89"/>
      <c r="AP64" s="89"/>
      <c r="AQ64" s="77"/>
    </row>
    <row r="65" spans="1:43" ht="12" customHeight="1" x14ac:dyDescent="0.25">
      <c r="A65" s="353" t="s">
        <v>290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89"/>
      <c r="AP65" s="89"/>
      <c r="AQ65" s="77"/>
    </row>
    <row r="66" spans="1:43" ht="27.75" customHeight="1" x14ac:dyDescent="0.25">
      <c r="A66" s="357" t="s">
        <v>289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90"/>
      <c r="AP66" s="90"/>
      <c r="AQ66" s="83"/>
    </row>
    <row r="67" spans="1:43" ht="11.25" customHeight="1" x14ac:dyDescent="0.25">
      <c r="A67" s="353" t="s">
        <v>281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89"/>
      <c r="AP67" s="89"/>
      <c r="AQ67" s="77"/>
    </row>
    <row r="68" spans="1:43" ht="25.5" customHeight="1" x14ac:dyDescent="0.25">
      <c r="A68" s="357" t="s">
        <v>282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90"/>
      <c r="AP68" s="90"/>
      <c r="AQ68" s="83"/>
    </row>
    <row r="69" spans="1:43" ht="12" customHeight="1" x14ac:dyDescent="0.25">
      <c r="A69" s="353" t="s">
        <v>280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89"/>
      <c r="AP69" s="89"/>
      <c r="AQ69" s="77"/>
    </row>
    <row r="70" spans="1:43" ht="12.75" customHeight="1" x14ac:dyDescent="0.25">
      <c r="A70" s="362" t="s">
        <v>288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90"/>
      <c r="AP70" s="90"/>
      <c r="AQ70" s="83"/>
    </row>
    <row r="71" spans="1:43" ht="12" customHeight="1" x14ac:dyDescent="0.25">
      <c r="A71" s="353" t="s">
        <v>279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89"/>
      <c r="AP71" s="89"/>
      <c r="AQ71" s="77"/>
    </row>
    <row r="72" spans="1:43" ht="12.75" customHeight="1" thickBot="1" x14ac:dyDescent="0.3">
      <c r="A72" s="364" t="s">
        <v>287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8" t="s">
        <v>286</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285</v>
      </c>
      <c r="AN74" s="370"/>
      <c r="AO74" s="85" t="s">
        <v>284</v>
      </c>
      <c r="AP74" s="85" t="s">
        <v>283</v>
      </c>
      <c r="AQ74" s="77"/>
    </row>
    <row r="75" spans="1:43" ht="25.5" customHeight="1" x14ac:dyDescent="0.25">
      <c r="A75" s="357" t="s">
        <v>282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81"/>
      <c r="AP75" s="81"/>
      <c r="AQ75" s="83"/>
    </row>
    <row r="76" spans="1:43" ht="12" customHeight="1" x14ac:dyDescent="0.25">
      <c r="A76" s="353" t="s">
        <v>281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84"/>
      <c r="AP76" s="84"/>
      <c r="AQ76" s="77"/>
    </row>
    <row r="77" spans="1:43" ht="12" customHeight="1" x14ac:dyDescent="0.25">
      <c r="A77" s="353" t="s">
        <v>280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84"/>
      <c r="AP77" s="84"/>
      <c r="AQ77" s="77"/>
    </row>
    <row r="78" spans="1:43" ht="12" customHeight="1" x14ac:dyDescent="0.25">
      <c r="A78" s="353" t="s">
        <v>279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84"/>
      <c r="AP78" s="84"/>
      <c r="AQ78" s="77"/>
    </row>
    <row r="79" spans="1:43" ht="12" customHeight="1" x14ac:dyDescent="0.25">
      <c r="A79" s="353" t="s">
        <v>278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84"/>
      <c r="AP79" s="84"/>
      <c r="AQ79" s="77"/>
    </row>
    <row r="80" spans="1:43" ht="12" customHeight="1" x14ac:dyDescent="0.25">
      <c r="A80" s="353" t="s">
        <v>277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84"/>
      <c r="AP80" s="84"/>
      <c r="AQ80" s="77"/>
    </row>
    <row r="81" spans="1:45" ht="12.75" customHeight="1" x14ac:dyDescent="0.25">
      <c r="A81" s="353" t="s">
        <v>276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84"/>
      <c r="AP81" s="84"/>
      <c r="AQ81" s="77"/>
    </row>
    <row r="82" spans="1:45" ht="12.75" customHeight="1" x14ac:dyDescent="0.25">
      <c r="A82" s="353" t="s">
        <v>275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84"/>
      <c r="AP82" s="84"/>
      <c r="AQ82" s="77"/>
    </row>
    <row r="83" spans="1:45" ht="12" customHeight="1" x14ac:dyDescent="0.25">
      <c r="A83" s="362" t="s">
        <v>274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81"/>
      <c r="AP83" s="81"/>
      <c r="AQ83" s="83"/>
    </row>
    <row r="84" spans="1:45" ht="12" customHeight="1" x14ac:dyDescent="0.25">
      <c r="A84" s="362" t="s">
        <v>273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81"/>
      <c r="AP84" s="81"/>
      <c r="AQ84" s="83"/>
    </row>
    <row r="85" spans="1:45" ht="12" customHeight="1" x14ac:dyDescent="0.25">
      <c r="A85" s="353" t="s">
        <v>272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84"/>
      <c r="AP85" s="84"/>
      <c r="AQ85" s="71"/>
    </row>
    <row r="86" spans="1:45" ht="27.75" customHeight="1" x14ac:dyDescent="0.25">
      <c r="A86" s="357" t="s">
        <v>271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81"/>
      <c r="AP86" s="81"/>
      <c r="AQ86" s="83"/>
    </row>
    <row r="87" spans="1:45" x14ac:dyDescent="0.25">
      <c r="A87" s="357" t="s">
        <v>270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81"/>
      <c r="AP87" s="81"/>
      <c r="AQ87" s="83"/>
    </row>
    <row r="88" spans="1:45" ht="14.25" customHeight="1" x14ac:dyDescent="0.25">
      <c r="A88" s="346" t="s">
        <v>269</v>
      </c>
      <c r="B88" s="347"/>
      <c r="C88" s="347"/>
      <c r="D88" s="348"/>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9"/>
      <c r="AL88" s="350"/>
      <c r="AM88" s="351"/>
      <c r="AN88" s="352"/>
      <c r="AO88" s="81"/>
      <c r="AP88" s="81"/>
      <c r="AQ88" s="83"/>
    </row>
    <row r="89" spans="1:45" x14ac:dyDescent="0.25">
      <c r="A89" s="346" t="s">
        <v>268</v>
      </c>
      <c r="B89" s="347"/>
      <c r="C89" s="347"/>
      <c r="D89" s="348"/>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9"/>
      <c r="AL89" s="350"/>
      <c r="AM89" s="351"/>
      <c r="AN89" s="352"/>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2"/>
      <c r="AL90" s="343"/>
      <c r="AM90" s="344"/>
      <c r="AN90" s="345"/>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4" t="s">
        <v>9</v>
      </c>
      <c r="B7" s="294"/>
      <c r="C7" s="294"/>
      <c r="D7" s="294"/>
      <c r="E7" s="294"/>
      <c r="F7" s="294"/>
      <c r="G7" s="294"/>
      <c r="H7" s="294"/>
      <c r="I7" s="294"/>
      <c r="J7" s="294"/>
      <c r="K7" s="294"/>
      <c r="L7" s="294"/>
      <c r="M7" s="173"/>
      <c r="N7" s="173"/>
      <c r="Q7" s="171"/>
      <c r="R7" s="171"/>
    </row>
    <row r="8" spans="1:44" ht="18.75" x14ac:dyDescent="0.25">
      <c r="A8" s="294"/>
      <c r="B8" s="294"/>
      <c r="C8" s="294"/>
      <c r="D8" s="294"/>
      <c r="E8" s="294"/>
      <c r="F8" s="294"/>
      <c r="G8" s="294"/>
      <c r="H8" s="294"/>
      <c r="I8" s="294"/>
      <c r="J8" s="294"/>
      <c r="K8" s="294"/>
      <c r="L8" s="294"/>
      <c r="M8" s="173"/>
      <c r="N8" s="173"/>
      <c r="Q8" s="171"/>
      <c r="R8" s="171"/>
    </row>
    <row r="9" spans="1:44" ht="18.75" x14ac:dyDescent="0.25">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173"/>
      <c r="N9" s="173"/>
      <c r="Q9" s="171"/>
      <c r="R9" s="171"/>
    </row>
    <row r="10" spans="1:44" x14ac:dyDescent="0.25">
      <c r="A10" s="291" t="s">
        <v>8</v>
      </c>
      <c r="B10" s="291"/>
      <c r="C10" s="291"/>
      <c r="D10" s="291"/>
      <c r="E10" s="291"/>
      <c r="F10" s="291"/>
      <c r="G10" s="291"/>
      <c r="H10" s="291"/>
      <c r="I10" s="291"/>
      <c r="J10" s="291"/>
      <c r="K10" s="291"/>
      <c r="L10" s="291"/>
      <c r="M10" s="173"/>
      <c r="N10" s="173"/>
    </row>
    <row r="11" spans="1:44" ht="18.75" x14ac:dyDescent="0.25">
      <c r="A11" s="294"/>
      <c r="B11" s="294"/>
      <c r="C11" s="294"/>
      <c r="D11" s="294"/>
      <c r="E11" s="294"/>
      <c r="F11" s="294"/>
      <c r="G11" s="294"/>
      <c r="H11" s="294"/>
      <c r="I11" s="294"/>
      <c r="J11" s="294"/>
      <c r="K11" s="294"/>
      <c r="L11" s="294"/>
      <c r="M11" s="173"/>
      <c r="N11" s="173"/>
    </row>
    <row r="12" spans="1:44" ht="18.75" x14ac:dyDescent="0.25">
      <c r="A12" s="293" t="str">
        <f>'1. паспорт местоположение'!A12:C12</f>
        <v>M_Kgn_1.6.3</v>
      </c>
      <c r="B12" s="293"/>
      <c r="C12" s="293"/>
      <c r="D12" s="293"/>
      <c r="E12" s="293"/>
      <c r="F12" s="293"/>
      <c r="G12" s="293"/>
      <c r="H12" s="293"/>
      <c r="I12" s="293"/>
      <c r="J12" s="293"/>
      <c r="K12" s="293"/>
      <c r="L12" s="293"/>
      <c r="M12" s="173"/>
      <c r="N12" s="173"/>
    </row>
    <row r="13" spans="1:44" x14ac:dyDescent="0.25">
      <c r="A13" s="291" t="s">
        <v>7</v>
      </c>
      <c r="B13" s="291"/>
      <c r="C13" s="291"/>
      <c r="D13" s="291"/>
      <c r="E13" s="291"/>
      <c r="F13" s="291"/>
      <c r="G13" s="291"/>
      <c r="H13" s="291"/>
      <c r="I13" s="291"/>
      <c r="J13" s="291"/>
      <c r="K13" s="291"/>
      <c r="L13" s="291"/>
      <c r="M13" s="173"/>
      <c r="N13" s="173"/>
    </row>
    <row r="14" spans="1:44" ht="18.75" x14ac:dyDescent="0.25">
      <c r="A14" s="302"/>
      <c r="B14" s="302"/>
      <c r="C14" s="302"/>
      <c r="D14" s="302"/>
      <c r="E14" s="302"/>
      <c r="F14" s="302"/>
      <c r="G14" s="302"/>
      <c r="H14" s="302"/>
      <c r="I14" s="302"/>
      <c r="J14" s="302"/>
      <c r="K14" s="302"/>
      <c r="L14" s="302"/>
      <c r="M14" s="173"/>
      <c r="N14" s="173"/>
    </row>
    <row r="15" spans="1:44" ht="35.25" customHeight="1" x14ac:dyDescent="0.25">
      <c r="A15" s="292" t="str">
        <f>'1. паспорт местоположение'!A15:C15</f>
        <v>Реконструкция и строительство производственных зданий и сооружений</v>
      </c>
      <c r="B15" s="292"/>
      <c r="C15" s="292"/>
      <c r="D15" s="292"/>
      <c r="E15" s="292"/>
      <c r="F15" s="292"/>
      <c r="G15" s="292"/>
      <c r="H15" s="292"/>
      <c r="I15" s="292"/>
      <c r="J15" s="292"/>
      <c r="K15" s="292"/>
      <c r="L15" s="292"/>
    </row>
    <row r="16" spans="1:44" x14ac:dyDescent="0.25">
      <c r="A16" s="291" t="s">
        <v>6</v>
      </c>
      <c r="B16" s="291"/>
      <c r="C16" s="291"/>
      <c r="D16" s="291"/>
      <c r="E16" s="291"/>
      <c r="F16" s="291"/>
      <c r="G16" s="291"/>
      <c r="H16" s="291"/>
      <c r="I16" s="291"/>
      <c r="J16" s="291"/>
      <c r="K16" s="291"/>
      <c r="L16" s="291"/>
    </row>
    <row r="17" spans="1:19" ht="15.75" customHeight="1" x14ac:dyDescent="0.25">
      <c r="L17" s="244"/>
    </row>
    <row r="18" spans="1:19" x14ac:dyDescent="0.25">
      <c r="K18" s="31"/>
    </row>
    <row r="19" spans="1:19" ht="15.75" customHeight="1" x14ac:dyDescent="0.25">
      <c r="A19" s="419" t="s">
        <v>447</v>
      </c>
      <c r="B19" s="419"/>
      <c r="C19" s="419"/>
      <c r="D19" s="419"/>
      <c r="E19" s="419"/>
      <c r="F19" s="419"/>
      <c r="G19" s="419"/>
      <c r="H19" s="419"/>
      <c r="I19" s="419"/>
      <c r="J19" s="419"/>
      <c r="K19" s="419"/>
      <c r="L19" s="419"/>
    </row>
    <row r="20" spans="1:19" x14ac:dyDescent="0.25">
      <c r="A20" s="248"/>
      <c r="B20" s="248"/>
      <c r="C20" s="40"/>
      <c r="D20" s="40"/>
      <c r="E20" s="40"/>
      <c r="F20" s="40"/>
      <c r="G20" s="40"/>
      <c r="H20" s="40"/>
      <c r="I20" s="144"/>
      <c r="J20" s="177"/>
      <c r="K20" s="40"/>
      <c r="L20" s="40"/>
    </row>
    <row r="21" spans="1:19" ht="28.5" customHeight="1" x14ac:dyDescent="0.25">
      <c r="A21" s="409" t="s">
        <v>190</v>
      </c>
      <c r="B21" s="409" t="s">
        <v>189</v>
      </c>
      <c r="C21" s="415" t="s">
        <v>406</v>
      </c>
      <c r="D21" s="415"/>
      <c r="E21" s="415"/>
      <c r="F21" s="415"/>
      <c r="G21" s="415"/>
      <c r="H21" s="415"/>
      <c r="I21" s="410" t="s">
        <v>188</v>
      </c>
      <c r="J21" s="412" t="s">
        <v>408</v>
      </c>
      <c r="K21" s="409" t="s">
        <v>187</v>
      </c>
      <c r="L21" s="411" t="s">
        <v>407</v>
      </c>
    </row>
    <row r="22" spans="1:19" ht="58.5" customHeight="1" x14ac:dyDescent="0.25">
      <c r="A22" s="409"/>
      <c r="B22" s="409"/>
      <c r="C22" s="416" t="s">
        <v>2</v>
      </c>
      <c r="D22" s="416"/>
      <c r="E22" s="128"/>
      <c r="F22" s="129"/>
      <c r="G22" s="417" t="s">
        <v>11</v>
      </c>
      <c r="H22" s="418"/>
      <c r="I22" s="410"/>
      <c r="J22" s="413"/>
      <c r="K22" s="409"/>
      <c r="L22" s="411"/>
    </row>
    <row r="23" spans="1:19" ht="47.25" x14ac:dyDescent="0.25">
      <c r="A23" s="409"/>
      <c r="B23" s="409"/>
      <c r="C23" s="55" t="s">
        <v>186</v>
      </c>
      <c r="D23" s="55" t="s">
        <v>185</v>
      </c>
      <c r="E23" s="55" t="s">
        <v>186</v>
      </c>
      <c r="F23" s="55" t="s">
        <v>185</v>
      </c>
      <c r="G23" s="55" t="s">
        <v>186</v>
      </c>
      <c r="H23" s="55" t="s">
        <v>185</v>
      </c>
      <c r="I23" s="410"/>
      <c r="J23" s="414"/>
      <c r="K23" s="409"/>
      <c r="L23" s="411"/>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654</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654</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654</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654</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654</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654</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654</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654</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654</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654</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654</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654</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654</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654</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654</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654</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654</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152"/>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3" t="str">
        <f>'1. паспорт местоположение'!A12:C12</f>
        <v>M_Kgn_1.6.3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3" t="str">
        <f>'1. паспорт местоположение'!A15:C15</f>
        <v>Реконструкция и строительство производственных зданий и сооружений</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31" t="s">
        <v>448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8" t="s">
        <v>184</v>
      </c>
      <c r="B20" s="428" t="s">
        <v>183</v>
      </c>
      <c r="C20" s="420" t="s">
        <v>182</v>
      </c>
      <c r="D20" s="420"/>
      <c r="E20" s="430" t="s">
        <v>181</v>
      </c>
      <c r="F20" s="430"/>
      <c r="G20" s="428" t="s">
        <v>516</v>
      </c>
      <c r="H20" s="421" t="s">
        <v>480</v>
      </c>
      <c r="I20" s="422"/>
      <c r="J20" s="422"/>
      <c r="K20" s="422"/>
      <c r="L20" s="421" t="s">
        <v>481</v>
      </c>
      <c r="M20" s="422"/>
      <c r="N20" s="422"/>
      <c r="O20" s="422"/>
      <c r="P20" s="421" t="s">
        <v>482</v>
      </c>
      <c r="Q20" s="422"/>
      <c r="R20" s="422"/>
      <c r="S20" s="422"/>
      <c r="T20" s="421" t="s">
        <v>483</v>
      </c>
      <c r="U20" s="422"/>
      <c r="V20" s="422"/>
      <c r="W20" s="422"/>
      <c r="X20" s="421" t="s">
        <v>490</v>
      </c>
      <c r="Y20" s="422"/>
      <c r="Z20" s="422"/>
      <c r="AA20" s="422"/>
      <c r="AB20" s="432" t="s">
        <v>180</v>
      </c>
      <c r="AC20" s="433"/>
      <c r="AD20" s="214"/>
      <c r="AE20" s="214"/>
      <c r="AF20" s="214"/>
    </row>
    <row r="21" spans="1:32" ht="99.75" customHeight="1" x14ac:dyDescent="0.25">
      <c r="A21" s="429"/>
      <c r="B21" s="429"/>
      <c r="C21" s="420"/>
      <c r="D21" s="420"/>
      <c r="E21" s="430"/>
      <c r="F21" s="430"/>
      <c r="G21" s="429"/>
      <c r="H21" s="420" t="s">
        <v>2</v>
      </c>
      <c r="I21" s="420"/>
      <c r="J21" s="420" t="s">
        <v>11</v>
      </c>
      <c r="K21" s="420"/>
      <c r="L21" s="420" t="s">
        <v>2</v>
      </c>
      <c r="M21" s="420"/>
      <c r="N21" s="420" t="s">
        <v>11</v>
      </c>
      <c r="O21" s="420"/>
      <c r="P21" s="420" t="s">
        <v>2</v>
      </c>
      <c r="Q21" s="420"/>
      <c r="R21" s="420" t="s">
        <v>11</v>
      </c>
      <c r="S21" s="420"/>
      <c r="T21" s="420" t="s">
        <v>2</v>
      </c>
      <c r="U21" s="420"/>
      <c r="V21" s="420" t="s">
        <v>11</v>
      </c>
      <c r="W21" s="420"/>
      <c r="X21" s="420" t="s">
        <v>2</v>
      </c>
      <c r="Y21" s="420"/>
      <c r="Z21" s="420" t="s">
        <v>11</v>
      </c>
      <c r="AA21" s="420"/>
      <c r="AB21" s="434"/>
      <c r="AC21" s="435"/>
    </row>
    <row r="22" spans="1:32" ht="89.25" customHeight="1" x14ac:dyDescent="0.25">
      <c r="A22" s="416"/>
      <c r="B22" s="416"/>
      <c r="C22" s="251" t="s">
        <v>2</v>
      </c>
      <c r="D22" s="251" t="s">
        <v>11</v>
      </c>
      <c r="E22" s="218" t="s">
        <v>515</v>
      </c>
      <c r="F22" s="218" t="s">
        <v>537</v>
      </c>
      <c r="G22" s="416"/>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73.97004928068624</v>
      </c>
      <c r="D24" s="222">
        <f>D27</f>
        <v>46.232923679999999</v>
      </c>
      <c r="E24" s="222">
        <f>E25+E26+E27+E28+E29</f>
        <v>73.97004928068624</v>
      </c>
      <c r="F24" s="222">
        <f>F25+F26+F27+F28+F29</f>
        <v>57.575808000000002</v>
      </c>
      <c r="G24" s="222">
        <v>0</v>
      </c>
      <c r="H24" s="222">
        <f>H25+H26+H27+H28+H29</f>
        <v>16.394241280686238</v>
      </c>
      <c r="I24" s="222"/>
      <c r="J24" s="222">
        <f>J25+J26+J27+J28+J29</f>
        <v>23.193074712000001</v>
      </c>
      <c r="K24" s="222"/>
      <c r="L24" s="222">
        <f t="shared" ref="L24:Z24" si="0">L25+L26+L27+L28+L29</f>
        <v>15.192</v>
      </c>
      <c r="M24" s="222"/>
      <c r="N24" s="222">
        <f t="shared" si="0"/>
        <v>23.039848968000001</v>
      </c>
      <c r="O24" s="222"/>
      <c r="P24" s="222">
        <f t="shared" si="0"/>
        <v>11.423999999999999</v>
      </c>
      <c r="Q24" s="222"/>
      <c r="R24" s="222">
        <f t="shared" si="0"/>
        <v>0</v>
      </c>
      <c r="S24" s="222"/>
      <c r="T24" s="222">
        <f t="shared" si="0"/>
        <v>25.08</v>
      </c>
      <c r="U24" s="222"/>
      <c r="V24" s="222">
        <f t="shared" si="0"/>
        <v>0</v>
      </c>
      <c r="W24" s="222"/>
      <c r="X24" s="222">
        <f t="shared" si="0"/>
        <v>5.8798079999999997</v>
      </c>
      <c r="Y24" s="222"/>
      <c r="Z24" s="222">
        <f t="shared" si="0"/>
        <v>0</v>
      </c>
      <c r="AA24" s="222"/>
      <c r="AB24" s="222">
        <f>AB25+AB26+AB27+AB28+AB29</f>
        <v>73.97004928068624</v>
      </c>
      <c r="AC24" s="222">
        <f>AC25+AC26+AC27+AC28+AC29</f>
        <v>46.232923679999999</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73.97004928068624</v>
      </c>
      <c r="D27" s="225">
        <f>AC27</f>
        <v>46.232923679999999</v>
      </c>
      <c r="E27" s="225">
        <f>X27+T27+P27+L27+H27</f>
        <v>73.97004928068624</v>
      </c>
      <c r="F27" s="225">
        <f>X27+T27+P27+L27</f>
        <v>57.575808000000002</v>
      </c>
      <c r="G27" s="225">
        <v>0</v>
      </c>
      <c r="H27" s="225">
        <v>16.394241280686238</v>
      </c>
      <c r="I27" s="225"/>
      <c r="J27" s="225">
        <v>23.193074712000001</v>
      </c>
      <c r="K27" s="225"/>
      <c r="L27" s="225">
        <v>15.192</v>
      </c>
      <c r="M27" s="225"/>
      <c r="N27" s="225">
        <v>23.039848968000001</v>
      </c>
      <c r="O27" s="225"/>
      <c r="P27" s="225">
        <v>11.423999999999999</v>
      </c>
      <c r="Q27" s="225"/>
      <c r="R27" s="225">
        <v>0</v>
      </c>
      <c r="S27" s="225"/>
      <c r="T27" s="225">
        <v>25.08</v>
      </c>
      <c r="U27" s="225"/>
      <c r="V27" s="225">
        <v>0</v>
      </c>
      <c r="W27" s="225"/>
      <c r="X27" s="225">
        <v>5.8798079999999997</v>
      </c>
      <c r="Y27" s="225"/>
      <c r="Z27" s="225">
        <v>0</v>
      </c>
      <c r="AA27" s="225"/>
      <c r="AB27" s="225">
        <f>X27+T27+P27+L27+H27</f>
        <v>73.97004928068624</v>
      </c>
      <c r="AC27" s="225">
        <f>Z27+V27+R27+N27+J27</f>
        <v>46.232923679999999</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61.641707733905193</v>
      </c>
      <c r="D30" s="225">
        <f>AC30</f>
        <v>38.5394364</v>
      </c>
      <c r="E30" s="225">
        <f>X30+T30+P30+L30+H30</f>
        <v>61.641707733905193</v>
      </c>
      <c r="F30" s="225">
        <f>X30+T30+P30+L30</f>
        <v>47.979839999999996</v>
      </c>
      <c r="G30" s="225">
        <v>0</v>
      </c>
      <c r="H30" s="225">
        <v>13.661867733905199</v>
      </c>
      <c r="I30" s="225"/>
      <c r="J30" s="225">
        <v>19.339562260000001</v>
      </c>
      <c r="K30" s="225"/>
      <c r="L30" s="225">
        <v>12.66</v>
      </c>
      <c r="M30" s="225"/>
      <c r="N30" s="225">
        <v>19.199874140000002</v>
      </c>
      <c r="O30" s="225"/>
      <c r="P30" s="225">
        <v>9.52</v>
      </c>
      <c r="Q30" s="225"/>
      <c r="R30" s="225">
        <v>0</v>
      </c>
      <c r="S30" s="225"/>
      <c r="T30" s="225">
        <v>20.9</v>
      </c>
      <c r="U30" s="225"/>
      <c r="V30" s="225">
        <v>0</v>
      </c>
      <c r="W30" s="225"/>
      <c r="X30" s="225">
        <v>4.8998400000000002</v>
      </c>
      <c r="Y30" s="225"/>
      <c r="Z30" s="225">
        <v>0</v>
      </c>
      <c r="AA30" s="225"/>
      <c r="AB30" s="225">
        <f>X30+T30+P30+L30+H30</f>
        <v>61.641707733905193</v>
      </c>
      <c r="AC30" s="225">
        <f>Z30+V30+R30+N30+J30</f>
        <v>38.5394364</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24</v>
      </c>
      <c r="D40" s="228">
        <f t="shared" si="1"/>
        <v>21</v>
      </c>
      <c r="E40" s="228">
        <f t="shared" si="2"/>
        <v>24</v>
      </c>
      <c r="F40" s="228">
        <f t="shared" si="3"/>
        <v>16</v>
      </c>
      <c r="G40" s="228">
        <v>0</v>
      </c>
      <c r="H40" s="228">
        <v>8</v>
      </c>
      <c r="I40" s="225"/>
      <c r="J40" s="228">
        <v>13</v>
      </c>
      <c r="K40" s="228"/>
      <c r="L40" s="228">
        <v>3</v>
      </c>
      <c r="M40" s="228"/>
      <c r="N40" s="228">
        <v>8</v>
      </c>
      <c r="O40" s="228"/>
      <c r="P40" s="228">
        <v>3</v>
      </c>
      <c r="Q40" s="228"/>
      <c r="R40" s="228">
        <v>0</v>
      </c>
      <c r="S40" s="228"/>
      <c r="T40" s="228">
        <v>3</v>
      </c>
      <c r="U40" s="228"/>
      <c r="V40" s="228">
        <v>0</v>
      </c>
      <c r="W40" s="228"/>
      <c r="X40" s="228">
        <v>7</v>
      </c>
      <c r="Y40" s="228"/>
      <c r="Z40" s="228">
        <v>0</v>
      </c>
      <c r="AA40" s="225"/>
      <c r="AB40" s="228">
        <f t="shared" si="4"/>
        <v>24</v>
      </c>
      <c r="AC40" s="228">
        <f t="shared" si="5"/>
        <v>21</v>
      </c>
    </row>
    <row r="41" spans="1:29" x14ac:dyDescent="0.25">
      <c r="A41" s="285" t="s">
        <v>518</v>
      </c>
      <c r="B41" s="286" t="s">
        <v>526</v>
      </c>
      <c r="C41" s="282">
        <f t="shared" ref="C41:C42" si="6">AB41</f>
        <v>0</v>
      </c>
      <c r="D41" s="282">
        <f t="shared" ref="D41:D42" si="7">AC41</f>
        <v>2</v>
      </c>
      <c r="E41" s="282">
        <f t="shared" si="2"/>
        <v>0</v>
      </c>
      <c r="F41" s="282">
        <f t="shared" si="3"/>
        <v>0</v>
      </c>
      <c r="G41" s="282">
        <v>0</v>
      </c>
      <c r="H41" s="282">
        <v>0</v>
      </c>
      <c r="I41" s="283"/>
      <c r="J41" s="282">
        <v>2</v>
      </c>
      <c r="K41" s="282"/>
      <c r="L41" s="282">
        <v>0</v>
      </c>
      <c r="M41" s="282"/>
      <c r="N41" s="282">
        <v>0</v>
      </c>
      <c r="O41" s="282"/>
      <c r="P41" s="282">
        <v>0</v>
      </c>
      <c r="Q41" s="282"/>
      <c r="R41" s="282">
        <v>0</v>
      </c>
      <c r="S41" s="282"/>
      <c r="T41" s="282">
        <v>0</v>
      </c>
      <c r="U41" s="282"/>
      <c r="V41" s="282">
        <v>0</v>
      </c>
      <c r="W41" s="282"/>
      <c r="X41" s="282">
        <v>0</v>
      </c>
      <c r="Y41" s="282"/>
      <c r="Z41" s="282">
        <v>0</v>
      </c>
      <c r="AA41" s="283"/>
      <c r="AB41" s="282">
        <f t="shared" si="4"/>
        <v>0</v>
      </c>
      <c r="AC41" s="282">
        <f t="shared" si="5"/>
        <v>2</v>
      </c>
    </row>
    <row r="42" spans="1:29" x14ac:dyDescent="0.25">
      <c r="A42" s="285" t="s">
        <v>153</v>
      </c>
      <c r="B42" s="286" t="s">
        <v>527</v>
      </c>
      <c r="C42" s="284">
        <f t="shared" si="6"/>
        <v>0</v>
      </c>
      <c r="D42" s="284">
        <f t="shared" si="7"/>
        <v>0</v>
      </c>
      <c r="E42" s="284">
        <f t="shared" si="2"/>
        <v>0</v>
      </c>
      <c r="F42" s="284">
        <f t="shared" si="3"/>
        <v>0</v>
      </c>
      <c r="G42" s="284">
        <v>0</v>
      </c>
      <c r="H42" s="284">
        <v>0</v>
      </c>
      <c r="I42" s="284"/>
      <c r="J42" s="284">
        <v>0</v>
      </c>
      <c r="K42" s="284"/>
      <c r="L42" s="284">
        <v>0</v>
      </c>
      <c r="M42" s="284"/>
      <c r="N42" s="284">
        <v>0</v>
      </c>
      <c r="O42" s="284"/>
      <c r="P42" s="284">
        <v>0</v>
      </c>
      <c r="Q42" s="284"/>
      <c r="R42" s="284">
        <v>0</v>
      </c>
      <c r="S42" s="284"/>
      <c r="T42" s="284">
        <v>0</v>
      </c>
      <c r="U42" s="284"/>
      <c r="V42" s="284">
        <v>0</v>
      </c>
      <c r="W42" s="284"/>
      <c r="X42" s="284">
        <v>0</v>
      </c>
      <c r="Y42" s="284"/>
      <c r="Z42" s="284">
        <v>0</v>
      </c>
      <c r="AA42" s="284"/>
      <c r="AB42" s="284">
        <f t="shared" si="4"/>
        <v>0</v>
      </c>
      <c r="AC42" s="284">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24</v>
      </c>
      <c r="D50" s="228">
        <f t="shared" si="9"/>
        <v>21</v>
      </c>
      <c r="E50" s="228">
        <f t="shared" si="10"/>
        <v>24</v>
      </c>
      <c r="F50" s="228">
        <f t="shared" si="8"/>
        <v>16</v>
      </c>
      <c r="G50" s="228">
        <v>0</v>
      </c>
      <c r="H50" s="228">
        <v>8</v>
      </c>
      <c r="I50" s="228"/>
      <c r="J50" s="228">
        <v>13</v>
      </c>
      <c r="K50" s="228"/>
      <c r="L50" s="228">
        <v>3</v>
      </c>
      <c r="M50" s="228"/>
      <c r="N50" s="228">
        <v>8</v>
      </c>
      <c r="O50" s="228"/>
      <c r="P50" s="228">
        <v>3</v>
      </c>
      <c r="Q50" s="228"/>
      <c r="R50" s="228">
        <v>0</v>
      </c>
      <c r="S50" s="228"/>
      <c r="T50" s="228">
        <v>3</v>
      </c>
      <c r="U50" s="228"/>
      <c r="V50" s="228">
        <v>0</v>
      </c>
      <c r="W50" s="228"/>
      <c r="X50" s="228">
        <v>7</v>
      </c>
      <c r="Y50" s="228"/>
      <c r="Z50" s="228">
        <v>0</v>
      </c>
      <c r="AA50" s="228"/>
      <c r="AB50" s="228">
        <f t="shared" si="11"/>
        <v>24</v>
      </c>
      <c r="AC50" s="228">
        <f t="shared" si="12"/>
        <v>21</v>
      </c>
    </row>
    <row r="51" spans="1:29" x14ac:dyDescent="0.25">
      <c r="A51" s="223" t="s">
        <v>519</v>
      </c>
      <c r="B51" s="227" t="s">
        <v>526</v>
      </c>
      <c r="C51" s="228">
        <f t="shared" ref="C51:C52" si="13">AB51</f>
        <v>0</v>
      </c>
      <c r="D51" s="228">
        <f t="shared" ref="D51:D52" si="14">AC51</f>
        <v>2</v>
      </c>
      <c r="E51" s="228">
        <f t="shared" si="10"/>
        <v>0</v>
      </c>
      <c r="F51" s="228">
        <f t="shared" si="8"/>
        <v>0</v>
      </c>
      <c r="G51" s="228">
        <v>0</v>
      </c>
      <c r="H51" s="228">
        <v>0</v>
      </c>
      <c r="I51" s="228"/>
      <c r="J51" s="228">
        <v>2</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2</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61.641707733905193</v>
      </c>
      <c r="D54" s="225">
        <f>AC54</f>
        <v>42.480619000000004</v>
      </c>
      <c r="E54" s="225">
        <f>X54+T54+P54+L54+H54</f>
        <v>61.641707733905193</v>
      </c>
      <c r="F54" s="225">
        <f>X54+T54+P54+L54</f>
        <v>47.979839999999996</v>
      </c>
      <c r="G54" s="225">
        <v>0</v>
      </c>
      <c r="H54" s="225">
        <v>13.661867733905199</v>
      </c>
      <c r="I54" s="225"/>
      <c r="J54" s="225">
        <v>23.679361460000003</v>
      </c>
      <c r="K54" s="225"/>
      <c r="L54" s="225">
        <v>12.66</v>
      </c>
      <c r="M54" s="225"/>
      <c r="N54" s="225">
        <v>18.801257539999998</v>
      </c>
      <c r="O54" s="225"/>
      <c r="P54" s="225">
        <v>9.52</v>
      </c>
      <c r="Q54" s="225"/>
      <c r="R54" s="225">
        <v>0</v>
      </c>
      <c r="S54" s="225"/>
      <c r="T54" s="225">
        <v>20.9</v>
      </c>
      <c r="U54" s="225"/>
      <c r="V54" s="225">
        <v>0</v>
      </c>
      <c r="W54" s="225"/>
      <c r="X54" s="225">
        <v>4.8998400000000002</v>
      </c>
      <c r="Y54" s="225"/>
      <c r="Z54" s="225">
        <v>0</v>
      </c>
      <c r="AA54" s="225"/>
      <c r="AB54" s="225">
        <f>X54+T54+P54+L54+H54</f>
        <v>61.641707733905193</v>
      </c>
      <c r="AC54" s="225">
        <f>Z54+V54+R54+N54+J54</f>
        <v>42.480619000000004</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24</v>
      </c>
      <c r="D59" s="228">
        <f t="shared" si="15"/>
        <v>21</v>
      </c>
      <c r="E59" s="228">
        <f t="shared" si="16"/>
        <v>24</v>
      </c>
      <c r="F59" s="228">
        <f t="shared" si="17"/>
        <v>16</v>
      </c>
      <c r="G59" s="228">
        <v>0</v>
      </c>
      <c r="H59" s="228">
        <f>H50</f>
        <v>8</v>
      </c>
      <c r="I59" s="228"/>
      <c r="J59" s="228">
        <f>J50</f>
        <v>13</v>
      </c>
      <c r="K59" s="228"/>
      <c r="L59" s="228">
        <f>L50</f>
        <v>3</v>
      </c>
      <c r="M59" s="228"/>
      <c r="N59" s="228">
        <f>N50</f>
        <v>8</v>
      </c>
      <c r="O59" s="228"/>
      <c r="P59" s="228">
        <f>P50</f>
        <v>3</v>
      </c>
      <c r="Q59" s="228"/>
      <c r="R59" s="228">
        <f>R50</f>
        <v>0</v>
      </c>
      <c r="S59" s="228"/>
      <c r="T59" s="228">
        <f>T50</f>
        <v>3</v>
      </c>
      <c r="U59" s="228"/>
      <c r="V59" s="228">
        <f>V50</f>
        <v>0</v>
      </c>
      <c r="W59" s="228"/>
      <c r="X59" s="228">
        <f>X50</f>
        <v>7</v>
      </c>
      <c r="Y59" s="228"/>
      <c r="Z59" s="228">
        <f>Z50</f>
        <v>0</v>
      </c>
      <c r="AA59" s="228"/>
      <c r="AB59" s="228">
        <f t="shared" si="18"/>
        <v>24</v>
      </c>
      <c r="AC59" s="228">
        <f>Z59+V59+R59+N59+J59</f>
        <v>21</v>
      </c>
    </row>
    <row r="60" spans="1:29" x14ac:dyDescent="0.25">
      <c r="A60" s="223" t="s">
        <v>521</v>
      </c>
      <c r="B60" s="227" t="s">
        <v>526</v>
      </c>
      <c r="C60" s="228">
        <f t="shared" ref="C60:C61" si="21">AB60</f>
        <v>0</v>
      </c>
      <c r="D60" s="228">
        <f t="shared" ref="D60:D61" si="22">AC60</f>
        <v>2</v>
      </c>
      <c r="E60" s="228">
        <f t="shared" si="16"/>
        <v>0</v>
      </c>
      <c r="F60" s="228">
        <f t="shared" si="17"/>
        <v>0</v>
      </c>
      <c r="G60" s="228">
        <v>0</v>
      </c>
      <c r="H60" s="228">
        <f>H51</f>
        <v>0</v>
      </c>
      <c r="I60" s="228"/>
      <c r="J60" s="228">
        <f>J51</f>
        <v>2</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2</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1</v>
      </c>
      <c r="D68" s="235">
        <f t="shared" si="24"/>
        <v>5</v>
      </c>
      <c r="E68" s="235">
        <f t="shared" si="25"/>
        <v>1</v>
      </c>
      <c r="F68" s="235">
        <f t="shared" si="26"/>
        <v>1</v>
      </c>
      <c r="G68" s="235">
        <v>0</v>
      </c>
      <c r="H68" s="228">
        <v>0</v>
      </c>
      <c r="I68" s="228"/>
      <c r="J68" s="228">
        <v>5</v>
      </c>
      <c r="K68" s="228"/>
      <c r="L68" s="228">
        <v>0</v>
      </c>
      <c r="M68" s="228"/>
      <c r="N68" s="228">
        <v>0</v>
      </c>
      <c r="O68" s="228"/>
      <c r="P68" s="228">
        <v>0</v>
      </c>
      <c r="Q68" s="228"/>
      <c r="R68" s="228">
        <v>0</v>
      </c>
      <c r="S68" s="228"/>
      <c r="T68" s="228">
        <v>0</v>
      </c>
      <c r="U68" s="228"/>
      <c r="V68" s="228">
        <v>0</v>
      </c>
      <c r="W68" s="228"/>
      <c r="X68" s="228">
        <v>1</v>
      </c>
      <c r="Y68" s="228"/>
      <c r="Z68" s="228">
        <v>0</v>
      </c>
      <c r="AA68" s="228"/>
      <c r="AB68" s="235">
        <f t="shared" si="27"/>
        <v>1</v>
      </c>
      <c r="AC68" s="235">
        <f>Z68+V68+R68+N68+J68</f>
        <v>5</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5"/>
      <c r="C71" s="425"/>
      <c r="D71" s="425"/>
      <c r="E71" s="425"/>
      <c r="F71" s="425"/>
      <c r="G71" s="425"/>
      <c r="H71" s="425"/>
      <c r="I71" s="425"/>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6"/>
      <c r="C73" s="426"/>
      <c r="D73" s="426"/>
      <c r="E73" s="426"/>
      <c r="F73" s="426"/>
      <c r="G73" s="426"/>
      <c r="H73" s="426"/>
      <c r="I73" s="426"/>
      <c r="J73" s="249"/>
      <c r="K73" s="249"/>
    </row>
    <row r="75" spans="1:29" ht="36.75" customHeight="1" x14ac:dyDescent="0.25">
      <c r="B75" s="425"/>
      <c r="C75" s="425"/>
      <c r="D75" s="425"/>
      <c r="E75" s="425"/>
      <c r="F75" s="425"/>
      <c r="G75" s="425"/>
      <c r="H75" s="425"/>
      <c r="I75" s="425"/>
      <c r="J75" s="248"/>
      <c r="K75" s="248"/>
    </row>
    <row r="76" spans="1:29" x14ac:dyDescent="0.25">
      <c r="B76" s="42"/>
      <c r="C76" s="144"/>
      <c r="D76" s="42"/>
      <c r="E76" s="42"/>
      <c r="F76" s="42"/>
      <c r="N76" s="41"/>
      <c r="R76" s="41"/>
      <c r="V76" s="41"/>
    </row>
    <row r="77" spans="1:29" ht="51" customHeight="1" x14ac:dyDescent="0.25">
      <c r="B77" s="425"/>
      <c r="C77" s="425"/>
      <c r="D77" s="425"/>
      <c r="E77" s="425"/>
      <c r="F77" s="425"/>
      <c r="G77" s="425"/>
      <c r="H77" s="425"/>
      <c r="I77" s="425"/>
      <c r="J77" s="248"/>
      <c r="K77" s="248"/>
      <c r="N77" s="41"/>
      <c r="R77" s="41"/>
      <c r="V77" s="41"/>
    </row>
    <row r="78" spans="1:29" ht="32.25" customHeight="1" x14ac:dyDescent="0.25">
      <c r="B78" s="426"/>
      <c r="C78" s="426"/>
      <c r="D78" s="426"/>
      <c r="E78" s="426"/>
      <c r="F78" s="426"/>
      <c r="G78" s="426"/>
      <c r="H78" s="426"/>
      <c r="I78" s="426"/>
      <c r="J78" s="249"/>
      <c r="K78" s="249"/>
    </row>
    <row r="79" spans="1:29" ht="51.75" customHeight="1" x14ac:dyDescent="0.25">
      <c r="B79" s="425"/>
      <c r="C79" s="425"/>
      <c r="D79" s="425"/>
      <c r="E79" s="425"/>
      <c r="F79" s="425"/>
      <c r="G79" s="425"/>
      <c r="H79" s="425"/>
      <c r="I79" s="425"/>
      <c r="J79" s="248"/>
      <c r="K79" s="248"/>
    </row>
    <row r="80" spans="1:29" ht="21.75" customHeight="1" x14ac:dyDescent="0.25">
      <c r="B80" s="423"/>
      <c r="C80" s="423"/>
      <c r="D80" s="423"/>
      <c r="E80" s="423"/>
      <c r="F80" s="423"/>
      <c r="G80" s="423"/>
      <c r="H80" s="423"/>
      <c r="I80" s="423"/>
      <c r="J80" s="246"/>
      <c r="K80" s="246"/>
      <c r="L80" s="40"/>
      <c r="M80" s="40"/>
      <c r="P80" s="40"/>
      <c r="Q80" s="40"/>
      <c r="T80" s="40"/>
      <c r="U80" s="40"/>
    </row>
    <row r="81" spans="2:11" ht="23.25" customHeight="1" x14ac:dyDescent="0.25">
      <c r="B81" s="40"/>
      <c r="C81" s="144"/>
      <c r="D81" s="40"/>
      <c r="E81" s="40"/>
      <c r="F81" s="40"/>
    </row>
    <row r="82" spans="2:11" ht="18.75" customHeight="1" x14ac:dyDescent="0.25">
      <c r="B82" s="424"/>
      <c r="C82" s="424"/>
      <c r="D82" s="424"/>
      <c r="E82" s="424"/>
      <c r="F82" s="424"/>
      <c r="G82" s="424"/>
      <c r="H82" s="424"/>
      <c r="I82" s="424"/>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44"/>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50" ht="18.75" x14ac:dyDescent="0.3">
      <c r="AV6" s="14"/>
    </row>
    <row r="7" spans="1:50"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50"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50" ht="18.75" x14ac:dyDescent="0.25">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50"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50"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50" ht="18.75" x14ac:dyDescent="0.25">
      <c r="A12" s="297" t="str">
        <f>'1. паспорт местоположение'!A12:C12</f>
        <v>M_Kgn_1.6.3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50"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50"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50" ht="18.75" x14ac:dyDescent="0.25">
      <c r="A15" s="297" t="str">
        <f>'1. паспорт местоположение'!A15:C15</f>
        <v>Реконструкция и строительство производственных зданий и сооружений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50"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50"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50"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50"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50" s="19"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50" s="19" customFormat="1" ht="15.75" thickBot="1" x14ac:dyDescent="0.3">
      <c r="A21" s="460" t="s">
        <v>461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50" s="19" customFormat="1" ht="58.5" customHeight="1" x14ac:dyDescent="0.25">
      <c r="A22" s="461" t="s">
        <v>50</v>
      </c>
      <c r="B22" s="461" t="s">
        <v>24</v>
      </c>
      <c r="C22" s="461" t="s">
        <v>49</v>
      </c>
      <c r="D22" s="461" t="s">
        <v>48</v>
      </c>
      <c r="E22" s="454" t="s">
        <v>470</v>
      </c>
      <c r="F22" s="455"/>
      <c r="G22" s="455"/>
      <c r="H22" s="455"/>
      <c r="I22" s="455"/>
      <c r="J22" s="455"/>
      <c r="K22" s="455"/>
      <c r="L22" s="455"/>
      <c r="M22" s="455"/>
      <c r="N22" s="456"/>
      <c r="O22" s="448" t="s">
        <v>47</v>
      </c>
      <c r="P22" s="448" t="s">
        <v>46</v>
      </c>
      <c r="Q22" s="448" t="s">
        <v>45</v>
      </c>
      <c r="R22" s="451" t="s">
        <v>529</v>
      </c>
      <c r="S22" s="448" t="s">
        <v>44</v>
      </c>
      <c r="T22" s="448" t="s">
        <v>43</v>
      </c>
      <c r="U22" s="436" t="s">
        <v>42</v>
      </c>
      <c r="V22" s="436"/>
      <c r="W22" s="436" t="s">
        <v>41</v>
      </c>
      <c r="X22" s="436" t="s">
        <v>40</v>
      </c>
      <c r="Y22" s="436" t="s">
        <v>39</v>
      </c>
      <c r="Z22" s="436" t="s">
        <v>38</v>
      </c>
      <c r="AA22" s="436" t="s">
        <v>37</v>
      </c>
      <c r="AB22" s="436" t="s">
        <v>36</v>
      </c>
      <c r="AC22" s="436" t="s">
        <v>35</v>
      </c>
      <c r="AD22" s="436" t="s">
        <v>530</v>
      </c>
      <c r="AE22" s="436" t="s">
        <v>34</v>
      </c>
      <c r="AF22" s="438" t="s">
        <v>33</v>
      </c>
      <c r="AG22" s="436" t="s">
        <v>32</v>
      </c>
      <c r="AH22" s="445" t="s">
        <v>31</v>
      </c>
      <c r="AI22" s="436"/>
      <c r="AJ22" s="436"/>
      <c r="AK22" s="436"/>
      <c r="AL22" s="436"/>
      <c r="AM22" s="436"/>
      <c r="AN22" s="436" t="s">
        <v>30</v>
      </c>
      <c r="AO22" s="436"/>
      <c r="AP22" s="436"/>
      <c r="AQ22" s="436"/>
      <c r="AR22" s="436" t="s">
        <v>29</v>
      </c>
      <c r="AS22" s="445"/>
      <c r="AT22" s="444" t="s">
        <v>531</v>
      </c>
      <c r="AU22" s="444" t="s">
        <v>28</v>
      </c>
      <c r="AV22" s="444" t="s">
        <v>27</v>
      </c>
      <c r="AW22" s="436" t="s">
        <v>26</v>
      </c>
      <c r="AX22" s="440" t="s">
        <v>25</v>
      </c>
    </row>
    <row r="23" spans="1:50" s="19" customFormat="1" ht="64.5" customHeight="1" x14ac:dyDescent="0.25">
      <c r="A23" s="462"/>
      <c r="B23" s="462"/>
      <c r="C23" s="462"/>
      <c r="D23" s="462"/>
      <c r="E23" s="449" t="s">
        <v>23</v>
      </c>
      <c r="F23" s="446" t="s">
        <v>129</v>
      </c>
      <c r="G23" s="446" t="s">
        <v>128</v>
      </c>
      <c r="H23" s="446" t="s">
        <v>127</v>
      </c>
      <c r="I23" s="446" t="s">
        <v>409</v>
      </c>
      <c r="J23" s="446" t="s">
        <v>410</v>
      </c>
      <c r="K23" s="446" t="s">
        <v>411</v>
      </c>
      <c r="L23" s="446" t="s">
        <v>532</v>
      </c>
      <c r="M23" s="446" t="s">
        <v>533</v>
      </c>
      <c r="N23" s="446" t="s">
        <v>534</v>
      </c>
      <c r="O23" s="449"/>
      <c r="P23" s="449"/>
      <c r="Q23" s="449"/>
      <c r="R23" s="452"/>
      <c r="S23" s="449"/>
      <c r="T23" s="449"/>
      <c r="U23" s="437"/>
      <c r="V23" s="437"/>
      <c r="W23" s="437"/>
      <c r="X23" s="437"/>
      <c r="Y23" s="437"/>
      <c r="Z23" s="437"/>
      <c r="AA23" s="437"/>
      <c r="AB23" s="437"/>
      <c r="AC23" s="437"/>
      <c r="AD23" s="437"/>
      <c r="AE23" s="437"/>
      <c r="AF23" s="439"/>
      <c r="AG23" s="437"/>
      <c r="AH23" s="457" t="s">
        <v>22</v>
      </c>
      <c r="AI23" s="437"/>
      <c r="AJ23" s="437" t="s">
        <v>21</v>
      </c>
      <c r="AK23" s="437"/>
      <c r="AL23" s="458" t="s">
        <v>20</v>
      </c>
      <c r="AM23" s="458" t="s">
        <v>19</v>
      </c>
      <c r="AN23" s="437" t="s">
        <v>18</v>
      </c>
      <c r="AO23" s="437" t="s">
        <v>17</v>
      </c>
      <c r="AP23" s="437" t="s">
        <v>16</v>
      </c>
      <c r="AQ23" s="437" t="s">
        <v>15</v>
      </c>
      <c r="AR23" s="437" t="s">
        <v>14</v>
      </c>
      <c r="AS23" s="443" t="s">
        <v>11</v>
      </c>
      <c r="AT23" s="443"/>
      <c r="AU23" s="443"/>
      <c r="AV23" s="443"/>
      <c r="AW23" s="437"/>
      <c r="AX23" s="441"/>
    </row>
    <row r="24" spans="1:50" s="19" customFormat="1" ht="96.75" customHeight="1" x14ac:dyDescent="0.25">
      <c r="A24" s="463"/>
      <c r="B24" s="463"/>
      <c r="C24" s="463"/>
      <c r="D24" s="463"/>
      <c r="E24" s="450"/>
      <c r="F24" s="447"/>
      <c r="G24" s="447"/>
      <c r="H24" s="447"/>
      <c r="I24" s="447"/>
      <c r="J24" s="447"/>
      <c r="K24" s="447"/>
      <c r="L24" s="447"/>
      <c r="M24" s="447"/>
      <c r="N24" s="447"/>
      <c r="O24" s="450"/>
      <c r="P24" s="450"/>
      <c r="Q24" s="450"/>
      <c r="R24" s="453"/>
      <c r="S24" s="450"/>
      <c r="T24" s="450"/>
      <c r="U24" s="216" t="s">
        <v>2</v>
      </c>
      <c r="V24" s="216" t="s">
        <v>535</v>
      </c>
      <c r="W24" s="437"/>
      <c r="X24" s="437"/>
      <c r="Y24" s="437"/>
      <c r="Z24" s="437"/>
      <c r="AA24" s="437"/>
      <c r="AB24" s="437"/>
      <c r="AC24" s="437"/>
      <c r="AD24" s="437"/>
      <c r="AE24" s="437"/>
      <c r="AF24" s="439"/>
      <c r="AG24" s="437"/>
      <c r="AH24" s="217" t="s">
        <v>13</v>
      </c>
      <c r="AI24" s="216" t="s">
        <v>12</v>
      </c>
      <c r="AJ24" s="216" t="s">
        <v>2</v>
      </c>
      <c r="AK24" s="216" t="s">
        <v>11</v>
      </c>
      <c r="AL24" s="459"/>
      <c r="AM24" s="459"/>
      <c r="AN24" s="437"/>
      <c r="AO24" s="437"/>
      <c r="AP24" s="437"/>
      <c r="AQ24" s="437"/>
      <c r="AR24" s="437"/>
      <c r="AS24" s="443"/>
      <c r="AT24" s="443"/>
      <c r="AU24" s="443"/>
      <c r="AV24" s="443"/>
      <c r="AW24" s="437"/>
      <c r="AX24" s="442"/>
    </row>
    <row r="25" spans="1:50" ht="45" x14ac:dyDescent="0.25">
      <c r="A25" s="257" t="s">
        <v>539</v>
      </c>
      <c r="B25" s="257" t="s">
        <v>540</v>
      </c>
      <c r="C25" s="257" t="s">
        <v>541</v>
      </c>
      <c r="D25" s="257" t="s">
        <v>542</v>
      </c>
      <c r="E25" s="258">
        <v>0</v>
      </c>
      <c r="F25" s="258">
        <v>0</v>
      </c>
      <c r="G25" s="258">
        <v>0</v>
      </c>
      <c r="H25" s="258">
        <v>0</v>
      </c>
      <c r="I25" s="258">
        <v>0</v>
      </c>
      <c r="J25" s="258">
        <v>0</v>
      </c>
      <c r="K25" s="258">
        <v>0</v>
      </c>
      <c r="L25" s="258">
        <v>8</v>
      </c>
      <c r="M25" s="258">
        <v>0</v>
      </c>
      <c r="N25" s="258">
        <v>0</v>
      </c>
      <c r="O25" s="259" t="s">
        <v>543</v>
      </c>
      <c r="P25" s="260" t="s">
        <v>544</v>
      </c>
      <c r="Q25" s="261" t="s">
        <v>545</v>
      </c>
      <c r="R25" s="262">
        <v>85</v>
      </c>
      <c r="S25" s="258" t="s">
        <v>546</v>
      </c>
      <c r="T25" s="258">
        <f t="shared" ref="T25:T37" si="0">R25</f>
        <v>85</v>
      </c>
      <c r="U25" s="258" t="s">
        <v>547</v>
      </c>
      <c r="V25" s="258" t="s">
        <v>547</v>
      </c>
      <c r="W25" s="258" t="s">
        <v>477</v>
      </c>
      <c r="X25" s="258" t="s">
        <v>477</v>
      </c>
      <c r="Y25" s="258" t="s">
        <v>477</v>
      </c>
      <c r="Z25" s="258" t="s">
        <v>477</v>
      </c>
      <c r="AA25" s="258" t="s">
        <v>477</v>
      </c>
      <c r="AB25" s="258" t="s">
        <v>477</v>
      </c>
      <c r="AC25" s="258" t="s">
        <v>477</v>
      </c>
      <c r="AD25" s="258" t="s">
        <v>477</v>
      </c>
      <c r="AE25" s="258" t="s">
        <v>548</v>
      </c>
      <c r="AF25" s="258">
        <v>85</v>
      </c>
      <c r="AG25" s="258">
        <v>85</v>
      </c>
      <c r="AH25" s="260" t="s">
        <v>477</v>
      </c>
      <c r="AI25" s="258" t="s">
        <v>477</v>
      </c>
      <c r="AJ25" s="258" t="s">
        <v>477</v>
      </c>
      <c r="AK25" s="258" t="s">
        <v>477</v>
      </c>
      <c r="AL25" s="258" t="s">
        <v>477</v>
      </c>
      <c r="AM25" s="258" t="s">
        <v>477</v>
      </c>
      <c r="AN25" s="258" t="s">
        <v>477</v>
      </c>
      <c r="AO25" s="258" t="s">
        <v>477</v>
      </c>
      <c r="AP25" s="258" t="s">
        <v>477</v>
      </c>
      <c r="AQ25" s="258" t="s">
        <v>477</v>
      </c>
      <c r="AR25" s="258" t="s">
        <v>477</v>
      </c>
      <c r="AS25" s="263">
        <v>45093</v>
      </c>
      <c r="AT25" s="263">
        <v>45093</v>
      </c>
      <c r="AU25" s="263">
        <v>45093</v>
      </c>
      <c r="AV25" s="263">
        <v>45107</v>
      </c>
      <c r="AW25" s="258" t="s">
        <v>477</v>
      </c>
      <c r="AX25" s="258" t="s">
        <v>477</v>
      </c>
    </row>
    <row r="26" spans="1:50" ht="90" x14ac:dyDescent="0.25">
      <c r="A26" s="257" t="s">
        <v>539</v>
      </c>
      <c r="B26" s="257" t="s">
        <v>540</v>
      </c>
      <c r="C26" s="257" t="s">
        <v>541</v>
      </c>
      <c r="D26" s="257" t="s">
        <v>542</v>
      </c>
      <c r="E26" s="258">
        <v>0</v>
      </c>
      <c r="F26" s="258">
        <v>0</v>
      </c>
      <c r="G26" s="258">
        <v>0</v>
      </c>
      <c r="H26" s="258">
        <v>0</v>
      </c>
      <c r="I26" s="258">
        <v>0</v>
      </c>
      <c r="J26" s="258">
        <v>0</v>
      </c>
      <c r="K26" s="258">
        <v>0</v>
      </c>
      <c r="L26" s="258">
        <v>8</v>
      </c>
      <c r="M26" s="258">
        <v>0</v>
      </c>
      <c r="N26" s="258">
        <v>0</v>
      </c>
      <c r="O26" s="259" t="s">
        <v>543</v>
      </c>
      <c r="P26" s="260" t="s">
        <v>544</v>
      </c>
      <c r="Q26" s="261" t="s">
        <v>545</v>
      </c>
      <c r="R26" s="262">
        <v>789.96</v>
      </c>
      <c r="S26" s="258" t="s">
        <v>546</v>
      </c>
      <c r="T26" s="258">
        <f t="shared" si="0"/>
        <v>789.96</v>
      </c>
      <c r="U26" s="258" t="s">
        <v>549</v>
      </c>
      <c r="V26" s="258" t="s">
        <v>549</v>
      </c>
      <c r="W26" s="258" t="s">
        <v>477</v>
      </c>
      <c r="X26" s="258">
        <v>2</v>
      </c>
      <c r="Y26" s="258" t="s">
        <v>550</v>
      </c>
      <c r="Z26" s="264" t="s">
        <v>551</v>
      </c>
      <c r="AA26" s="258" t="s">
        <v>477</v>
      </c>
      <c r="AB26" s="258" t="s">
        <v>477</v>
      </c>
      <c r="AC26" s="258" t="s">
        <v>477</v>
      </c>
      <c r="AD26" s="258">
        <v>781.97</v>
      </c>
      <c r="AE26" s="258" t="s">
        <v>552</v>
      </c>
      <c r="AF26" s="258">
        <v>938.37</v>
      </c>
      <c r="AG26" s="258">
        <v>938.37</v>
      </c>
      <c r="AH26" s="260" t="s">
        <v>553</v>
      </c>
      <c r="AI26" s="258" t="s">
        <v>554</v>
      </c>
      <c r="AJ26" s="263">
        <v>45043</v>
      </c>
      <c r="AK26" s="263">
        <v>45043</v>
      </c>
      <c r="AL26" s="263">
        <v>45048</v>
      </c>
      <c r="AM26" s="263">
        <v>45051</v>
      </c>
      <c r="AN26" s="258" t="s">
        <v>477</v>
      </c>
      <c r="AO26" s="258" t="s">
        <v>477</v>
      </c>
      <c r="AP26" s="258" t="s">
        <v>477</v>
      </c>
      <c r="AQ26" s="258" t="s">
        <v>477</v>
      </c>
      <c r="AR26" s="258" t="s">
        <v>477</v>
      </c>
      <c r="AS26" s="263">
        <v>45075</v>
      </c>
      <c r="AT26" s="263">
        <v>45075</v>
      </c>
      <c r="AU26" s="263" t="s">
        <v>555</v>
      </c>
      <c r="AV26" s="263">
        <v>45110</v>
      </c>
      <c r="AW26" s="258" t="s">
        <v>477</v>
      </c>
      <c r="AX26" s="258" t="s">
        <v>477</v>
      </c>
    </row>
    <row r="27" spans="1:50" ht="60" x14ac:dyDescent="0.25">
      <c r="A27" s="257" t="s">
        <v>539</v>
      </c>
      <c r="B27" s="257" t="s">
        <v>540</v>
      </c>
      <c r="C27" s="257" t="s">
        <v>541</v>
      </c>
      <c r="D27" s="257" t="s">
        <v>542</v>
      </c>
      <c r="E27" s="258">
        <v>0</v>
      </c>
      <c r="F27" s="258">
        <v>0</v>
      </c>
      <c r="G27" s="258">
        <v>0</v>
      </c>
      <c r="H27" s="258">
        <v>0</v>
      </c>
      <c r="I27" s="258">
        <v>0</v>
      </c>
      <c r="J27" s="258">
        <v>0</v>
      </c>
      <c r="K27" s="258">
        <v>0</v>
      </c>
      <c r="L27" s="258">
        <v>8</v>
      </c>
      <c r="M27" s="258">
        <v>0</v>
      </c>
      <c r="N27" s="258">
        <v>0</v>
      </c>
      <c r="O27" s="259" t="s">
        <v>543</v>
      </c>
      <c r="P27" s="260" t="s">
        <v>544</v>
      </c>
      <c r="Q27" s="261" t="s">
        <v>545</v>
      </c>
      <c r="R27" s="262">
        <v>2977</v>
      </c>
      <c r="S27" s="258" t="s">
        <v>546</v>
      </c>
      <c r="T27" s="258">
        <f t="shared" si="0"/>
        <v>2977</v>
      </c>
      <c r="U27" s="258" t="s">
        <v>549</v>
      </c>
      <c r="V27" s="258" t="s">
        <v>477</v>
      </c>
      <c r="W27" s="258" t="s">
        <v>477</v>
      </c>
      <c r="X27" s="258" t="s">
        <v>477</v>
      </c>
      <c r="Y27" s="258" t="s">
        <v>556</v>
      </c>
      <c r="Z27" s="262">
        <v>2977</v>
      </c>
      <c r="AA27" s="258" t="s">
        <v>477</v>
      </c>
      <c r="AB27" s="258" t="s">
        <v>477</v>
      </c>
      <c r="AC27" s="258" t="s">
        <v>477</v>
      </c>
      <c r="AD27" s="262">
        <v>2977</v>
      </c>
      <c r="AE27" s="258" t="s">
        <v>556</v>
      </c>
      <c r="AF27" s="262">
        <v>3596.4</v>
      </c>
      <c r="AG27" s="262">
        <v>3596.4</v>
      </c>
      <c r="AH27" s="260" t="s">
        <v>557</v>
      </c>
      <c r="AI27" s="258" t="s">
        <v>477</v>
      </c>
      <c r="AJ27" s="258" t="s">
        <v>477</v>
      </c>
      <c r="AK27" s="258" t="s">
        <v>477</v>
      </c>
      <c r="AL27" s="258" t="s">
        <v>477</v>
      </c>
      <c r="AM27" s="258" t="s">
        <v>477</v>
      </c>
      <c r="AN27" s="258" t="s">
        <v>558</v>
      </c>
      <c r="AO27" s="258" t="s">
        <v>559</v>
      </c>
      <c r="AP27" s="265" t="s">
        <v>560</v>
      </c>
      <c r="AQ27" s="260" t="s">
        <v>557</v>
      </c>
      <c r="AR27" s="258" t="s">
        <v>477</v>
      </c>
      <c r="AS27" s="263">
        <v>45201</v>
      </c>
      <c r="AT27" s="263">
        <v>45201</v>
      </c>
      <c r="AU27" s="263">
        <v>45201</v>
      </c>
      <c r="AV27" s="263">
        <v>45107</v>
      </c>
      <c r="AW27" s="258" t="s">
        <v>477</v>
      </c>
      <c r="AX27" s="258" t="s">
        <v>477</v>
      </c>
    </row>
    <row r="28" spans="1:50" ht="60" x14ac:dyDescent="0.25">
      <c r="A28" s="257" t="s">
        <v>539</v>
      </c>
      <c r="B28" s="257" t="s">
        <v>540</v>
      </c>
      <c r="C28" s="257" t="s">
        <v>541</v>
      </c>
      <c r="D28" s="257" t="s">
        <v>542</v>
      </c>
      <c r="E28" s="258">
        <v>0</v>
      </c>
      <c r="F28" s="258">
        <v>0</v>
      </c>
      <c r="G28" s="258">
        <v>0</v>
      </c>
      <c r="H28" s="258">
        <v>0</v>
      </c>
      <c r="I28" s="258">
        <v>0</v>
      </c>
      <c r="J28" s="258">
        <v>0</v>
      </c>
      <c r="K28" s="258">
        <v>0</v>
      </c>
      <c r="L28" s="258">
        <v>8</v>
      </c>
      <c r="M28" s="258">
        <v>0</v>
      </c>
      <c r="N28" s="258">
        <v>0</v>
      </c>
      <c r="O28" s="259" t="s">
        <v>561</v>
      </c>
      <c r="P28" s="260" t="s">
        <v>562</v>
      </c>
      <c r="Q28" s="261" t="s">
        <v>545</v>
      </c>
      <c r="R28" s="262">
        <v>194.416</v>
      </c>
      <c r="S28" s="258" t="s">
        <v>563</v>
      </c>
      <c r="T28" s="258">
        <f t="shared" si="0"/>
        <v>194.416</v>
      </c>
      <c r="U28" s="258" t="s">
        <v>564</v>
      </c>
      <c r="V28" s="258" t="s">
        <v>564</v>
      </c>
      <c r="W28" s="258" t="s">
        <v>565</v>
      </c>
      <c r="X28" s="258">
        <v>1</v>
      </c>
      <c r="Y28" s="258" t="s">
        <v>566</v>
      </c>
      <c r="Z28" s="258">
        <v>194.42</v>
      </c>
      <c r="AA28" s="258" t="s">
        <v>477</v>
      </c>
      <c r="AB28" s="258" t="s">
        <v>477</v>
      </c>
      <c r="AC28" s="258" t="s">
        <v>477</v>
      </c>
      <c r="AD28" s="258">
        <v>194.42</v>
      </c>
      <c r="AE28" s="258" t="s">
        <v>566</v>
      </c>
      <c r="AF28" s="258">
        <f>194.416*1.2</f>
        <v>233.29919999999998</v>
      </c>
      <c r="AG28" s="258">
        <v>233.3</v>
      </c>
      <c r="AH28" s="258" t="s">
        <v>477</v>
      </c>
      <c r="AI28" s="258" t="s">
        <v>477</v>
      </c>
      <c r="AJ28" s="258" t="s">
        <v>477</v>
      </c>
      <c r="AK28" s="258" t="s">
        <v>477</v>
      </c>
      <c r="AL28" s="258" t="s">
        <v>477</v>
      </c>
      <c r="AM28" s="258" t="s">
        <v>477</v>
      </c>
      <c r="AN28" s="258" t="s">
        <v>558</v>
      </c>
      <c r="AO28" s="258" t="s">
        <v>559</v>
      </c>
      <c r="AP28" s="265" t="s">
        <v>567</v>
      </c>
      <c r="AQ28" s="260" t="s">
        <v>568</v>
      </c>
      <c r="AR28" s="260" t="s">
        <v>477</v>
      </c>
      <c r="AS28" s="263">
        <v>45061</v>
      </c>
      <c r="AT28" s="263">
        <v>45083</v>
      </c>
      <c r="AU28" s="263">
        <v>45084</v>
      </c>
      <c r="AV28" s="263">
        <v>45085</v>
      </c>
      <c r="AW28" s="258" t="s">
        <v>477</v>
      </c>
      <c r="AX28" s="258" t="s">
        <v>477</v>
      </c>
    </row>
    <row r="29" spans="1:50" ht="60" x14ac:dyDescent="0.25">
      <c r="A29" s="257" t="s">
        <v>539</v>
      </c>
      <c r="B29" s="257" t="s">
        <v>540</v>
      </c>
      <c r="C29" s="257" t="s">
        <v>541</v>
      </c>
      <c r="D29" s="257" t="s">
        <v>542</v>
      </c>
      <c r="E29" s="258">
        <v>0</v>
      </c>
      <c r="F29" s="258">
        <v>0</v>
      </c>
      <c r="G29" s="258">
        <v>0</v>
      </c>
      <c r="H29" s="258">
        <v>0</v>
      </c>
      <c r="I29" s="258">
        <v>0</v>
      </c>
      <c r="J29" s="258">
        <v>0</v>
      </c>
      <c r="K29" s="258">
        <v>0</v>
      </c>
      <c r="L29" s="258">
        <v>8</v>
      </c>
      <c r="M29" s="258">
        <v>0</v>
      </c>
      <c r="N29" s="258">
        <v>0</v>
      </c>
      <c r="O29" s="259" t="s">
        <v>543</v>
      </c>
      <c r="P29" s="260" t="s">
        <v>544</v>
      </c>
      <c r="Q29" s="261" t="s">
        <v>545</v>
      </c>
      <c r="R29" s="262">
        <v>339.01299999999998</v>
      </c>
      <c r="S29" s="258" t="s">
        <v>546</v>
      </c>
      <c r="T29" s="258">
        <f t="shared" si="0"/>
        <v>339.01299999999998</v>
      </c>
      <c r="U29" s="258" t="s">
        <v>569</v>
      </c>
      <c r="V29" s="258" t="s">
        <v>569</v>
      </c>
      <c r="W29" s="258" t="s">
        <v>477</v>
      </c>
      <c r="X29" s="258">
        <v>1</v>
      </c>
      <c r="Y29" s="258" t="s">
        <v>570</v>
      </c>
      <c r="Z29" s="262">
        <v>339.01299999999998</v>
      </c>
      <c r="AA29" s="258" t="s">
        <v>477</v>
      </c>
      <c r="AB29" s="258" t="s">
        <v>477</v>
      </c>
      <c r="AC29" s="258" t="s">
        <v>477</v>
      </c>
      <c r="AD29" s="262">
        <v>339.01299999999998</v>
      </c>
      <c r="AE29" s="258" t="s">
        <v>570</v>
      </c>
      <c r="AF29" s="262">
        <v>339.01299999999998</v>
      </c>
      <c r="AG29" s="262">
        <v>339.01299999999998</v>
      </c>
      <c r="AH29" s="260" t="s">
        <v>571</v>
      </c>
      <c r="AI29" s="258" t="s">
        <v>477</v>
      </c>
      <c r="AJ29" s="258" t="s">
        <v>477</v>
      </c>
      <c r="AK29" s="258" t="s">
        <v>477</v>
      </c>
      <c r="AL29" s="258" t="s">
        <v>477</v>
      </c>
      <c r="AM29" s="258" t="s">
        <v>477</v>
      </c>
      <c r="AN29" s="258" t="s">
        <v>558</v>
      </c>
      <c r="AO29" s="258" t="s">
        <v>559</v>
      </c>
      <c r="AP29" s="258" t="s">
        <v>477</v>
      </c>
      <c r="AQ29" s="258" t="s">
        <v>477</v>
      </c>
      <c r="AR29" s="258" t="s">
        <v>477</v>
      </c>
      <c r="AS29" s="263" t="s">
        <v>477</v>
      </c>
      <c r="AT29" s="263" t="s">
        <v>477</v>
      </c>
      <c r="AU29" s="263" t="s">
        <v>477</v>
      </c>
      <c r="AV29" s="263" t="s">
        <v>477</v>
      </c>
      <c r="AW29" s="258" t="s">
        <v>477</v>
      </c>
      <c r="AX29" s="258" t="s">
        <v>477</v>
      </c>
    </row>
    <row r="30" spans="1:50" ht="60" x14ac:dyDescent="0.25">
      <c r="A30" s="257" t="s">
        <v>539</v>
      </c>
      <c r="B30" s="257" t="s">
        <v>540</v>
      </c>
      <c r="C30" s="257" t="s">
        <v>541</v>
      </c>
      <c r="D30" s="257" t="s">
        <v>542</v>
      </c>
      <c r="E30" s="258">
        <v>0</v>
      </c>
      <c r="F30" s="258">
        <v>0</v>
      </c>
      <c r="G30" s="258">
        <v>0</v>
      </c>
      <c r="H30" s="258">
        <v>0</v>
      </c>
      <c r="I30" s="258">
        <v>0</v>
      </c>
      <c r="J30" s="258">
        <v>0</v>
      </c>
      <c r="K30" s="258">
        <v>0</v>
      </c>
      <c r="L30" s="258">
        <v>8</v>
      </c>
      <c r="M30" s="258">
        <v>0</v>
      </c>
      <c r="N30" s="258">
        <v>0</v>
      </c>
      <c r="O30" s="259" t="s">
        <v>543</v>
      </c>
      <c r="P30" s="260" t="s">
        <v>544</v>
      </c>
      <c r="Q30" s="261" t="s">
        <v>545</v>
      </c>
      <c r="R30" s="262">
        <v>278</v>
      </c>
      <c r="S30" s="258" t="s">
        <v>546</v>
      </c>
      <c r="T30" s="258">
        <f t="shared" si="0"/>
        <v>278</v>
      </c>
      <c r="U30" s="258" t="s">
        <v>549</v>
      </c>
      <c r="V30" s="258" t="s">
        <v>549</v>
      </c>
      <c r="W30" s="258" t="s">
        <v>477</v>
      </c>
      <c r="X30" s="258">
        <v>1</v>
      </c>
      <c r="Y30" s="258" t="s">
        <v>572</v>
      </c>
      <c r="Z30" s="258">
        <v>278</v>
      </c>
      <c r="AA30" s="258" t="s">
        <v>477</v>
      </c>
      <c r="AB30" s="258" t="s">
        <v>477</v>
      </c>
      <c r="AC30" s="258" t="s">
        <v>477</v>
      </c>
      <c r="AD30" s="258">
        <v>278</v>
      </c>
      <c r="AE30" s="258" t="s">
        <v>572</v>
      </c>
      <c r="AF30" s="258" t="s">
        <v>477</v>
      </c>
      <c r="AG30" s="258">
        <v>278</v>
      </c>
      <c r="AH30" s="260" t="s">
        <v>573</v>
      </c>
      <c r="AI30" s="258" t="s">
        <v>554</v>
      </c>
      <c r="AJ30" s="263">
        <v>45014</v>
      </c>
      <c r="AK30" s="263">
        <v>45014</v>
      </c>
      <c r="AL30" s="263">
        <v>45381</v>
      </c>
      <c r="AM30" s="263">
        <v>45382</v>
      </c>
      <c r="AN30" s="258" t="s">
        <v>477</v>
      </c>
      <c r="AO30" s="258" t="s">
        <v>477</v>
      </c>
      <c r="AP30" s="258" t="s">
        <v>477</v>
      </c>
      <c r="AQ30" s="258" t="s">
        <v>477</v>
      </c>
      <c r="AR30" s="258" t="s">
        <v>477</v>
      </c>
      <c r="AS30" s="263">
        <v>45034</v>
      </c>
      <c r="AT30" s="263">
        <v>45034</v>
      </c>
      <c r="AU30" s="263">
        <v>45034</v>
      </c>
      <c r="AV30" s="263">
        <v>45061</v>
      </c>
      <c r="AW30" s="258" t="s">
        <v>477</v>
      </c>
      <c r="AX30" s="258" t="s">
        <v>477</v>
      </c>
    </row>
    <row r="31" spans="1:50" ht="120" x14ac:dyDescent="0.25">
      <c r="A31" s="257" t="s">
        <v>539</v>
      </c>
      <c r="B31" s="257" t="s">
        <v>540</v>
      </c>
      <c r="C31" s="257" t="s">
        <v>541</v>
      </c>
      <c r="D31" s="257" t="s">
        <v>542</v>
      </c>
      <c r="E31" s="258">
        <v>0</v>
      </c>
      <c r="F31" s="258">
        <v>0</v>
      </c>
      <c r="G31" s="258">
        <v>0</v>
      </c>
      <c r="H31" s="258">
        <v>0</v>
      </c>
      <c r="I31" s="258">
        <v>0</v>
      </c>
      <c r="J31" s="258">
        <v>0</v>
      </c>
      <c r="K31" s="258">
        <v>0</v>
      </c>
      <c r="L31" s="258">
        <v>8</v>
      </c>
      <c r="M31" s="258">
        <v>0</v>
      </c>
      <c r="N31" s="258">
        <v>0</v>
      </c>
      <c r="O31" s="259" t="s">
        <v>543</v>
      </c>
      <c r="P31" s="260" t="s">
        <v>574</v>
      </c>
      <c r="Q31" s="261" t="s">
        <v>545</v>
      </c>
      <c r="R31" s="262">
        <v>1423.35</v>
      </c>
      <c r="S31" s="258" t="s">
        <v>546</v>
      </c>
      <c r="T31" s="258">
        <f t="shared" si="0"/>
        <v>1423.35</v>
      </c>
      <c r="U31" s="258" t="s">
        <v>575</v>
      </c>
      <c r="V31" s="258" t="s">
        <v>575</v>
      </c>
      <c r="W31" s="258" t="s">
        <v>477</v>
      </c>
      <c r="X31" s="258">
        <v>3</v>
      </c>
      <c r="Y31" s="258" t="s">
        <v>576</v>
      </c>
      <c r="Z31" s="258" t="s">
        <v>577</v>
      </c>
      <c r="AA31" s="258" t="s">
        <v>477</v>
      </c>
      <c r="AB31" s="258" t="s">
        <v>477</v>
      </c>
      <c r="AC31" s="258" t="s">
        <v>477</v>
      </c>
      <c r="AD31" s="258">
        <v>1394.88</v>
      </c>
      <c r="AE31" s="258" t="s">
        <v>578</v>
      </c>
      <c r="AF31" s="258">
        <v>1673.856</v>
      </c>
      <c r="AG31" s="258">
        <v>1673.856</v>
      </c>
      <c r="AH31" s="260" t="s">
        <v>579</v>
      </c>
      <c r="AI31" s="258" t="s">
        <v>554</v>
      </c>
      <c r="AJ31" s="263">
        <v>44663</v>
      </c>
      <c r="AK31" s="263">
        <v>44663</v>
      </c>
      <c r="AL31" s="263">
        <v>44678</v>
      </c>
      <c r="AM31" s="263">
        <v>44678</v>
      </c>
      <c r="AN31" s="258" t="s">
        <v>477</v>
      </c>
      <c r="AO31" s="258" t="s">
        <v>477</v>
      </c>
      <c r="AP31" s="258" t="s">
        <v>477</v>
      </c>
      <c r="AQ31" s="258" t="s">
        <v>477</v>
      </c>
      <c r="AR31" s="258" t="s">
        <v>477</v>
      </c>
      <c r="AS31" s="263">
        <v>44700</v>
      </c>
      <c r="AT31" s="263">
        <v>44700</v>
      </c>
      <c r="AU31" s="263">
        <v>44700</v>
      </c>
      <c r="AV31" s="263">
        <v>44895</v>
      </c>
      <c r="AW31" s="258" t="s">
        <v>477</v>
      </c>
      <c r="AX31" s="258" t="s">
        <v>477</v>
      </c>
    </row>
    <row r="32" spans="1:50" ht="75" x14ac:dyDescent="0.25">
      <c r="A32" s="259" t="s">
        <v>539</v>
      </c>
      <c r="B32" s="257" t="s">
        <v>540</v>
      </c>
      <c r="C32" s="257" t="s">
        <v>541</v>
      </c>
      <c r="D32" s="257" t="s">
        <v>542</v>
      </c>
      <c r="E32" s="258">
        <v>0</v>
      </c>
      <c r="F32" s="258">
        <v>0</v>
      </c>
      <c r="G32" s="258">
        <v>0</v>
      </c>
      <c r="H32" s="258">
        <v>0</v>
      </c>
      <c r="I32" s="258">
        <v>0</v>
      </c>
      <c r="J32" s="258">
        <v>0</v>
      </c>
      <c r="K32" s="258">
        <v>0</v>
      </c>
      <c r="L32" s="258">
        <v>8</v>
      </c>
      <c r="M32" s="258">
        <v>0</v>
      </c>
      <c r="N32" s="258">
        <v>0</v>
      </c>
      <c r="O32" s="259" t="s">
        <v>561</v>
      </c>
      <c r="P32" s="266" t="s">
        <v>580</v>
      </c>
      <c r="Q32" s="267" t="s">
        <v>545</v>
      </c>
      <c r="R32" s="267">
        <v>604.16999999999996</v>
      </c>
      <c r="S32" s="258" t="s">
        <v>563</v>
      </c>
      <c r="T32" s="258">
        <f t="shared" si="0"/>
        <v>604.16999999999996</v>
      </c>
      <c r="U32" s="267" t="s">
        <v>569</v>
      </c>
      <c r="V32" s="267" t="s">
        <v>569</v>
      </c>
      <c r="W32" s="258" t="s">
        <v>565</v>
      </c>
      <c r="X32" s="258">
        <v>1</v>
      </c>
      <c r="Y32" s="266" t="s">
        <v>581</v>
      </c>
      <c r="Z32" s="267">
        <v>604.16999999999996</v>
      </c>
      <c r="AA32" s="258" t="s">
        <v>477</v>
      </c>
      <c r="AB32" s="268" t="s">
        <v>477</v>
      </c>
      <c r="AC32" s="268" t="s">
        <v>477</v>
      </c>
      <c r="AD32" s="267">
        <v>604.16999999999996</v>
      </c>
      <c r="AE32" s="266" t="s">
        <v>581</v>
      </c>
      <c r="AF32" s="267">
        <v>725000</v>
      </c>
      <c r="AG32" s="267">
        <v>725000</v>
      </c>
      <c r="AH32" s="258" t="s">
        <v>477</v>
      </c>
      <c r="AI32" s="258" t="s">
        <v>477</v>
      </c>
      <c r="AJ32" s="258" t="s">
        <v>477</v>
      </c>
      <c r="AK32" s="258" t="s">
        <v>477</v>
      </c>
      <c r="AL32" s="258" t="s">
        <v>477</v>
      </c>
      <c r="AM32" s="258" t="s">
        <v>477</v>
      </c>
      <c r="AN32" s="258" t="s">
        <v>582</v>
      </c>
      <c r="AO32" s="258" t="s">
        <v>559</v>
      </c>
      <c r="AP32" s="265" t="s">
        <v>583</v>
      </c>
      <c r="AQ32" s="267" t="s">
        <v>584</v>
      </c>
      <c r="AR32" s="258" t="s">
        <v>477</v>
      </c>
      <c r="AS32" s="269">
        <v>45268</v>
      </c>
      <c r="AT32" s="269">
        <v>45268</v>
      </c>
      <c r="AU32" s="269">
        <v>45268</v>
      </c>
      <c r="AV32" s="269">
        <v>45268</v>
      </c>
      <c r="AW32" s="258" t="s">
        <v>477</v>
      </c>
      <c r="AX32" s="258" t="s">
        <v>477</v>
      </c>
    </row>
    <row r="33" spans="1:50" ht="60" x14ac:dyDescent="0.25">
      <c r="A33" s="259" t="s">
        <v>539</v>
      </c>
      <c r="B33" s="257" t="s">
        <v>540</v>
      </c>
      <c r="C33" s="257" t="s">
        <v>541</v>
      </c>
      <c r="D33" s="257" t="s">
        <v>542</v>
      </c>
      <c r="E33" s="258">
        <v>0</v>
      </c>
      <c r="F33" s="258">
        <v>0</v>
      </c>
      <c r="G33" s="258">
        <v>0</v>
      </c>
      <c r="H33" s="258">
        <v>0</v>
      </c>
      <c r="I33" s="258">
        <v>0</v>
      </c>
      <c r="J33" s="258">
        <v>0</v>
      </c>
      <c r="K33" s="258">
        <v>0</v>
      </c>
      <c r="L33" s="258">
        <v>8</v>
      </c>
      <c r="M33" s="258">
        <v>0</v>
      </c>
      <c r="N33" s="258">
        <v>0</v>
      </c>
      <c r="O33" s="259" t="s">
        <v>561</v>
      </c>
      <c r="P33" s="266" t="s">
        <v>585</v>
      </c>
      <c r="Q33" s="267" t="s">
        <v>545</v>
      </c>
      <c r="R33" s="267">
        <f>312925/1000</f>
        <v>312.92500000000001</v>
      </c>
      <c r="S33" s="258" t="s">
        <v>563</v>
      </c>
      <c r="T33" s="258">
        <f t="shared" si="0"/>
        <v>312.92500000000001</v>
      </c>
      <c r="U33" s="267" t="s">
        <v>569</v>
      </c>
      <c r="V33" s="267" t="s">
        <v>569</v>
      </c>
      <c r="W33" s="258" t="s">
        <v>565</v>
      </c>
      <c r="X33" s="258">
        <v>1</v>
      </c>
      <c r="Y33" s="266" t="s">
        <v>586</v>
      </c>
      <c r="Z33" s="267">
        <v>312.92500000000001</v>
      </c>
      <c r="AA33" s="267" t="s">
        <v>477</v>
      </c>
      <c r="AB33" s="267" t="s">
        <v>477</v>
      </c>
      <c r="AC33" s="267" t="s">
        <v>477</v>
      </c>
      <c r="AD33" s="267">
        <v>312.92500000000001</v>
      </c>
      <c r="AE33" s="266" t="s">
        <v>586</v>
      </c>
      <c r="AF33" s="267">
        <f>312925/1000</f>
        <v>312.92500000000001</v>
      </c>
      <c r="AG33" s="267" t="s">
        <v>477</v>
      </c>
      <c r="AH33" s="267" t="s">
        <v>477</v>
      </c>
      <c r="AI33" s="267" t="s">
        <v>477</v>
      </c>
      <c r="AJ33" s="267" t="s">
        <v>477</v>
      </c>
      <c r="AK33" s="267" t="s">
        <v>477</v>
      </c>
      <c r="AL33" s="267" t="s">
        <v>477</v>
      </c>
      <c r="AM33" s="267" t="s">
        <v>477</v>
      </c>
      <c r="AN33" s="258" t="s">
        <v>558</v>
      </c>
      <c r="AO33" s="258" t="s">
        <v>559</v>
      </c>
      <c r="AP33" s="265" t="s">
        <v>587</v>
      </c>
      <c r="AQ33" s="267" t="s">
        <v>588</v>
      </c>
      <c r="AR33" s="267" t="s">
        <v>477</v>
      </c>
      <c r="AS33" s="270">
        <v>45243</v>
      </c>
      <c r="AT33" s="271">
        <v>45273</v>
      </c>
      <c r="AU33" s="269">
        <v>45253</v>
      </c>
      <c r="AV33" s="269">
        <v>45259</v>
      </c>
      <c r="AW33" s="267" t="s">
        <v>477</v>
      </c>
      <c r="AX33" s="267" t="s">
        <v>477</v>
      </c>
    </row>
    <row r="34" spans="1:50" ht="75" x14ac:dyDescent="0.25">
      <c r="A34" s="259" t="s">
        <v>539</v>
      </c>
      <c r="B34" s="257" t="s">
        <v>540</v>
      </c>
      <c r="C34" s="257" t="s">
        <v>541</v>
      </c>
      <c r="D34" s="257" t="s">
        <v>542</v>
      </c>
      <c r="E34" s="258">
        <v>0</v>
      </c>
      <c r="F34" s="258">
        <v>0</v>
      </c>
      <c r="G34" s="258">
        <v>0</v>
      </c>
      <c r="H34" s="258">
        <v>0</v>
      </c>
      <c r="I34" s="258">
        <v>0</v>
      </c>
      <c r="J34" s="258">
        <v>0</v>
      </c>
      <c r="K34" s="258">
        <v>0</v>
      </c>
      <c r="L34" s="258">
        <v>8</v>
      </c>
      <c r="M34" s="258">
        <v>0</v>
      </c>
      <c r="N34" s="258">
        <v>0</v>
      </c>
      <c r="O34" s="259" t="s">
        <v>561</v>
      </c>
      <c r="P34" s="266" t="s">
        <v>589</v>
      </c>
      <c r="Q34" s="267" t="s">
        <v>545</v>
      </c>
      <c r="R34" s="267">
        <f>132120.83/1000</f>
        <v>132.12082999999998</v>
      </c>
      <c r="S34" s="258" t="s">
        <v>563</v>
      </c>
      <c r="T34" s="258">
        <f t="shared" si="0"/>
        <v>132.12082999999998</v>
      </c>
      <c r="U34" s="267" t="s">
        <v>569</v>
      </c>
      <c r="V34" s="267" t="s">
        <v>569</v>
      </c>
      <c r="W34" s="258" t="s">
        <v>565</v>
      </c>
      <c r="X34" s="258">
        <v>1</v>
      </c>
      <c r="Y34" s="266" t="s">
        <v>590</v>
      </c>
      <c r="Z34" s="267">
        <v>132.12</v>
      </c>
      <c r="AA34" s="258" t="s">
        <v>477</v>
      </c>
      <c r="AB34" s="268" t="s">
        <v>477</v>
      </c>
      <c r="AC34" s="268" t="s">
        <v>477</v>
      </c>
      <c r="AD34" s="267">
        <v>132.12</v>
      </c>
      <c r="AE34" s="266" t="s">
        <v>590</v>
      </c>
      <c r="AF34" s="267">
        <f>R34*1.2</f>
        <v>158.54499599999997</v>
      </c>
      <c r="AG34" s="258" t="s">
        <v>477</v>
      </c>
      <c r="AH34" s="258" t="s">
        <v>477</v>
      </c>
      <c r="AI34" s="258" t="s">
        <v>477</v>
      </c>
      <c r="AJ34" s="258" t="s">
        <v>477</v>
      </c>
      <c r="AK34" s="258" t="s">
        <v>477</v>
      </c>
      <c r="AL34" s="258" t="s">
        <v>477</v>
      </c>
      <c r="AM34" s="258" t="s">
        <v>477</v>
      </c>
      <c r="AN34" s="258" t="s">
        <v>558</v>
      </c>
      <c r="AO34" s="258" t="s">
        <v>559</v>
      </c>
      <c r="AP34" s="265" t="s">
        <v>591</v>
      </c>
      <c r="AQ34" s="267" t="s">
        <v>592</v>
      </c>
      <c r="AR34" s="258" t="s">
        <v>477</v>
      </c>
      <c r="AS34" s="270">
        <v>45226</v>
      </c>
      <c r="AT34" s="271">
        <v>45240</v>
      </c>
      <c r="AU34" s="270">
        <v>45240</v>
      </c>
      <c r="AV34" s="270">
        <v>45240</v>
      </c>
      <c r="AW34" s="258" t="s">
        <v>477</v>
      </c>
      <c r="AX34" s="258" t="s">
        <v>477</v>
      </c>
    </row>
    <row r="35" spans="1:50" ht="60" x14ac:dyDescent="0.25">
      <c r="A35" s="259" t="s">
        <v>539</v>
      </c>
      <c r="B35" s="257" t="s">
        <v>540</v>
      </c>
      <c r="C35" s="257" t="s">
        <v>541</v>
      </c>
      <c r="D35" s="257" t="s">
        <v>542</v>
      </c>
      <c r="E35" s="258">
        <v>0</v>
      </c>
      <c r="F35" s="258">
        <v>0</v>
      </c>
      <c r="G35" s="258">
        <v>0</v>
      </c>
      <c r="H35" s="258">
        <v>0</v>
      </c>
      <c r="I35" s="258">
        <v>0</v>
      </c>
      <c r="J35" s="258">
        <v>0</v>
      </c>
      <c r="K35" s="258">
        <v>0</v>
      </c>
      <c r="L35" s="258">
        <v>8</v>
      </c>
      <c r="M35" s="258">
        <v>0</v>
      </c>
      <c r="N35" s="258">
        <v>0</v>
      </c>
      <c r="O35" s="259" t="s">
        <v>561</v>
      </c>
      <c r="P35" s="266" t="s">
        <v>593</v>
      </c>
      <c r="Q35" s="267" t="s">
        <v>545</v>
      </c>
      <c r="R35" s="267">
        <f>1566550/1000</f>
        <v>1566.55</v>
      </c>
      <c r="S35" s="258" t="s">
        <v>563</v>
      </c>
      <c r="T35" s="258">
        <f t="shared" si="0"/>
        <v>1566.55</v>
      </c>
      <c r="U35" s="267" t="s">
        <v>569</v>
      </c>
      <c r="V35" s="267" t="s">
        <v>569</v>
      </c>
      <c r="W35" s="258" t="s">
        <v>565</v>
      </c>
      <c r="X35" s="258">
        <v>1</v>
      </c>
      <c r="Y35" s="267" t="s">
        <v>594</v>
      </c>
      <c r="Z35" s="267">
        <v>1566.55</v>
      </c>
      <c r="AA35" s="258" t="s">
        <v>477</v>
      </c>
      <c r="AB35" s="268" t="s">
        <v>477</v>
      </c>
      <c r="AC35" s="268" t="s">
        <v>477</v>
      </c>
      <c r="AD35" s="267">
        <v>1566.55</v>
      </c>
      <c r="AE35" s="267" t="s">
        <v>594</v>
      </c>
      <c r="AF35" s="267">
        <f>R35*1.2</f>
        <v>1879.86</v>
      </c>
      <c r="AG35" s="258" t="s">
        <v>477</v>
      </c>
      <c r="AH35" s="258" t="s">
        <v>477</v>
      </c>
      <c r="AI35" s="258" t="s">
        <v>477</v>
      </c>
      <c r="AJ35" s="258" t="s">
        <v>477</v>
      </c>
      <c r="AK35" s="258" t="s">
        <v>477</v>
      </c>
      <c r="AL35" s="258" t="s">
        <v>477</v>
      </c>
      <c r="AM35" s="258" t="s">
        <v>477</v>
      </c>
      <c r="AN35" s="258" t="s">
        <v>582</v>
      </c>
      <c r="AO35" s="258" t="s">
        <v>559</v>
      </c>
      <c r="AP35" s="265" t="s">
        <v>595</v>
      </c>
      <c r="AQ35" s="267" t="s">
        <v>596</v>
      </c>
      <c r="AR35" s="258" t="s">
        <v>477</v>
      </c>
      <c r="AS35" s="270">
        <v>45231</v>
      </c>
      <c r="AT35" s="271">
        <v>45261</v>
      </c>
      <c r="AU35" s="270">
        <v>45272</v>
      </c>
      <c r="AV35" s="270">
        <v>45273</v>
      </c>
      <c r="AW35" s="258" t="s">
        <v>477</v>
      </c>
      <c r="AX35" s="258" t="s">
        <v>477</v>
      </c>
    </row>
    <row r="36" spans="1:50" ht="60" x14ac:dyDescent="0.25">
      <c r="A36" s="259" t="s">
        <v>539</v>
      </c>
      <c r="B36" s="257" t="s">
        <v>540</v>
      </c>
      <c r="C36" s="257" t="s">
        <v>541</v>
      </c>
      <c r="D36" s="257" t="s">
        <v>542</v>
      </c>
      <c r="E36" s="258">
        <v>0</v>
      </c>
      <c r="F36" s="258">
        <v>0</v>
      </c>
      <c r="G36" s="258">
        <v>0</v>
      </c>
      <c r="H36" s="258">
        <v>0</v>
      </c>
      <c r="I36" s="258">
        <v>0</v>
      </c>
      <c r="J36" s="258">
        <v>0</v>
      </c>
      <c r="K36" s="258">
        <v>0</v>
      </c>
      <c r="L36" s="258">
        <v>8</v>
      </c>
      <c r="M36" s="258">
        <v>0</v>
      </c>
      <c r="N36" s="258">
        <v>0</v>
      </c>
      <c r="O36" s="259" t="s">
        <v>561</v>
      </c>
      <c r="P36" s="266" t="s">
        <v>597</v>
      </c>
      <c r="Q36" s="267" t="s">
        <v>545</v>
      </c>
      <c r="R36" s="267">
        <v>1250.4929999999999</v>
      </c>
      <c r="S36" s="258" t="s">
        <v>563</v>
      </c>
      <c r="T36" s="258">
        <f t="shared" si="0"/>
        <v>1250.4929999999999</v>
      </c>
      <c r="U36" s="267" t="s">
        <v>569</v>
      </c>
      <c r="V36" s="267" t="s">
        <v>569</v>
      </c>
      <c r="W36" s="258" t="s">
        <v>565</v>
      </c>
      <c r="X36" s="258">
        <v>1</v>
      </c>
      <c r="Y36" s="267" t="s">
        <v>598</v>
      </c>
      <c r="Z36" s="267">
        <v>1250.49</v>
      </c>
      <c r="AA36" s="258" t="s">
        <v>477</v>
      </c>
      <c r="AB36" s="268" t="s">
        <v>477</v>
      </c>
      <c r="AC36" s="268" t="s">
        <v>477</v>
      </c>
      <c r="AD36" s="267">
        <v>1250.49</v>
      </c>
      <c r="AE36" s="267" t="s">
        <v>598</v>
      </c>
      <c r="AF36" s="267">
        <f>1250.493*1.2</f>
        <v>1500.5916</v>
      </c>
      <c r="AG36" s="267">
        <f>1250.493*1.2</f>
        <v>1500.5916</v>
      </c>
      <c r="AH36" s="258" t="s">
        <v>477</v>
      </c>
      <c r="AI36" s="258" t="s">
        <v>477</v>
      </c>
      <c r="AJ36" s="258" t="s">
        <v>477</v>
      </c>
      <c r="AK36" s="258" t="s">
        <v>477</v>
      </c>
      <c r="AL36" s="258" t="s">
        <v>477</v>
      </c>
      <c r="AM36" s="258" t="s">
        <v>477</v>
      </c>
      <c r="AN36" s="258" t="s">
        <v>582</v>
      </c>
      <c r="AO36" s="258" t="s">
        <v>559</v>
      </c>
      <c r="AP36" s="265" t="s">
        <v>599</v>
      </c>
      <c r="AQ36" s="267" t="s">
        <v>600</v>
      </c>
      <c r="AR36" s="258" t="s">
        <v>477</v>
      </c>
      <c r="AS36" s="270">
        <v>45257</v>
      </c>
      <c r="AT36" s="271">
        <v>45259</v>
      </c>
      <c r="AU36" s="270">
        <v>45259</v>
      </c>
      <c r="AV36" s="270">
        <v>45259</v>
      </c>
      <c r="AW36" s="258" t="s">
        <v>477</v>
      </c>
      <c r="AX36" s="258" t="s">
        <v>477</v>
      </c>
    </row>
    <row r="37" spans="1:50" ht="60" x14ac:dyDescent="0.25">
      <c r="A37" s="259" t="s">
        <v>539</v>
      </c>
      <c r="B37" s="257" t="s">
        <v>540</v>
      </c>
      <c r="C37" s="257" t="s">
        <v>541</v>
      </c>
      <c r="D37" s="257" t="s">
        <v>542</v>
      </c>
      <c r="E37" s="258">
        <v>0</v>
      </c>
      <c r="F37" s="258">
        <v>0</v>
      </c>
      <c r="G37" s="258">
        <v>0</v>
      </c>
      <c r="H37" s="258">
        <v>0</v>
      </c>
      <c r="I37" s="258">
        <v>0</v>
      </c>
      <c r="J37" s="258">
        <v>0</v>
      </c>
      <c r="K37" s="258">
        <v>0</v>
      </c>
      <c r="L37" s="258">
        <v>8</v>
      </c>
      <c r="M37" s="258">
        <v>0</v>
      </c>
      <c r="N37" s="258">
        <v>0</v>
      </c>
      <c r="O37" s="259" t="s">
        <v>561</v>
      </c>
      <c r="P37" s="266" t="s">
        <v>601</v>
      </c>
      <c r="Q37" s="267" t="s">
        <v>545</v>
      </c>
      <c r="R37" s="267">
        <f>266983.33/1000</f>
        <v>266.98333000000002</v>
      </c>
      <c r="S37" s="258" t="s">
        <v>563</v>
      </c>
      <c r="T37" s="258">
        <f t="shared" si="0"/>
        <v>266.98333000000002</v>
      </c>
      <c r="U37" s="267" t="s">
        <v>569</v>
      </c>
      <c r="V37" s="267" t="s">
        <v>569</v>
      </c>
      <c r="W37" s="258" t="s">
        <v>565</v>
      </c>
      <c r="X37" s="258">
        <v>1</v>
      </c>
      <c r="Y37" s="266" t="s">
        <v>602</v>
      </c>
      <c r="Z37" s="267">
        <v>266.98</v>
      </c>
      <c r="AA37" s="258" t="s">
        <v>477</v>
      </c>
      <c r="AB37" s="268" t="s">
        <v>477</v>
      </c>
      <c r="AC37" s="268" t="s">
        <v>477</v>
      </c>
      <c r="AD37" s="267">
        <v>266.98</v>
      </c>
      <c r="AE37" s="266" t="s">
        <v>602</v>
      </c>
      <c r="AF37" s="267">
        <f>R37*1.2</f>
        <v>320.37999600000001</v>
      </c>
      <c r="AG37" s="258" t="s">
        <v>477</v>
      </c>
      <c r="AH37" s="258" t="s">
        <v>477</v>
      </c>
      <c r="AI37" s="258" t="s">
        <v>477</v>
      </c>
      <c r="AJ37" s="258" t="s">
        <v>477</v>
      </c>
      <c r="AK37" s="258" t="s">
        <v>477</v>
      </c>
      <c r="AL37" s="258" t="s">
        <v>477</v>
      </c>
      <c r="AM37" s="258" t="s">
        <v>477</v>
      </c>
      <c r="AN37" s="258" t="s">
        <v>558</v>
      </c>
      <c r="AO37" s="258" t="s">
        <v>559</v>
      </c>
      <c r="AP37" s="265" t="s">
        <v>603</v>
      </c>
      <c r="AQ37" s="267" t="s">
        <v>604</v>
      </c>
      <c r="AR37" s="258" t="s">
        <v>477</v>
      </c>
      <c r="AS37" s="270">
        <v>45244</v>
      </c>
      <c r="AT37" s="271">
        <v>45274</v>
      </c>
      <c r="AU37" s="269">
        <v>45251</v>
      </c>
      <c r="AV37" s="269">
        <v>45251</v>
      </c>
      <c r="AW37" s="258" t="s">
        <v>477</v>
      </c>
      <c r="AX37" s="258" t="s">
        <v>477</v>
      </c>
    </row>
    <row r="38" spans="1:50" ht="45" x14ac:dyDescent="0.25">
      <c r="A38" s="272" t="s">
        <v>539</v>
      </c>
      <c r="B38" s="273" t="s">
        <v>540</v>
      </c>
      <c r="C38" s="273" t="s">
        <v>541</v>
      </c>
      <c r="D38" s="273" t="s">
        <v>605</v>
      </c>
      <c r="E38" s="274">
        <v>0</v>
      </c>
      <c r="F38" s="274">
        <v>0</v>
      </c>
      <c r="G38" s="274">
        <v>0</v>
      </c>
      <c r="H38" s="274">
        <v>0</v>
      </c>
      <c r="I38" s="274">
        <v>0</v>
      </c>
      <c r="J38" s="274">
        <v>0</v>
      </c>
      <c r="K38" s="274">
        <v>0</v>
      </c>
      <c r="L38" s="274">
        <v>3</v>
      </c>
      <c r="M38" s="274">
        <v>0</v>
      </c>
      <c r="N38" s="274">
        <v>0</v>
      </c>
      <c r="O38" s="275" t="s">
        <v>543</v>
      </c>
      <c r="P38" s="276" t="s">
        <v>544</v>
      </c>
      <c r="Q38" s="277" t="s">
        <v>545</v>
      </c>
      <c r="R38" s="278">
        <v>187.869</v>
      </c>
      <c r="S38" s="274" t="s">
        <v>477</v>
      </c>
      <c r="T38" s="274">
        <v>187.869</v>
      </c>
      <c r="U38" s="274" t="s">
        <v>477</v>
      </c>
      <c r="V38" s="274" t="s">
        <v>477</v>
      </c>
      <c r="W38" s="274" t="s">
        <v>477</v>
      </c>
      <c r="X38" s="274" t="s">
        <v>477</v>
      </c>
      <c r="Y38" s="274" t="s">
        <v>477</v>
      </c>
      <c r="Z38" s="278" t="s">
        <v>477</v>
      </c>
      <c r="AA38" s="274" t="s">
        <v>477</v>
      </c>
      <c r="AB38" s="274" t="s">
        <v>477</v>
      </c>
      <c r="AC38" s="274" t="s">
        <v>477</v>
      </c>
      <c r="AD38" s="278" t="s">
        <v>477</v>
      </c>
      <c r="AE38" s="274" t="s">
        <v>609</v>
      </c>
      <c r="AF38" s="274" t="s">
        <v>477</v>
      </c>
      <c r="AG38" s="274" t="s">
        <v>477</v>
      </c>
      <c r="AH38" s="276" t="s">
        <v>477</v>
      </c>
      <c r="AI38" s="279" t="s">
        <v>477</v>
      </c>
      <c r="AJ38" s="280" t="s">
        <v>477</v>
      </c>
      <c r="AK38" s="280" t="s">
        <v>477</v>
      </c>
      <c r="AL38" s="280" t="s">
        <v>477</v>
      </c>
      <c r="AM38" s="280" t="s">
        <v>477</v>
      </c>
      <c r="AN38" s="274" t="s">
        <v>477</v>
      </c>
      <c r="AO38" s="274" t="s">
        <v>477</v>
      </c>
      <c r="AP38" s="274">
        <v>45392</v>
      </c>
      <c r="AQ38" s="274" t="s">
        <v>610</v>
      </c>
      <c r="AR38" s="274" t="s">
        <v>477</v>
      </c>
      <c r="AS38" s="274">
        <v>45414</v>
      </c>
      <c r="AT38" s="280">
        <v>45414</v>
      </c>
      <c r="AU38" s="280">
        <v>45414</v>
      </c>
      <c r="AV38" s="280">
        <v>45456</v>
      </c>
      <c r="AW38" s="281" t="s">
        <v>477</v>
      </c>
      <c r="AX38" s="274" t="s">
        <v>477</v>
      </c>
    </row>
    <row r="39" spans="1:50" ht="45" x14ac:dyDescent="0.25">
      <c r="A39" s="272" t="s">
        <v>539</v>
      </c>
      <c r="B39" s="273" t="s">
        <v>540</v>
      </c>
      <c r="C39" s="273" t="s">
        <v>541</v>
      </c>
      <c r="D39" s="273" t="s">
        <v>605</v>
      </c>
      <c r="E39" s="274">
        <v>0</v>
      </c>
      <c r="F39" s="274">
        <v>0</v>
      </c>
      <c r="G39" s="274">
        <v>0</v>
      </c>
      <c r="H39" s="274">
        <v>0</v>
      </c>
      <c r="I39" s="274">
        <v>0</v>
      </c>
      <c r="J39" s="274">
        <v>0</v>
      </c>
      <c r="K39" s="274">
        <v>0</v>
      </c>
      <c r="L39" s="274">
        <v>3</v>
      </c>
      <c r="M39" s="274">
        <v>0</v>
      </c>
      <c r="N39" s="274">
        <v>0</v>
      </c>
      <c r="O39" s="275" t="s">
        <v>543</v>
      </c>
      <c r="P39" s="276" t="s">
        <v>544</v>
      </c>
      <c r="Q39" s="277" t="s">
        <v>545</v>
      </c>
      <c r="R39" s="278" t="s">
        <v>611</v>
      </c>
      <c r="S39" s="274" t="s">
        <v>477</v>
      </c>
      <c r="T39" s="274" t="s">
        <v>611</v>
      </c>
      <c r="U39" s="274" t="s">
        <v>477</v>
      </c>
      <c r="V39" s="274" t="s">
        <v>477</v>
      </c>
      <c r="W39" s="274" t="s">
        <v>477</v>
      </c>
      <c r="X39" s="274" t="s">
        <v>477</v>
      </c>
      <c r="Y39" s="274" t="s">
        <v>477</v>
      </c>
      <c r="Z39" s="278" t="s">
        <v>477</v>
      </c>
      <c r="AA39" s="274" t="s">
        <v>477</v>
      </c>
      <c r="AB39" s="274" t="s">
        <v>477</v>
      </c>
      <c r="AC39" s="274" t="s">
        <v>477</v>
      </c>
      <c r="AD39" s="278" t="s">
        <v>477</v>
      </c>
      <c r="AE39" s="274" t="s">
        <v>556</v>
      </c>
      <c r="AF39" s="274" t="s">
        <v>477</v>
      </c>
      <c r="AG39" s="274" t="s">
        <v>477</v>
      </c>
      <c r="AH39" s="276" t="s">
        <v>612</v>
      </c>
      <c r="AI39" s="279" t="s">
        <v>477</v>
      </c>
      <c r="AJ39" s="280" t="s">
        <v>477</v>
      </c>
      <c r="AK39" s="280" t="s">
        <v>477</v>
      </c>
      <c r="AL39" s="280" t="s">
        <v>477</v>
      </c>
      <c r="AM39" s="280" t="s">
        <v>477</v>
      </c>
      <c r="AN39" s="274" t="s">
        <v>477</v>
      </c>
      <c r="AO39" s="274" t="s">
        <v>477</v>
      </c>
      <c r="AP39" s="274" t="s">
        <v>477</v>
      </c>
      <c r="AQ39" s="274" t="s">
        <v>477</v>
      </c>
      <c r="AR39" s="274" t="s">
        <v>477</v>
      </c>
      <c r="AS39" s="274" t="s">
        <v>613</v>
      </c>
      <c r="AT39" s="280" t="s">
        <v>613</v>
      </c>
      <c r="AU39" s="280" t="s">
        <v>613</v>
      </c>
      <c r="AV39" s="280" t="s">
        <v>614</v>
      </c>
      <c r="AW39" s="281" t="s">
        <v>477</v>
      </c>
      <c r="AX39" s="274" t="s">
        <v>477</v>
      </c>
    </row>
    <row r="40" spans="1:50" ht="45" x14ac:dyDescent="0.25">
      <c r="A40" s="272" t="s">
        <v>539</v>
      </c>
      <c r="B40" s="273" t="s">
        <v>540</v>
      </c>
      <c r="C40" s="273" t="s">
        <v>541</v>
      </c>
      <c r="D40" s="273" t="s">
        <v>605</v>
      </c>
      <c r="E40" s="274">
        <v>0</v>
      </c>
      <c r="F40" s="274">
        <v>0</v>
      </c>
      <c r="G40" s="274">
        <v>0</v>
      </c>
      <c r="H40" s="274">
        <v>0</v>
      </c>
      <c r="I40" s="274">
        <v>0</v>
      </c>
      <c r="J40" s="274">
        <v>0</v>
      </c>
      <c r="K40" s="274">
        <v>0</v>
      </c>
      <c r="L40" s="274">
        <v>3</v>
      </c>
      <c r="M40" s="274">
        <v>0</v>
      </c>
      <c r="N40" s="274">
        <v>0</v>
      </c>
      <c r="O40" s="275" t="s">
        <v>543</v>
      </c>
      <c r="P40" s="276" t="s">
        <v>544</v>
      </c>
      <c r="Q40" s="277" t="s">
        <v>545</v>
      </c>
      <c r="R40" s="278">
        <v>4642.83</v>
      </c>
      <c r="S40" s="274" t="s">
        <v>477</v>
      </c>
      <c r="T40" s="274">
        <v>4642.83</v>
      </c>
      <c r="U40" s="274" t="s">
        <v>477</v>
      </c>
      <c r="V40" s="274" t="s">
        <v>477</v>
      </c>
      <c r="W40" s="274" t="s">
        <v>477</v>
      </c>
      <c r="X40" s="274" t="s">
        <v>477</v>
      </c>
      <c r="Y40" s="274" t="s">
        <v>477</v>
      </c>
      <c r="Z40" s="278" t="s">
        <v>477</v>
      </c>
      <c r="AA40" s="274" t="s">
        <v>477</v>
      </c>
      <c r="AB40" s="274" t="s">
        <v>477</v>
      </c>
      <c r="AC40" s="274" t="s">
        <v>477</v>
      </c>
      <c r="AD40" s="278" t="s">
        <v>477</v>
      </c>
      <c r="AE40" s="274" t="s">
        <v>615</v>
      </c>
      <c r="AF40" s="274" t="s">
        <v>477</v>
      </c>
      <c r="AG40" s="274" t="s">
        <v>477</v>
      </c>
      <c r="AH40" s="276">
        <v>0.12005928853754941</v>
      </c>
      <c r="AI40" s="279" t="s">
        <v>554</v>
      </c>
      <c r="AJ40" s="280">
        <v>45478</v>
      </c>
      <c r="AK40" s="280">
        <v>45478</v>
      </c>
      <c r="AL40" s="280">
        <v>45483</v>
      </c>
      <c r="AM40" s="280">
        <v>45483</v>
      </c>
      <c r="AN40" s="274" t="s">
        <v>477</v>
      </c>
      <c r="AO40" s="274" t="s">
        <v>477</v>
      </c>
      <c r="AP40" s="274" t="s">
        <v>477</v>
      </c>
      <c r="AQ40" s="274" t="s">
        <v>477</v>
      </c>
      <c r="AR40" s="274" t="s">
        <v>477</v>
      </c>
      <c r="AS40" s="274" t="s">
        <v>477</v>
      </c>
      <c r="AT40" s="280" t="s">
        <v>477</v>
      </c>
      <c r="AU40" s="280" t="s">
        <v>477</v>
      </c>
      <c r="AV40" s="280" t="s">
        <v>477</v>
      </c>
      <c r="AW40" s="281" t="s">
        <v>477</v>
      </c>
      <c r="AX40" s="274" t="s">
        <v>477</v>
      </c>
    </row>
    <row r="41" spans="1:50" ht="45" x14ac:dyDescent="0.25">
      <c r="A41" s="272" t="s">
        <v>539</v>
      </c>
      <c r="B41" s="273" t="s">
        <v>540</v>
      </c>
      <c r="C41" s="273" t="s">
        <v>541</v>
      </c>
      <c r="D41" s="273" t="s">
        <v>605</v>
      </c>
      <c r="E41" s="274">
        <v>0</v>
      </c>
      <c r="F41" s="274">
        <v>0</v>
      </c>
      <c r="G41" s="274">
        <v>0</v>
      </c>
      <c r="H41" s="274">
        <v>0</v>
      </c>
      <c r="I41" s="274">
        <v>0</v>
      </c>
      <c r="J41" s="274">
        <v>0</v>
      </c>
      <c r="K41" s="274">
        <v>0</v>
      </c>
      <c r="L41" s="274">
        <v>3</v>
      </c>
      <c r="M41" s="274">
        <v>0</v>
      </c>
      <c r="N41" s="274">
        <v>0</v>
      </c>
      <c r="O41" s="275" t="s">
        <v>543</v>
      </c>
      <c r="P41" s="276" t="s">
        <v>544</v>
      </c>
      <c r="Q41" s="277" t="s">
        <v>545</v>
      </c>
      <c r="R41" s="278">
        <v>4000</v>
      </c>
      <c r="S41" s="274" t="s">
        <v>477</v>
      </c>
      <c r="T41" s="274">
        <v>4000</v>
      </c>
      <c r="U41" s="274" t="s">
        <v>477</v>
      </c>
      <c r="V41" s="274" t="s">
        <v>477</v>
      </c>
      <c r="W41" s="274" t="s">
        <v>477</v>
      </c>
      <c r="X41" s="274" t="s">
        <v>477</v>
      </c>
      <c r="Y41" s="274" t="s">
        <v>477</v>
      </c>
      <c r="Z41" s="278" t="s">
        <v>477</v>
      </c>
      <c r="AA41" s="274" t="s">
        <v>477</v>
      </c>
      <c r="AB41" s="274" t="s">
        <v>477</v>
      </c>
      <c r="AC41" s="274" t="s">
        <v>477</v>
      </c>
      <c r="AD41" s="278" t="s">
        <v>477</v>
      </c>
      <c r="AE41" s="274" t="s">
        <v>556</v>
      </c>
      <c r="AF41" s="274" t="s">
        <v>477</v>
      </c>
      <c r="AG41" s="274" t="s">
        <v>477</v>
      </c>
      <c r="AH41" s="276" t="s">
        <v>616</v>
      </c>
      <c r="AI41" s="279" t="s">
        <v>477</v>
      </c>
      <c r="AJ41" s="280" t="s">
        <v>477</v>
      </c>
      <c r="AK41" s="280" t="s">
        <v>477</v>
      </c>
      <c r="AL41" s="280" t="s">
        <v>477</v>
      </c>
      <c r="AM41" s="280" t="s">
        <v>477</v>
      </c>
      <c r="AN41" s="274" t="s">
        <v>477</v>
      </c>
      <c r="AO41" s="274" t="s">
        <v>477</v>
      </c>
      <c r="AP41" s="274">
        <v>45222</v>
      </c>
      <c r="AQ41" s="274" t="s">
        <v>616</v>
      </c>
      <c r="AR41" s="274" t="s">
        <v>477</v>
      </c>
      <c r="AS41" s="274" t="s">
        <v>617</v>
      </c>
      <c r="AT41" s="280" t="s">
        <v>617</v>
      </c>
      <c r="AU41" s="280" t="s">
        <v>617</v>
      </c>
      <c r="AV41" s="280" t="s">
        <v>614</v>
      </c>
      <c r="AW41" s="281" t="s">
        <v>477</v>
      </c>
      <c r="AX41" s="274" t="s">
        <v>477</v>
      </c>
    </row>
    <row r="42" spans="1:50" ht="60" x14ac:dyDescent="0.25">
      <c r="A42" s="272" t="s">
        <v>539</v>
      </c>
      <c r="B42" s="273" t="s">
        <v>540</v>
      </c>
      <c r="C42" s="273" t="s">
        <v>541</v>
      </c>
      <c r="D42" s="273" t="s">
        <v>605</v>
      </c>
      <c r="E42" s="274">
        <v>0</v>
      </c>
      <c r="F42" s="274">
        <v>0</v>
      </c>
      <c r="G42" s="274">
        <v>0</v>
      </c>
      <c r="H42" s="274">
        <v>0</v>
      </c>
      <c r="I42" s="274">
        <v>0</v>
      </c>
      <c r="J42" s="274">
        <v>0</v>
      </c>
      <c r="K42" s="274">
        <v>0</v>
      </c>
      <c r="L42" s="274">
        <v>3</v>
      </c>
      <c r="M42" s="274">
        <v>0</v>
      </c>
      <c r="N42" s="274">
        <v>0</v>
      </c>
      <c r="O42" s="275" t="s">
        <v>543</v>
      </c>
      <c r="P42" s="276" t="s">
        <v>618</v>
      </c>
      <c r="Q42" s="277" t="s">
        <v>545</v>
      </c>
      <c r="R42" s="278">
        <v>142.5</v>
      </c>
      <c r="S42" s="274" t="s">
        <v>477</v>
      </c>
      <c r="T42" s="274">
        <v>142.5</v>
      </c>
      <c r="U42" s="274" t="s">
        <v>477</v>
      </c>
      <c r="V42" s="274" t="s">
        <v>477</v>
      </c>
      <c r="W42" s="274" t="s">
        <v>477</v>
      </c>
      <c r="X42" s="274" t="s">
        <v>477</v>
      </c>
      <c r="Y42" s="274" t="s">
        <v>477</v>
      </c>
      <c r="Z42" s="278" t="s">
        <v>477</v>
      </c>
      <c r="AA42" s="274" t="s">
        <v>477</v>
      </c>
      <c r="AB42" s="274" t="s">
        <v>477</v>
      </c>
      <c r="AC42" s="274" t="s">
        <v>477</v>
      </c>
      <c r="AD42" s="278" t="s">
        <v>477</v>
      </c>
      <c r="AE42" s="274" t="s">
        <v>619</v>
      </c>
      <c r="AF42" s="274" t="s">
        <v>477</v>
      </c>
      <c r="AG42" s="274" t="s">
        <v>477</v>
      </c>
      <c r="AH42" s="276" t="s">
        <v>620</v>
      </c>
      <c r="AI42" s="279" t="s">
        <v>477</v>
      </c>
      <c r="AJ42" s="280" t="s">
        <v>477</v>
      </c>
      <c r="AK42" s="280" t="s">
        <v>477</v>
      </c>
      <c r="AL42" s="280" t="s">
        <v>477</v>
      </c>
      <c r="AM42" s="280" t="s">
        <v>477</v>
      </c>
      <c r="AN42" s="274" t="s">
        <v>621</v>
      </c>
      <c r="AO42" s="274" t="s">
        <v>559</v>
      </c>
      <c r="AP42" s="274">
        <v>45439</v>
      </c>
      <c r="AQ42" s="274" t="s">
        <v>620</v>
      </c>
      <c r="AR42" s="274" t="s">
        <v>477</v>
      </c>
      <c r="AS42" s="274">
        <v>45447</v>
      </c>
      <c r="AT42" s="280">
        <v>45467</v>
      </c>
      <c r="AU42" s="280">
        <v>45469</v>
      </c>
      <c r="AV42" s="280">
        <v>45469</v>
      </c>
      <c r="AW42" s="281" t="s">
        <v>477</v>
      </c>
      <c r="AX42" s="274" t="s">
        <v>477</v>
      </c>
    </row>
    <row r="43" spans="1:50" ht="45" x14ac:dyDescent="0.25">
      <c r="A43" s="272" t="s">
        <v>539</v>
      </c>
      <c r="B43" s="273" t="s">
        <v>540</v>
      </c>
      <c r="C43" s="273" t="s">
        <v>541</v>
      </c>
      <c r="D43" s="273" t="s">
        <v>605</v>
      </c>
      <c r="E43" s="274">
        <v>0</v>
      </c>
      <c r="F43" s="274">
        <v>0</v>
      </c>
      <c r="G43" s="274">
        <v>0</v>
      </c>
      <c r="H43" s="274">
        <v>0</v>
      </c>
      <c r="I43" s="274">
        <v>0</v>
      </c>
      <c r="J43" s="274">
        <v>0</v>
      </c>
      <c r="K43" s="274">
        <v>0</v>
      </c>
      <c r="L43" s="274">
        <v>3</v>
      </c>
      <c r="M43" s="274">
        <v>0</v>
      </c>
      <c r="N43" s="274">
        <v>0</v>
      </c>
      <c r="O43" s="275" t="s">
        <v>543</v>
      </c>
      <c r="P43" s="276" t="s">
        <v>544</v>
      </c>
      <c r="Q43" s="277" t="s">
        <v>545</v>
      </c>
      <c r="R43" s="278">
        <v>499</v>
      </c>
      <c r="S43" s="274" t="s">
        <v>477</v>
      </c>
      <c r="T43" s="274">
        <v>499</v>
      </c>
      <c r="U43" s="274" t="s">
        <v>477</v>
      </c>
      <c r="V43" s="274" t="s">
        <v>477</v>
      </c>
      <c r="W43" s="274" t="s">
        <v>477</v>
      </c>
      <c r="X43" s="274" t="s">
        <v>477</v>
      </c>
      <c r="Y43" s="274" t="s">
        <v>477</v>
      </c>
      <c r="Z43" s="278" t="s">
        <v>477</v>
      </c>
      <c r="AA43" s="274" t="s">
        <v>477</v>
      </c>
      <c r="AB43" s="274" t="s">
        <v>477</v>
      </c>
      <c r="AC43" s="274" t="s">
        <v>477</v>
      </c>
      <c r="AD43" s="278" t="s">
        <v>477</v>
      </c>
      <c r="AE43" s="274" t="s">
        <v>622</v>
      </c>
      <c r="AF43" s="274" t="s">
        <v>477</v>
      </c>
      <c r="AG43" s="274" t="s">
        <v>477</v>
      </c>
      <c r="AH43" s="276" t="s">
        <v>623</v>
      </c>
      <c r="AI43" s="279" t="s">
        <v>477</v>
      </c>
      <c r="AJ43" s="280" t="s">
        <v>477</v>
      </c>
      <c r="AK43" s="280" t="s">
        <v>477</v>
      </c>
      <c r="AL43" s="280" t="s">
        <v>477</v>
      </c>
      <c r="AM43" s="280" t="s">
        <v>477</v>
      </c>
      <c r="AN43" s="274" t="s">
        <v>477</v>
      </c>
      <c r="AO43" s="274" t="s">
        <v>477</v>
      </c>
      <c r="AP43" s="274" t="s">
        <v>477</v>
      </c>
      <c r="AQ43" s="274" t="s">
        <v>477</v>
      </c>
      <c r="AR43" s="274" t="s">
        <v>477</v>
      </c>
      <c r="AS43" s="274" t="s">
        <v>624</v>
      </c>
      <c r="AT43" s="280" t="s">
        <v>624</v>
      </c>
      <c r="AU43" s="280" t="s">
        <v>624</v>
      </c>
      <c r="AV43" s="280" t="s">
        <v>477</v>
      </c>
      <c r="AW43" s="281" t="s">
        <v>477</v>
      </c>
      <c r="AX43" s="274" t="s">
        <v>477</v>
      </c>
    </row>
    <row r="44" spans="1:50" ht="45" x14ac:dyDescent="0.25">
      <c r="A44" s="272" t="s">
        <v>539</v>
      </c>
      <c r="B44" s="273" t="s">
        <v>540</v>
      </c>
      <c r="C44" s="273" t="s">
        <v>541</v>
      </c>
      <c r="D44" s="273" t="s">
        <v>605</v>
      </c>
      <c r="E44" s="274">
        <v>0</v>
      </c>
      <c r="F44" s="274">
        <v>0</v>
      </c>
      <c r="G44" s="274">
        <v>0</v>
      </c>
      <c r="H44" s="274">
        <v>0</v>
      </c>
      <c r="I44" s="274">
        <v>0</v>
      </c>
      <c r="J44" s="274">
        <v>0</v>
      </c>
      <c r="K44" s="274">
        <v>0</v>
      </c>
      <c r="L44" s="274">
        <v>3</v>
      </c>
      <c r="M44" s="274">
        <v>0</v>
      </c>
      <c r="N44" s="274">
        <v>0</v>
      </c>
      <c r="O44" s="275" t="s">
        <v>543</v>
      </c>
      <c r="P44" s="276" t="s">
        <v>606</v>
      </c>
      <c r="Q44" s="277" t="s">
        <v>545</v>
      </c>
      <c r="R44" s="278">
        <v>114136</v>
      </c>
      <c r="S44" s="274" t="s">
        <v>477</v>
      </c>
      <c r="T44" s="274">
        <v>114136</v>
      </c>
      <c r="U44" s="274" t="s">
        <v>477</v>
      </c>
      <c r="V44" s="274" t="s">
        <v>477</v>
      </c>
      <c r="W44" s="274" t="s">
        <v>477</v>
      </c>
      <c r="X44" s="274" t="s">
        <v>477</v>
      </c>
      <c r="Y44" s="274" t="s">
        <v>477</v>
      </c>
      <c r="Z44" s="278" t="s">
        <v>477</v>
      </c>
      <c r="AA44" s="274" t="s">
        <v>477</v>
      </c>
      <c r="AB44" s="274" t="s">
        <v>477</v>
      </c>
      <c r="AC44" s="274" t="s">
        <v>477</v>
      </c>
      <c r="AD44" s="278" t="s">
        <v>477</v>
      </c>
      <c r="AE44" s="274" t="s">
        <v>607</v>
      </c>
      <c r="AF44" s="274" t="s">
        <v>477</v>
      </c>
      <c r="AG44" s="274" t="s">
        <v>477</v>
      </c>
      <c r="AH44" s="276" t="s">
        <v>608</v>
      </c>
      <c r="AI44" s="279" t="s">
        <v>554</v>
      </c>
      <c r="AJ44" s="280">
        <v>45349</v>
      </c>
      <c r="AK44" s="280">
        <v>45349</v>
      </c>
      <c r="AL44" s="280">
        <v>45370</v>
      </c>
      <c r="AM44" s="280">
        <v>45371</v>
      </c>
      <c r="AN44" s="274" t="s">
        <v>477</v>
      </c>
      <c r="AO44" s="274" t="s">
        <v>477</v>
      </c>
      <c r="AP44" s="274" t="s">
        <v>477</v>
      </c>
      <c r="AQ44" s="274" t="s">
        <v>477</v>
      </c>
      <c r="AR44" s="274" t="s">
        <v>477</v>
      </c>
      <c r="AS44" s="274" t="s">
        <v>477</v>
      </c>
      <c r="AT44" s="280">
        <v>45383</v>
      </c>
      <c r="AU44" s="280">
        <v>45383</v>
      </c>
      <c r="AV44" s="280">
        <v>45383</v>
      </c>
      <c r="AW44" s="281" t="s">
        <v>477</v>
      </c>
      <c r="AX44" s="274"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9" t="str">
        <f>'1. паспорт местоположение'!A5:C5</f>
        <v>Год раскрытия информации: 2024 год</v>
      </c>
      <c r="B5" s="469"/>
      <c r="C5" s="49"/>
      <c r="D5" s="49"/>
      <c r="E5" s="49"/>
      <c r="F5" s="49"/>
      <c r="G5" s="49"/>
    </row>
    <row r="6" spans="1:7" ht="18.75" x14ac:dyDescent="0.3">
      <c r="A6" s="185"/>
      <c r="B6" s="185"/>
      <c r="C6" s="185"/>
      <c r="D6" s="185"/>
      <c r="E6" s="185"/>
      <c r="F6" s="185"/>
      <c r="G6" s="185"/>
    </row>
    <row r="7" spans="1:7" ht="18.75" x14ac:dyDescent="0.25">
      <c r="A7" s="294" t="s">
        <v>9</v>
      </c>
      <c r="B7" s="294"/>
      <c r="C7" s="165"/>
      <c r="D7" s="165"/>
      <c r="E7" s="165"/>
      <c r="F7" s="165"/>
      <c r="G7" s="165"/>
    </row>
    <row r="8" spans="1:7" ht="18.75" x14ac:dyDescent="0.25">
      <c r="A8" s="165"/>
      <c r="B8" s="165"/>
      <c r="C8" s="165"/>
      <c r="D8" s="165"/>
      <c r="E8" s="165"/>
      <c r="F8" s="165"/>
      <c r="G8" s="165"/>
    </row>
    <row r="9" spans="1:7" ht="18.75" x14ac:dyDescent="0.25">
      <c r="A9" s="293" t="str">
        <f>'1. паспорт местоположение'!A9:C9</f>
        <v>Акционерное общество "Сибирско-Уральская энергетическая компания"</v>
      </c>
      <c r="B9" s="293"/>
      <c r="C9" s="188"/>
      <c r="D9" s="188"/>
      <c r="E9" s="188"/>
      <c r="F9" s="188"/>
      <c r="G9" s="188"/>
    </row>
    <row r="10" spans="1:7" x14ac:dyDescent="0.25">
      <c r="A10" s="291" t="s">
        <v>8</v>
      </c>
      <c r="B10" s="291"/>
      <c r="C10" s="154"/>
      <c r="D10" s="154"/>
      <c r="E10" s="154"/>
      <c r="F10" s="154"/>
      <c r="G10" s="154"/>
    </row>
    <row r="11" spans="1:7" ht="18.75" x14ac:dyDescent="0.25">
      <c r="A11" s="165"/>
      <c r="B11" s="165"/>
      <c r="C11" s="165"/>
      <c r="D11" s="165"/>
      <c r="E11" s="165"/>
      <c r="F11" s="165"/>
      <c r="G11" s="165"/>
    </row>
    <row r="12" spans="1:7" ht="30.75" customHeight="1" x14ac:dyDescent="0.25">
      <c r="A12" s="293" t="str">
        <f>'1. паспорт местоположение'!A12:C12</f>
        <v>M_Kgn_1.6.3</v>
      </c>
      <c r="B12" s="293"/>
      <c r="C12" s="188"/>
      <c r="D12" s="188"/>
      <c r="E12" s="188"/>
      <c r="F12" s="188"/>
      <c r="G12" s="188"/>
    </row>
    <row r="13" spans="1:7" x14ac:dyDescent="0.25">
      <c r="A13" s="291" t="s">
        <v>7</v>
      </c>
      <c r="B13" s="291"/>
      <c r="C13" s="154"/>
      <c r="D13" s="154"/>
      <c r="E13" s="154"/>
      <c r="F13" s="154"/>
      <c r="G13" s="154"/>
    </row>
    <row r="14" spans="1:7" ht="18.75" x14ac:dyDescent="0.25">
      <c r="A14" s="10"/>
      <c r="B14" s="10"/>
      <c r="C14" s="10"/>
      <c r="D14" s="10"/>
      <c r="E14" s="10"/>
      <c r="F14" s="10"/>
      <c r="G14" s="10"/>
    </row>
    <row r="15" spans="1:7" ht="39" customHeight="1" x14ac:dyDescent="0.25">
      <c r="A15" s="292" t="str">
        <f>'1. паспорт местоположение'!A15:C15</f>
        <v>Реконструкция и строительство производственных зданий и сооружений</v>
      </c>
      <c r="B15" s="292"/>
      <c r="C15" s="188"/>
      <c r="D15" s="188"/>
      <c r="E15" s="188"/>
      <c r="F15" s="188"/>
      <c r="G15" s="188"/>
    </row>
    <row r="16" spans="1:7" x14ac:dyDescent="0.25">
      <c r="A16" s="291" t="s">
        <v>6</v>
      </c>
      <c r="B16" s="291"/>
      <c r="C16" s="154"/>
      <c r="D16" s="154"/>
      <c r="E16" s="154"/>
      <c r="F16" s="154"/>
      <c r="G16" s="154"/>
    </row>
    <row r="17" spans="1:2" x14ac:dyDescent="0.25">
      <c r="B17" s="104"/>
    </row>
    <row r="18" spans="1:2" ht="33.75" customHeight="1" x14ac:dyDescent="0.25">
      <c r="A18" s="467" t="s">
        <v>462</v>
      </c>
      <c r="B18" s="468"/>
    </row>
    <row r="19" spans="1:2" x14ac:dyDescent="0.25">
      <c r="B19" s="31"/>
    </row>
    <row r="20" spans="1:2" ht="16.5" thickBot="1" x14ac:dyDescent="0.3">
      <c r="B20" s="105"/>
    </row>
    <row r="21" spans="1:2" ht="67.150000000000006" customHeight="1" thickBot="1" x14ac:dyDescent="0.3">
      <c r="A21" s="145" t="s">
        <v>360</v>
      </c>
      <c r="B21" s="146" t="str">
        <f>A15</f>
        <v>Реконструкция и строительство производственных зданий и сооружений</v>
      </c>
    </row>
    <row r="22" spans="1:2" ht="16.5" thickBot="1" x14ac:dyDescent="0.3">
      <c r="A22" s="106" t="s">
        <v>361</v>
      </c>
      <c r="B22" s="168" t="str">
        <f>'1. паспорт местоположение'!$C$26&amp;", "&amp;'1. паспорт местоположение'!$C$27</f>
        <v>Курганская область, Кетовский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06" t="s">
        <v>362</v>
      </c>
      <c r="B24" s="215" t="s">
        <v>652</v>
      </c>
    </row>
    <row r="25" spans="1:2" ht="16.5" thickBot="1" x14ac:dyDescent="0.3">
      <c r="A25" s="107" t="s">
        <v>363</v>
      </c>
      <c r="B25" s="146" t="str">
        <f>'3.3 паспорт описание'!C29</f>
        <v>2027</v>
      </c>
    </row>
    <row r="26" spans="1:2" ht="16.5" thickBot="1" x14ac:dyDescent="0.3">
      <c r="A26" s="108" t="s">
        <v>364</v>
      </c>
      <c r="B26" s="146" t="s">
        <v>651</v>
      </c>
    </row>
    <row r="27" spans="1:2" ht="16.5" thickBot="1" x14ac:dyDescent="0.3">
      <c r="A27" s="115" t="s">
        <v>528</v>
      </c>
      <c r="B27" s="146" t="str">
        <f>ROUND('6.2. Паспорт фин осв ввод'!AB27,2)&amp;" млн.руб. "</f>
        <v xml:space="preserve">73,97 млн.руб. </v>
      </c>
    </row>
    <row r="28" spans="1:2" ht="16.5" thickBot="1" x14ac:dyDescent="0.3">
      <c r="A28" s="110" t="s">
        <v>365</v>
      </c>
      <c r="B28" s="146" t="s">
        <v>653</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46.232923679999999</v>
      </c>
    </row>
    <row r="54" spans="1:2" ht="16.5" thickBot="1" x14ac:dyDescent="0.3">
      <c r="A54" s="107" t="s">
        <v>381</v>
      </c>
      <c r="B54" s="181"/>
    </row>
    <row r="55" spans="1:2" ht="29.25" thickBot="1" x14ac:dyDescent="0.3">
      <c r="A55" s="108" t="s">
        <v>492</v>
      </c>
      <c r="B55" s="256">
        <f>'6.2. Паспорт фин осв ввод'!AC30</f>
        <v>38.5394364</v>
      </c>
    </row>
    <row r="56" spans="1:2" x14ac:dyDescent="0.25">
      <c r="A56" s="109" t="s">
        <v>382</v>
      </c>
      <c r="B56" s="464"/>
    </row>
    <row r="57" spans="1:2" x14ac:dyDescent="0.25">
      <c r="A57" s="113" t="s">
        <v>383</v>
      </c>
      <c r="B57" s="465"/>
    </row>
    <row r="58" spans="1:2" x14ac:dyDescent="0.25">
      <c r="A58" s="113" t="s">
        <v>384</v>
      </c>
      <c r="B58" s="465"/>
    </row>
    <row r="59" spans="1:2" x14ac:dyDescent="0.25">
      <c r="A59" s="113" t="s">
        <v>385</v>
      </c>
      <c r="B59" s="465"/>
    </row>
    <row r="60" spans="1:2" x14ac:dyDescent="0.25">
      <c r="A60" s="113" t="s">
        <v>386</v>
      </c>
      <c r="B60" s="465"/>
    </row>
    <row r="61" spans="1:2" ht="16.5" thickBot="1" x14ac:dyDescent="0.3">
      <c r="A61" s="114" t="s">
        <v>387</v>
      </c>
      <c r="B61" s="466"/>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4" t="s">
        <v>400</v>
      </c>
    </row>
    <row r="74" spans="1:2" x14ac:dyDescent="0.25">
      <c r="A74" s="113" t="s">
        <v>401</v>
      </c>
      <c r="B74" s="465"/>
    </row>
    <row r="75" spans="1:2" x14ac:dyDescent="0.25">
      <c r="A75" s="113" t="s">
        <v>402</v>
      </c>
      <c r="B75" s="465"/>
    </row>
    <row r="76" spans="1:2" x14ac:dyDescent="0.25">
      <c r="A76" s="113" t="s">
        <v>403</v>
      </c>
      <c r="B76" s="465"/>
    </row>
    <row r="77" spans="1:2" x14ac:dyDescent="0.25">
      <c r="A77" s="113" t="s">
        <v>404</v>
      </c>
      <c r="B77" s="465"/>
    </row>
    <row r="78" spans="1:2" ht="16.5" thickBot="1" x14ac:dyDescent="0.3">
      <c r="A78" s="123" t="s">
        <v>405</v>
      </c>
      <c r="B78" s="466"/>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2024-08-14T04:18:38Z</dcterms:modified>
</cp:coreProperties>
</file>