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D29326A6-56E7-4438-A610-A10B6AEC5D7C}"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7" i="16" l="1"/>
  <c r="J25" i="16"/>
  <c r="J28" i="16"/>
  <c r="J29" i="16"/>
  <c r="J45" i="16"/>
  <c r="J39" i="16"/>
  <c r="J30" i="16"/>
  <c r="B25" i="23"/>
  <c r="B30" i="23"/>
  <c r="B34" i="23"/>
  <c r="B33" i="23"/>
  <c r="B31" i="23"/>
  <c r="B32" i="23"/>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<sst xmlns="http://schemas.openxmlformats.org/spreadsheetml/2006/main" count="1372" uniqueCount="571">
  <si>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</si>
  <si>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</si>
  <si>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</si>
  <si>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</si>
  <si>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</si>
  <si>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</si>
  <si>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</si>
  <si>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</si>
  <si>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</si>
  <si>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</si>
  <si>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</si>
  <si>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</si>
  <si>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</si>
  <si>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</si>
  <si>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</si>
  <si>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</si>
  <si>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</si>
  <si>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</si>
  <si>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</si>
  <si>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</si>
  <si>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</si>
  <si>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</si>
  <si>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</si>
  <si>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</si>
  <si>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</si>
  <si>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</si>
  <si>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</si>
  <si>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</si>
  <si>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</si>
  <si>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</si>
  <si>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</si>
  <si>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</si>
  <si>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</si>
  <si>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</si>
  <si>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</si>
  <si>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</si>
  <si>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</si>
  <si>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</si>
  <si>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</si>
  <si>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</si>
  <si>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</si>
  <si>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</si>
  <si>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</si>
  <si>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</si>
  <si>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</si>
  <si>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</si>
  <si>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</si>
  <si>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</si>
  <si>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</si>
  <si>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</si>
  <si>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</si>
  <si>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</si>
  <si>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</si>
  <si>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</si>
  <si>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</si>
  <si>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</si>
  <si>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</si>
  <si>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</si>
  <si>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</si>
  <si>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</si>
  <si>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</si>
  <si>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</si>
  <si>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</si>
  <si>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</si>
  <si>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</si>
  <si>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</si>
  <si>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</si>
  <si>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</si>
  <si>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</si>
  <si>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</si>
  <si>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</si>
  <si>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</si>
  <si>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</si>
  <si>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</si>
  <si>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</si>
  <si>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</si>
  <si>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</si>
  <si>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</si>
  <si>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</si>
  <si>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</si>
  <si>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</si>
  <si>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</si>
  <si>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</si>
  <si>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</si>
  <si>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</si>
  <si>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</si>
  <si>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</si>
  <si>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</si>
  <si>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</si>
  <si>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</si>
  <si>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</si>
  <si>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</si>
  <si>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</si>
  <si>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</si>
  <si>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</si>
  <si>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</si>
  <si>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</si>
  <si>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</si>
  <si>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</si>
  <si>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</si>
  <si>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</si>
  <si>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</si>
  <si>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</si>
  <si>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</si>
  <si>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</si>
  <si>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</si>
  <si>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</si>
  <si>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</si>
  <si>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</si>
  <si>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</si>
  <si>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</si>
  <si>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</si>
  <si>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</si>
  <si>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</si>
  <si>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</si>
  <si>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</si>
  <si>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</si>
  <si>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</si>
  <si>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</si>
  <si>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</si>
  <si>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</si>
  <si>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</si>
  <si>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</si>
  <si>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</si>
  <si>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</si>
  <si>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</si>
  <si>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</si>
  <si>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</si>
  <si>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</si>
  <si>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</si>
  <si>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</si>
  <si>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</si>
  <si>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</si>
  <si>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</si>
  <si>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</si>
  <si>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</si>
  <si>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</si>
  <si>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</si>
  <si>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</si>
  <si>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</si>
  <si>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</si>
  <si>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</si>
  <si>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</si>
  <si>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</si>
  <si>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</si>
  <si>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</si>
  <si>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</si>
  <si>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</si>
  <si>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</si>
  <si>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</si>
  <si>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</si>
  <si>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</si>
  <si>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</si>
  <si>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</si>
  <si>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</si>
  <si>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</si>
  <si>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</si>
  <si>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</si>
  <si>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</si>
  <si>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</si>
  <si>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</si>
  <si>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</si>
  <si>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</si>
  <si>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</si>
  <si>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</si>
  <si>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</si>
  <si>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</si>
  <si>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</si>
  <si>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</si>
  <si>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</si>
  <si>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</si>
  <si>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</si>
  <si>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</si>
  <si>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</si>
  <si>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</si>
  <si>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</si>
  <si>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</si>
  <si>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</si>
  <si>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</si>
  <si>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</si>
  <si>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</si>
  <si>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</si>
  <si>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</si>
  <si>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</si>
  <si>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</si>
  <si>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</si>
  <si>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</si>
  <si>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</si>
  <si>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</si>
  <si>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</si>
  <si>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</si>
  <si>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</si>
  <si>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</si>
  <si>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</si>
  <si>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</si>
  <si>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</si>
  <si>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</si>
  <si>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</si>
  <si>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</si>
  <si>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</si>
  <si>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</si>
  <si>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</si>
  <si>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</si>
  <si>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</si>
  <si>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</si>
  <si>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</si>
  <si>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</si>
  <si>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</si>
  <si>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</si>
  <si>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</si>
  <si>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</si>
  <si>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</si>
  <si>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</si>
  <si>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</si>
  <si>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</si>
  <si>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</si>
  <si>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</si>
  <si>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</si>
  <si>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</si>
  <si>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</si>
  <si>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</si>
  <si>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</si>
  <si>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</si>
  <si>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</si>
  <si>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</si>
  <si>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</si>
  <si>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</si>
  <si>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</si>
  <si>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</si>
  <si>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</si>
  <si>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</si>
  <si>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</si>
  <si>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</si>
  <si>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</si>
  <si>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</si>
  <si>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</si>
  <si>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</si>
  <si>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</si>
  <si>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</si>
  <si>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</si>
  <si>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</si>
  <si>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</si>
  <si>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</si>
  <si>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</si>
  <si>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</si>
  <si>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</si>
  <si>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</si>
  <si>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</si>
  <si>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</si>
  <si>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</si>
  <si>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</si>
  <si>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</si>
  <si>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</si>
  <si>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</si>
  <si>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</si>
  <si>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</si>
  <si>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</si>
  <si>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</si>
  <si>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</si>
  <si>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</si>
  <si>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</si>
  <si>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</si>
  <si>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</si>
  <si>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</si>
  <si>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</si>
  <si>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</si>
  <si>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</si>
  <si>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</si>
  <si>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</si>
  <si>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</si>
  <si>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</si>
  <si>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</si>
  <si>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</si>
  <si>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</si>
  <si>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</si>
  <si>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</si>
  <si>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</si>
  <si>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</si>
  <si>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</si>
  <si>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</si>
  <si>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</si>
  <si>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</si>
  <si>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</si>
  <si>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</si>
  <si>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</si>
  <si>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</si>
  <si>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</si>
  <si>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</si>
  <si>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</si>
  <si>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</si>
  <si>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</si>
  <si>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</si>
  <si>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</si>
  <si>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</si>
  <si>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</si>
  <si>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</si>
  <si>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</si>
  <si>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</si>
  <si>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</si>
  <si>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</si>
  <si>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</si>
  <si>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</si>
  <si>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</si>
  <si>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</si>
  <si>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</si>
  <si>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</si>
  <si>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</si>
  <si>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</si>
  <si>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</si>
  <si>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</si>
  <si>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</si>
  <si>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</si>
  <si>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</si>
  <si>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</si>
  <si>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</si>
  <si>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</si>
  <si>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</si>
  <si>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</si>
  <si>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</si>
  <si>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</si>
  <si>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</si>
  <si>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</si>
  <si>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</si>
  <si>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</si>
  <si>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</si>
  <si>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</si>
  <si>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</si>
  <si>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</si>
  <si>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</si>
  <si>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</si>
  <si>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</si>
  <si>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</si>
  <si>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</si>
  <si>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</si>
  <si>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</si>
  <si>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</si>
  <si>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</si>
  <si>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</si>
  <si>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</si>
  <si>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</si>
  <si>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</si>
  <si>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</si>
  <si>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</si>
  <si>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</si>
  <si>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</si>
  <si>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</si>
  <si>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</si>
  <si>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</si>
  <si>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</si>
  <si>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</si>
  <si>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</si>
  <si>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</si>
  <si>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</si>
  <si>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</si>
  <si>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</si>
  <si>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</si>
  <si>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</si>
  <si>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</si>
  <si>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</si>
  <si>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</si>
  <si>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</si>
  <si>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</si>
  <si>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</si>
  <si>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</si>
  <si>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</si>
  <si>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</si>
  <si>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</si>
  <si>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</si>
  <si>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</si>
  <si>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</si>
  <si>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</si>
  <si>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</si>
  <si>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</si>
  <si>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</si>
  <si>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</si>
  <si>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</si>
  <si>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</si>
  <si>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</si>
  <si>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</si>
  <si>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</si>
  <si>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</si>
  <si>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</si>
  <si>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</si>
  <si>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</si>
  <si>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</si>
  <si>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</si>
  <si>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</si>
  <si>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</si>
  <si>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</si>
  <si>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</si>
  <si>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</si>
  <si>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</si>
  <si>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</si>
  <si>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</si>
  <si>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</si>
  <si>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</si>
  <si>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</si>
  <si>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</si>
  <si>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</si>
  <si>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</si>
  <si>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</si>
  <si>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</si>
  <si>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</si>
  <si>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</si>
  <si>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</si>
  <si>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</si>
  <si>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</si>
  <si>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</si>
  <si>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</si>
  <si>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</si>
  <si>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</si>
  <si>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</si>
  <si>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</si>
  <si>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</si>
  <si>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</si>
  <si>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</si>
  <si>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</si>
  <si>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</si>
  <si>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</si>
  <si>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</si>
  <si>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</si>
  <si>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</si>
  <si>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</si>
  <si>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</si>
  <si>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</si>
  <si>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</si>
  <si>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</si>
  <si>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</si>
  <si>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</si>
  <si>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</si>
  <si>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</si>
  <si>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</si>
  <si>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</si>
  <si>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</si>
  <si>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</si>
  <si>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</si>
  <si>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</si>
  <si>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</si>
  <si>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</si>
  <si>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</si>
  <si>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</si>
  <si>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</si>
  <si>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</si>
  <si>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</si>
  <si>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</si>
  <si>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</si>
  <si>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</si>
  <si>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</si>
  <si>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</si>
  <si>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</si>
  <si>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</si>
  <si>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</si>
  <si>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</si>
  <si>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</si>
  <si>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</si>
  <si>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</si>
  <si>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</si>
  <si>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</si>
  <si>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</si>
  <si>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</si>
  <si>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</si>
  <si>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</si>
  <si>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</si>
  <si>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</si>
  <si>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</si>
  <si>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</si>
  <si>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</si>
  <si>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</si>
  <si>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</si>
  <si>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</si>
  <si>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</si>
  <si>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</si>
  <si>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</si>
  <si>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</si>
  <si>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</si>
  <si>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</si>
  <si>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</si>
  <si>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</si>
  <si>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</si>
  <si>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</si>
  <si>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</si>
  <si>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</si>
  <si>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</si>
  <si>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</si>
  <si>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</si>
  <si>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</si>
  <si>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</si>
  <si>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</si>
  <si>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</si>
  <si>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</si>
  <si>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</si>
  <si>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</si>
  <si>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</si>
  <si>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</si>
  <si>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</si>
  <si>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</si>
  <si>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</si>
  <si>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</si>
  <si>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</si>
  <si>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</si>
  <si>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</si>
  <si>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</si>
  <si>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</si>
  <si>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</si>
  <si>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</si>
  <si>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</si>
  <si>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</si>
  <si>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</si>
  <si>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</si>
  <si>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</si>
  <si>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</si>
  <si>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</si>
  <si>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</si>
  <si>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</si>
  <si>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</si>
  <si>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</si>
  <si>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</si>
  <si>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</si>
  <si>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</si>
  <si>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</si>
  <si>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</si>
  <si>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</si>
  <si>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</si>
  <si>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</si>
  <si>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</si>
  <si>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</si>
  <si>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</si>
  <si>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</si>
  <si>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</si>
  <si>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</si>
  <si>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</si>
  <si>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</si>
  <si>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</si>
  <si>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</si>
  <si>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</si>
  <si>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</si>
  <si>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</si>
  <si>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</si>
  <si>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1.4.1.5</t>
  </si>
  <si>
    <t>M_Kgn_1.4.5</t>
  </si>
  <si>
    <t>АО "СУЭНКО" Курганская область</t>
  </si>
  <si>
    <t>Передача электроэнергии</t>
  </si>
  <si>
    <t>4 квартал 2024</t>
  </si>
  <si>
    <t>ПИР/СМР</t>
  </si>
  <si>
    <t>Выполнение работ по мероприятию ''Строительство ВЛ-35 кВ в Белозерском районе''</t>
  </si>
  <si>
    <t>АО "СУЭНКО"</t>
  </si>
  <si>
    <t>ВЛ 35 кВ Стеклозаводская - Вагино</t>
  </si>
  <si>
    <t>35 кВ</t>
  </si>
  <si>
    <t>АС 70/11</t>
  </si>
  <si>
    <t>ВЛ</t>
  </si>
  <si>
    <t>железобетонные</t>
  </si>
  <si>
    <t>Строительство ВЛ-35 кВ в Белозерском районе</t>
  </si>
  <si>
    <t>Развитие электрической сети/усиление существующей электрической сети, связанное с подключением новых потребителей</t>
  </si>
  <si>
    <t>Курганские электрические сети</t>
  </si>
  <si>
    <t>Курганская область</t>
  </si>
  <si>
    <t>Белозерский муниципальный округ</t>
  </si>
  <si>
    <t>-</t>
  </si>
  <si>
    <t>не требуется</t>
  </si>
  <si>
    <t>местный</t>
  </si>
  <si>
    <t xml:space="preserve"> -</t>
  </si>
  <si>
    <t xml:space="preserve">51,6 млн.руб.; 22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</si>
  <si>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</si>
  <si>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 увеличивается пропускная способность электрических сетей и возможность подключения новых потребителей.</t>
  </si>
  <si>
    <t>Проведение работ по строительству ВЛ позволит произвести соптимизацию схемы распределительных сетей с целью упрощения;  обеспечения бесперебойной и безопасной работы энергетического оборудования, а также обеспечение резервного питания потребителей.</t>
  </si>
  <si>
    <t>Организация резервного питания и повышение надежности электроснабжения социально-значимых объектов. Появится возможность эффективного и качественного обслуживания оборудования</t>
  </si>
  <si>
    <t>2024</t>
  </si>
  <si>
    <t>2025</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</si>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</sst>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551</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1.4</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552</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553</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554</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555</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556</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557</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557</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557</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558</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556</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559</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557</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560</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561</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M_Kgn_1.4.5</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Строительство ВЛ-35 кВ в Белозерском районе</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M_Kgn_1.4.5</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Строительство ВЛ-35 кВ в Белозерском районе</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M_Kgn_1.4.5-1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M_Kgn_1.4.5-2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M_Kgn_1.4.5-3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M_Kgn_1.4.5-4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M_Kgn_1.4.5-5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M_Kgn_1.4.5-6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M_Kgn_1.4.5-7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M_Kgn_1.4.5-8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M_Kgn_1.4.5-9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M_Kgn_1.4.5-10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M_Kgn_1.4.5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Строительство ВЛ-35 кВ в Белозерском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M_Kgn_1.4.5-1</v>
      </c>
      <c r="C25" s="253" t="s">
        <v>477</v>
      </c>
      <c r="D25" s="253" t="s">
        <v>546</v>
      </c>
      <c r="E25" s="253" t="s">
        <v>477</v>
      </c>
      <c r="F25" s="253" t="s">
        <v>546</v>
      </c>
      <c r="G25" s="253" t="s">
        <v>477</v>
      </c>
      <c r="H25" s="253" t="s">
        <v>547</v>
      </c>
      <c r="I25" s="253" t="s">
        <v>477</v>
      </c>
      <c r="J25" s="253" t="s">
        <v>547</v>
      </c>
      <c r="K25" s="253">
        <v>2028</v>
      </c>
      <c r="L25" s="253" t="s">
        <v>477</v>
      </c>
      <c r="M25" s="253">
        <v>1</v>
      </c>
      <c r="N25" s="253" t="s">
        <v>477</v>
      </c>
      <c r="O25" s="253" t="s">
        <v>548</v>
      </c>
      <c r="P25" s="253" t="s">
        <v>477</v>
      </c>
      <c r="Q25" s="253" t="s">
        <v>549</v>
      </c>
      <c r="R25" s="253" t="s">
        <v>477</v>
      </c>
      <c r="S25" s="253">
        <v>22</v>
      </c>
      <c r="T25" s="253" t="s">
        <v>477</v>
      </c>
      <c r="U25" s="253" t="s">
        <v>477</v>
      </c>
      <c r="V25" s="253" t="s">
        <v>477</v>
      </c>
      <c r="W25" s="253" t="s">
        <v>477</v>
      </c>
      <c r="X25" s="253" t="s">
        <v>550</v>
      </c>
      <c r="Y25" s="253" t="s">
        <v>477</v>
      </c>
      <c r="Z25" s="253" t="s">
        <v>477</v>
      </c>
      <c r="AA25" s="254" t="s">
        <v>477</v>
      </c>
      <c r="AB25" s="254" t="s">
        <v>477</v>
      </c>
    </row>
    <row r="26" spans="1:29" x14ac:dyDescent="0.25">
      <c r="A26" s="148">
        <v>2</v>
      </c>
      <c r="B26" s="149" t="str">
        <f t="shared" ref="B26:B29" si="0">CONCATENATE($A$12,"-",A26)</f>
        <v>M_Kgn_1.4.5-2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M_Kgn_1.4.5-3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M_Kgn_1.4.5-4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M_Kgn_1.4.5-5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M_Kgn_1.4.5-6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M_Kgn_1.4.5-7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M_Kgn_1.4.5-8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M_Kgn_1.4.5-9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M_Kgn_1.4.5-10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M_Kgn_1.4.5</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Строительство ВЛ-35 кВ в Белозерском районе</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562</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563</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564</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565</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566</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567</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M_Kgn_1.4.5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Строительство ВЛ-35 кВ в Белозерском районе</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M_Kgn_1.4.5</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Строительство ВЛ-35 кВ в Белозерском районе</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M_Kgn_1.4.5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Строительство ВЛ-35 кВ в Белозерском районе</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M_Kgn_1.4.5</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Строительство ВЛ-35 кВ в Белозерском районе</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2.1</v>
      </c>
      <c r="B25" s="162" t="s">
        <v>493</v>
      </c>
      <c r="C25" s="143">
        <v>45292</v>
      </c>
      <c r="D25" s="143">
        <v>45824</v>
      </c>
      <c r="E25" s="54"/>
      <c r="F25" s="54"/>
      <c r="G25" s="255">
        <v>45292</v>
      </c>
      <c r="H25" s="255" t="s">
        <v>570</v>
      </c>
      <c r="I25" s="225">
        <v>34.146341463414636</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2.1.1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2.1.2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2.1.3</v>
      </c>
      <c r="B28" s="164" t="s">
        <v>496</v>
      </c>
      <c r="C28" s="143">
        <v>45292</v>
      </c>
      <c r="D28" s="143">
        <v>45688</v>
      </c>
      <c r="E28" s="54"/>
      <c r="F28" s="54"/>
      <c r="G28" s="255">
        <v>45292</v>
      </c>
      <c r="H28" s="255" t="s">
        <v>570</v>
      </c>
      <c r="I28" s="225">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2.1.4</v>
      </c>
      <c r="B29" s="164" t="s">
        <v>497</v>
      </c>
      <c r="C29" s="143">
        <v>45353</v>
      </c>
      <c r="D29" s="143">
        <v>45808</v>
      </c>
      <c r="E29" s="54"/>
      <c r="F29" s="54"/>
      <c r="G29" s="255">
        <v>45353</v>
      </c>
      <c r="H29" s="255" t="s">
        <v>570</v>
      </c>
      <c r="I29" s="225">
        <v>26.535087719298247</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2.1.5</v>
      </c>
      <c r="B30" s="164" t="s">
        <v>498</v>
      </c>
      <c r="C30" s="143">
        <v>45444</v>
      </c>
      <c r="D30" s="143">
        <v>45824</v>
      </c>
      <c r="E30" s="54"/>
      <c r="F30" s="54"/>
      <c r="G30" s="255">
        <v>45444</v>
      </c>
      <c r="H30" s="255" t="s">
        <v>570</v>
      </c>
      <c r="I30" s="225">
        <v>7.8740157480314963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2.1.6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2.2</v>
      </c>
      <c r="B32" s="162" t="s">
        <v>500</v>
      </c>
      <c r="C32" s="143">
        <v>45292</v>
      </c>
      <c r="D32" s="143">
        <v>45718</v>
      </c>
      <c r="E32" s="54"/>
      <c r="F32" s="54"/>
      <c r="G32" s="255">
        <v>45292</v>
      </c>
      <c r="H32" s="255" t="s">
        <v>570</v>
      </c>
      <c r="I32" s="225">
        <v>42.622950819672127</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2.2.1</v>
      </c>
      <c r="B33" s="164" t="s">
        <v>501</v>
      </c>
      <c r="C33" s="143">
        <v>45292</v>
      </c>
      <c r="D33" s="143">
        <v>45688</v>
      </c>
      <c r="E33" s="53"/>
      <c r="F33" s="53"/>
      <c r="G33" s="255">
        <v>45292</v>
      </c>
      <c r="H33" s="255" t="s">
        <v>570</v>
      </c>
      <c r="I33" s="225">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2.2.2</v>
      </c>
      <c r="B34" s="164" t="s">
        <v>502</v>
      </c>
      <c r="C34" s="143">
        <v>45292</v>
      </c>
      <c r="D34" s="143">
        <v>45718</v>
      </c>
      <c r="E34" s="53"/>
      <c r="F34" s="53"/>
      <c r="G34" s="255">
        <v>45292</v>
      </c>
      <c r="H34" s="255" t="s">
        <v>570</v>
      </c>
      <c r="I34" s="225">
        <v>42.622950819672127</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2.2.3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2.3</v>
      </c>
      <c r="B36" s="162" t="s">
        <v>504</v>
      </c>
      <c r="C36" s="143">
        <v>45444</v>
      </c>
      <c r="D36" s="143">
        <v>45951</v>
      </c>
      <c r="E36" s="52"/>
      <c r="F36" s="51"/>
      <c r="G36" s="255">
        <v>45444</v>
      </c>
      <c r="H36" s="255" t="s">
        <v>570</v>
      </c>
      <c r="I36" s="225">
        <v>5.9055118110236222</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2.3.1</v>
      </c>
      <c r="B37" s="164" t="s">
        <v>505</v>
      </c>
      <c r="C37" s="143">
        <v>45460</v>
      </c>
      <c r="D37" s="143">
        <v>45855</v>
      </c>
      <c r="E37" s="50"/>
      <c r="F37" s="50"/>
      <c r="G37" s="255">
        <v>45460</v>
      </c>
      <c r="H37" s="255" t="s">
        <v>570</v>
      </c>
      <c r="I37" s="225">
        <v>3.535353535353535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2.3.2</v>
      </c>
      <c r="B38" s="164" t="s">
        <v>506</v>
      </c>
      <c r="C38" s="143">
        <v>45444</v>
      </c>
      <c r="D38" s="143">
        <v>45869</v>
      </c>
      <c r="E38" s="50"/>
      <c r="F38" s="50"/>
      <c r="G38" s="255">
        <v>45444</v>
      </c>
      <c r="H38" s="255" t="s">
        <v>570</v>
      </c>
      <c r="I38" s="225">
        <v>7.042253521126761</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2.3.3</v>
      </c>
      <c r="B39" s="164" t="s">
        <v>507</v>
      </c>
      <c r="C39" s="143">
        <v>45505</v>
      </c>
      <c r="D39" s="143">
        <v>45915</v>
      </c>
      <c r="E39" s="50"/>
      <c r="F39" s="50"/>
      <c r="G39" s="255" t="s">
        <v>570</v>
      </c>
      <c r="H39" s="255" t="s">
        <v>570</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2.3.4</v>
      </c>
      <c r="B40" s="164" t="s">
        <v>508</v>
      </c>
      <c r="C40" s="143">
        <v>45551</v>
      </c>
      <c r="D40" s="143">
        <v>45946</v>
      </c>
      <c r="E40" s="50"/>
      <c r="F40" s="50"/>
      <c r="G40" s="255" t="s">
        <v>570</v>
      </c>
      <c r="H40" s="255" t="s">
        <v>570</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2.3.5</v>
      </c>
      <c r="B41" s="164" t="s">
        <v>509</v>
      </c>
      <c r="C41" s="143">
        <v>45581</v>
      </c>
      <c r="D41" s="143">
        <v>45951</v>
      </c>
      <c r="E41" s="50"/>
      <c r="F41" s="50"/>
      <c r="G41" s="255" t="s">
        <v>570</v>
      </c>
      <c r="H41" s="255" t="s">
        <v>570</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2.4</v>
      </c>
      <c r="B42" s="162" t="s">
        <v>510</v>
      </c>
      <c r="C42" s="143">
        <v>45581</v>
      </c>
      <c r="D42" s="143">
        <v>45949</v>
      </c>
      <c r="E42" s="50"/>
      <c r="F42" s="50"/>
      <c r="G42" s="255" t="s">
        <v>570</v>
      </c>
      <c r="H42" s="255" t="s">
        <v>570</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2.4.1</v>
      </c>
      <c r="B43" s="164" t="s">
        <v>511</v>
      </c>
      <c r="C43" s="143">
        <v>45581</v>
      </c>
      <c r="D43" s="143">
        <v>45949</v>
      </c>
      <c r="E43" s="50"/>
      <c r="F43" s="50"/>
      <c r="G43" s="255" t="s">
        <v>570</v>
      </c>
      <c r="H43" s="255" t="s">
        <v>570</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2.4.2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2.4.3</v>
      </c>
      <c r="B45" s="164" t="s">
        <v>513</v>
      </c>
      <c r="C45" s="143">
        <v>45585</v>
      </c>
      <c r="D45" s="143">
        <v>45980</v>
      </c>
      <c r="E45" s="50"/>
      <c r="F45" s="50"/>
      <c r="G45" s="255" t="s">
        <v>570</v>
      </c>
      <c r="H45" s="255" t="s">
        <v>570</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2.4.4</v>
      </c>
      <c r="B46" s="164" t="s">
        <v>514</v>
      </c>
      <c r="C46" s="143">
        <v>45616</v>
      </c>
      <c r="D46" s="143">
        <v>46011</v>
      </c>
      <c r="E46" s="50"/>
      <c r="F46" s="50"/>
      <c r="G46" s="255" t="s">
        <v>570</v>
      </c>
      <c r="H46" s="255" t="s">
        <v>570</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M_Kgn_1.4.5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Строительство ВЛ-35 кВ в Белозерском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61.92</v>
      </c>
      <c r="D24" s="222">
        <f>D27</f>
        <v>0</v>
      </c>
      <c r="E24" s="222">
        <f>E25+E26+E27+E28+E29</f>
        <v>61.92</v>
      </c>
      <c r="F24" s="222">
        <f>F25+F26+F27+F28+F29</f>
        <v>61.92</v>
      </c>
      <c r="G24" s="222">
        <v>0</v>
      </c>
      <c r="H24" s="222">
        <f>H25+H26+H27+H28+H29</f>
        <v>0</v>
      </c>
      <c r="I24" s="222"/>
      <c r="J24" s="222">
        <f>J25+J26+J27+J28+J29</f>
        <v>0</v>
      </c>
      <c r="K24" s="222"/>
      <c r="L24" s="222">
        <f t="shared" ref="L24:Z24" si="0">L25+L26+L27+L28+L29</f>
        <v>14.399999999999999</v>
      </c>
      <c r="M24" s="222"/>
      <c r="N24" s="222">
        <f t="shared" si="0"/>
        <v>0</v>
      </c>
      <c r="O24" s="222"/>
      <c r="P24" s="222">
        <f t="shared" si="0"/>
        <v>47.52</v>
      </c>
      <c r="Q24" s="222"/>
      <c r="R24" s="222">
        <f t="shared" si="0"/>
        <v>0</v>
      </c>
      <c r="S24" s="222"/>
      <c r="T24" s="222">
        <f t="shared" si="0"/>
        <v>0</v>
      </c>
      <c r="U24" s="222"/>
      <c r="V24" s="222">
        <f t="shared" si="0"/>
        <v>0</v>
      </c>
      <c r="W24" s="222"/>
      <c r="X24" s="222">
        <f t="shared" si="0"/>
        <v>0</v>
      </c>
      <c r="Y24" s="222"/>
      <c r="Z24" s="222">
        <f t="shared" si="0"/>
        <v>0</v>
      </c>
      <c r="AA24" s="222"/>
      <c r="AB24" s="222">
        <f>AB25+AB26+AB27+AB28+AB29</f>
        <v>61.92</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61.92</v>
      </c>
      <c r="D27" s="225">
        <f>AC27</f>
        <v>0</v>
      </c>
      <c r="E27" s="225">
        <f>X27+T27+P27+L27+H27</f>
        <v>61.92</v>
      </c>
      <c r="F27" s="225">
        <f>X27+T27+P27+L27</f>
        <v>61.92</v>
      </c>
      <c r="G27" s="225">
        <v>0</v>
      </c>
      <c r="H27" s="225">
        <v>0</v>
      </c>
      <c r="I27" s="225"/>
      <c r="J27" s="225">
        <v>0</v>
      </c>
      <c r="K27" s="225"/>
      <c r="L27" s="225">
        <v>14.399999999999999</v>
      </c>
      <c r="M27" s="225"/>
      <c r="N27" s="225">
        <v>0</v>
      </c>
      <c r="O27" s="225"/>
      <c r="P27" s="225">
        <v>47.52</v>
      </c>
      <c r="Q27" s="225"/>
      <c r="R27" s="225">
        <v>0</v>
      </c>
      <c r="S27" s="225"/>
      <c r="T27" s="225">
        <v>0</v>
      </c>
      <c r="U27" s="225"/>
      <c r="V27" s="225">
        <v>0</v>
      </c>
      <c r="W27" s="225"/>
      <c r="X27" s="225">
        <v>0</v>
      </c>
      <c r="Y27" s="225"/>
      <c r="Z27" s="225">
        <v>0</v>
      </c>
      <c r="AA27" s="225"/>
      <c r="AB27" s="225">
        <f>X27+T27+P27+L27+H27</f>
        <v>61.92</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51.6</v>
      </c>
      <c r="D30" s="225">
        <f>AC30</f>
        <v>0</v>
      </c>
      <c r="E30" s="225">
        <f>X30+T30+P30+L30+H30</f>
        <v>51.6</v>
      </c>
      <c r="F30" s="225">
        <f>X30+T30+P30+L30</f>
        <v>51.6</v>
      </c>
      <c r="G30" s="225">
        <v>0</v>
      </c>
      <c r="H30" s="225">
        <v>0</v>
      </c>
      <c r="I30" s="225"/>
      <c r="J30" s="225">
        <v>0</v>
      </c>
      <c r="K30" s="225"/>
      <c r="L30" s="225">
        <v>12</v>
      </c>
      <c r="M30" s="225"/>
      <c r="N30" s="225">
        <v>0</v>
      </c>
      <c r="O30" s="225"/>
      <c r="P30" s="225">
        <v>39.6</v>
      </c>
      <c r="Q30" s="225"/>
      <c r="R30" s="225">
        <v>0</v>
      </c>
      <c r="S30" s="225"/>
      <c r="T30" s="225">
        <v>0</v>
      </c>
      <c r="U30" s="225"/>
      <c r="V30" s="225">
        <v>0</v>
      </c>
      <c r="W30" s="225"/>
      <c r="X30" s="225">
        <v>0</v>
      </c>
      <c r="Y30" s="225"/>
      <c r="Z30" s="225">
        <v>0</v>
      </c>
      <c r="AA30" s="225"/>
      <c r="AB30" s="225">
        <f>X30+T30+P30+L30+H30</f>
        <v>51.6</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22</v>
      </c>
      <c r="D39" s="225">
        <f t="shared" si="1"/>
        <v>0</v>
      </c>
      <c r="E39" s="225">
        <f t="shared" si="2"/>
        <v>22</v>
      </c>
      <c r="F39" s="225">
        <f t="shared" si="3"/>
        <v>22</v>
      </c>
      <c r="G39" s="225">
        <v>0</v>
      </c>
      <c r="H39" s="225">
        <v>0</v>
      </c>
      <c r="I39" s="225"/>
      <c r="J39" s="225">
        <v>0</v>
      </c>
      <c r="K39" s="225"/>
      <c r="L39" s="225">
        <v>4</v>
      </c>
      <c r="M39" s="225"/>
      <c r="N39" s="225">
        <v>0</v>
      </c>
      <c r="O39" s="225"/>
      <c r="P39" s="225">
        <v>18</v>
      </c>
      <c r="Q39" s="225"/>
      <c r="R39" s="225">
        <v>0</v>
      </c>
      <c r="S39" s="225"/>
      <c r="T39" s="225">
        <v>0</v>
      </c>
      <c r="U39" s="225"/>
      <c r="V39" s="225">
        <v>0</v>
      </c>
      <c r="W39" s="225"/>
      <c r="X39" s="225">
        <v>0</v>
      </c>
      <c r="Y39" s="225"/>
      <c r="Z39" s="225">
        <v>0</v>
      </c>
      <c r="AA39" s="225"/>
      <c r="AB39" s="225">
        <f t="shared" si="4"/>
        <v>22</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22</v>
      </c>
      <c r="D47" s="225">
        <f t="shared" si="9"/>
        <v>0</v>
      </c>
      <c r="E47" s="225">
        <f t="shared" ref="E47:E52" si="10">X47+T47+P47+L47+H47</f>
        <v>22</v>
      </c>
      <c r="F47" s="225">
        <f t="shared" si="8"/>
        <v>22</v>
      </c>
      <c r="G47" s="225">
        <v>0</v>
      </c>
      <c r="H47" s="225">
        <v>0</v>
      </c>
      <c r="I47" s="225"/>
      <c r="J47" s="225">
        <v>0</v>
      </c>
      <c r="K47" s="225"/>
      <c r="L47" s="225">
        <v>4</v>
      </c>
      <c r="M47" s="225"/>
      <c r="N47" s="225">
        <v>0</v>
      </c>
      <c r="O47" s="225"/>
      <c r="P47" s="225">
        <v>18</v>
      </c>
      <c r="Q47" s="225"/>
      <c r="R47" s="225">
        <f>0-R48</f>
        <v>0</v>
      </c>
      <c r="S47" s="225"/>
      <c r="T47" s="225">
        <v>0</v>
      </c>
      <c r="U47" s="225"/>
      <c r="V47" s="225">
        <f>0-V48</f>
        <v>0</v>
      </c>
      <c r="W47" s="225"/>
      <c r="X47" s="225">
        <v>0</v>
      </c>
      <c r="Y47" s="225"/>
      <c r="Z47" s="225">
        <f>0-Z48</f>
        <v>0</v>
      </c>
      <c r="AA47" s="225"/>
      <c r="AB47" s="225">
        <f t="shared" ref="AB47:AB52" si="11">X47+T47+P47+L47+H47</f>
        <v>22</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51.6</v>
      </c>
      <c r="D54" s="225">
        <f>AC54</f>
        <v>0</v>
      </c>
      <c r="E54" s="225">
        <f>X54+T54+P54+L54+H54</f>
        <v>51.6</v>
      </c>
      <c r="F54" s="225">
        <f>X54+T54+P54+L54</f>
        <v>51.6</v>
      </c>
      <c r="G54" s="225">
        <v>0</v>
      </c>
      <c r="H54" s="225">
        <v>0</v>
      </c>
      <c r="I54" s="225"/>
      <c r="J54" s="225">
        <v>0</v>
      </c>
      <c r="K54" s="225"/>
      <c r="L54" s="225">
        <v>0</v>
      </c>
      <c r="M54" s="225"/>
      <c r="N54" s="225">
        <v>0</v>
      </c>
      <c r="O54" s="225"/>
      <c r="P54" s="225">
        <v>51.6</v>
      </c>
      <c r="Q54" s="225"/>
      <c r="R54" s="225">
        <v>0</v>
      </c>
      <c r="S54" s="225"/>
      <c r="T54" s="225">
        <v>0</v>
      </c>
      <c r="U54" s="225"/>
      <c r="V54" s="225">
        <v>0</v>
      </c>
      <c r="W54" s="225"/>
      <c r="X54" s="225">
        <v>0</v>
      </c>
      <c r="Y54" s="225"/>
      <c r="Z54" s="225">
        <v>0</v>
      </c>
      <c r="AA54" s="225"/>
      <c r="AB54" s="225">
        <f>X54+T54+P54+L54+H54</f>
        <v>51.6</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22</v>
      </c>
      <c r="D58" s="225">
        <f t="shared" si="15"/>
        <v>0</v>
      </c>
      <c r="E58" s="225">
        <f t="shared" si="16"/>
        <v>22</v>
      </c>
      <c r="F58" s="225">
        <f t="shared" si="17"/>
        <v>22</v>
      </c>
      <c r="G58" s="225">
        <v>0</v>
      </c>
      <c r="H58" s="225">
        <f>H47+H49+H48</f>
        <v>0</v>
      </c>
      <c r="I58" s="225"/>
      <c r="J58" s="225">
        <f>J47+J49+J48</f>
        <v>0</v>
      </c>
      <c r="K58" s="225"/>
      <c r="L58" s="225">
        <f>L47+L49+L48</f>
        <v>4</v>
      </c>
      <c r="M58" s="225"/>
      <c r="N58" s="225">
        <f>N47+N49+N48</f>
        <v>0</v>
      </c>
      <c r="O58" s="225"/>
      <c r="P58" s="225">
        <f>P47+P49+P48</f>
        <v>18</v>
      </c>
      <c r="Q58" s="225"/>
      <c r="R58" s="225">
        <f>R47+R49+R48</f>
        <v>0</v>
      </c>
      <c r="S58" s="225"/>
      <c r="T58" s="225">
        <f>T47+T49+T48</f>
        <v>0</v>
      </c>
      <c r="U58" s="225"/>
      <c r="V58" s="225">
        <f>V47+V49+V48</f>
        <v>0</v>
      </c>
      <c r="W58" s="225"/>
      <c r="X58" s="225">
        <f>X47+X49+X48</f>
        <v>0</v>
      </c>
      <c r="Y58" s="225"/>
      <c r="Z58" s="225">
        <f>Z47+Z49+Z48</f>
        <v>0</v>
      </c>
      <c r="AA58" s="225"/>
      <c r="AB58" s="225">
        <f t="shared" si="18"/>
        <v>22</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M_Kgn_1.4.5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Строительство ВЛ-35 кВ в Белозерском районе</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4</v>
      </c>
      <c r="J25" s="259">
        <v>0</v>
      </c>
      <c r="K25" s="259">
        <v>0</v>
      </c>
      <c r="L25" s="259">
        <v>0</v>
      </c>
      <c r="M25" s="259">
        <v>0</v>
      </c>
      <c r="N25" s="259">
        <v>0</v>
      </c>
      <c r="O25" s="260" t="s">
        <v>543</v>
      </c>
      <c r="P25" s="261" t="s">
        <v>544</v>
      </c>
      <c r="Q25" s="260" t="s">
        <v>545</v>
      </c>
      <c r="R25" s="262">
        <v>12000</v>
      </c>
      <c r="S25" s="259" t="s">
        <v>477</v>
      </c>
      <c r="T25" s="259">
        <v>12000</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M_Kgn_1.4.5</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Строительство ВЛ-35 кВ в Белозерском районе</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Строительство ВЛ-35 кВ в Белозерском районе</v>
      </c>
    </row>
    <row r="22" spans="1:2" ht="16.5" thickBot="1" x14ac:dyDescent="0.3">
      <c r="A22" s="106" t="s">
        <v>361</v>
      </c>
      <c r="B22" s="168" t="str">
        <f>'1. паспорт местоположение'!$C$26&amp;", "&amp;'1. паспорт местоположение'!$C$27</f>
        <v>Курганская область, Белозерский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06" t="s">
        <v>362</v>
      </c>
      <c r="B24" s="215" t="s">
        <v>568</v>
      </c>
    </row>
    <row r="25" spans="1:2" ht="16.5" thickBot="1" x14ac:dyDescent="0.3">
      <c r="A25" s="107" t="s">
        <v>363</v>
      </c>
      <c r="B25" s="146" t="str">
        <f>'3.3 паспорт описание'!C29</f>
        <v>2025</v>
      </c>
    </row>
    <row r="26" spans="1:2" ht="16.5" thickBot="1" x14ac:dyDescent="0.3">
      <c r="A26" s="108" t="s">
        <v>364</v>
      </c>
      <c r="B26" s="146" t="s">
        <v>567</v>
      </c>
    </row>
    <row r="27" spans="1:2" ht="16.5" thickBot="1" x14ac:dyDescent="0.3">
      <c r="A27" s="115" t="s">
        <v>528</v>
      </c>
      <c r="B27" s="146" t="str">
        <f>ROUND('6.2. Паспорт фин осв ввод'!AB27,2)&amp;" млн.руб. "</f>
        <v xml:space="preserve">61,92 млн.руб. </v>
      </c>
    </row>
    <row r="28" spans="1:2" ht="16.5" thickBot="1" x14ac:dyDescent="0.3">
      <c r="A28" s="110" t="s">
        <v>365</v>
      </c>
      <c r="B28" s="146" t="s">
        <v>569</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2024-08-14T04:17:32Z</dcterms:modified>
</cp:coreProperties>
</file>