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967EF9D-E7EF-42A9-BA94-8775937BA235}"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закупке'!$A$1:$AX$30</definedName>
    <definedName name="_xlnm.Print_Area" localSheetId="11">'8. Общие сведения'!$A$1:$B$78</definedName>
  </definedNames>
  <calcPr calcId="191029"/>
</workbook>
</file>

<file path=xl/calcChain.xml><?xml version="1.0" encoding="utf-8"?>
<calcChain xmlns="http://schemas.openxmlformats.org/spreadsheetml/2006/main">
  <c r="T27" i="5" l="1"/>
  <c r="T26"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<sst xmlns="http://schemas.openxmlformats.org/spreadsheetml/2006/main" count="1513" uniqueCount="617">
  <si>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</si>
  <si>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</si>
  <si>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</si>
  <si>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</si>
  <si>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</si>
  <si>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</si>
  <si>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</si>
  <si>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</si>
  <si>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</si>
  <si>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</si>
  <si>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</si>
  <si>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</si>
  <si>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</si>
  <si>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</si>
  <si>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</si>
  <si>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</si>
  <si>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</si>
  <si>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</si>
  <si>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</si>
  <si>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</si>
  <si>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</si>
  <si>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</si>
  <si>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</si>
  <si>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</si>
  <si>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</si>
  <si>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</si>
  <si>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</si>
  <si>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</si>
  <si>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</si>
  <si>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</si>
  <si>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</si>
  <si>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</si>
  <si>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</si>
  <si>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</si>
  <si>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</si>
  <si>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</si>
  <si>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</si>
  <si>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</si>
  <si>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</si>
  <si>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</si>
  <si>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</si>
  <si>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</si>
  <si>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</si>
  <si>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</si>
  <si>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</si>
  <si>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</si>
  <si>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</si>
  <si>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</si>
  <si>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</si>
  <si>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</si>
  <si>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</si>
  <si>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</si>
  <si>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</si>
  <si>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</si>
  <si>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</si>
  <si>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</si>
  <si>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</si>
  <si>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</si>
  <si>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</si>
  <si>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</si>
  <si>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</si>
  <si>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</si>
  <si>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</si>
  <si>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</si>
  <si>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</si>
  <si>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</si>
  <si>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</si>
  <si>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</si>
  <si>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</si>
  <si>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</si>
  <si>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</si>
  <si>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</si>
  <si>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</si>
  <si>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</si>
  <si>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</si>
  <si>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</si>
  <si>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</si>
  <si>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</si>
  <si>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</si>
  <si>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</si>
  <si>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</si>
  <si>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</si>
  <si>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</si>
  <si>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</si>
  <si>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</si>
  <si>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</si>
  <si>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</si>
  <si>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</si>
  <si>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</si>
  <si>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</si>
  <si>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</si>
  <si>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</si>
  <si>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</si>
  <si>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</si>
  <si>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</si>
  <si>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</si>
  <si>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</si>
  <si>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</si>
  <si>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</si>
  <si>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</si>
  <si>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</si>
  <si>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</si>
  <si>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</si>
  <si>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</si>
  <si>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</si>
  <si>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</si>
  <si>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</si>
  <si>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</si>
  <si>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</si>
  <si>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</si>
  <si>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</si>
  <si>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</si>
  <si>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</si>
  <si>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</si>
  <si>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</si>
  <si>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</si>
  <si>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</si>
  <si>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</si>
  <si>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</si>
  <si>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</si>
  <si>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</si>
  <si>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</si>
  <si>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</si>
  <si>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</si>
  <si>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</si>
  <si>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</si>
  <si>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</si>
  <si>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</si>
  <si>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</si>
  <si>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</si>
  <si>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</si>
  <si>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</si>
  <si>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</si>
  <si>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</si>
  <si>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</si>
  <si>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</si>
  <si>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</si>
  <si>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</si>
  <si>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</si>
  <si>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</si>
  <si>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</si>
  <si>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</si>
  <si>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</si>
  <si>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</si>
  <si>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</si>
  <si>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</si>
  <si>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</si>
  <si>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</si>
  <si>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</si>
  <si>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</si>
  <si>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</si>
  <si>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</si>
  <si>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</si>
  <si>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</si>
  <si>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</si>
  <si>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</si>
  <si>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</si>
  <si>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</si>
  <si>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</si>
  <si>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</si>
  <si>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</si>
  <si>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</si>
  <si>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</si>
  <si>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</si>
  <si>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</si>
  <si>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</si>
  <si>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</si>
  <si>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</si>
  <si>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</si>
  <si>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</si>
  <si>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</si>
  <si>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</si>
  <si>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</si>
  <si>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</si>
  <si>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</si>
  <si>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</si>
  <si>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</si>
  <si>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</si>
  <si>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</si>
  <si>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</si>
  <si>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</si>
  <si>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</si>
  <si>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</si>
  <si>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</si>
  <si>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</si>
  <si>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</si>
  <si>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</si>
  <si>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</si>
  <si>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</si>
  <si>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</si>
  <si>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</si>
  <si>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</si>
  <si>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</si>
  <si>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</si>
  <si>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</si>
  <si>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</si>
  <si>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</si>
  <si>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</si>
  <si>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</si>
  <si>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</si>
  <si>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</si>
  <si>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</si>
  <si>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</si>
  <si>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</si>
  <si>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</si>
  <si>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</si>
  <si>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</si>
  <si>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</si>
  <si>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</si>
  <si>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</si>
  <si>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</si>
  <si>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</si>
  <si>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</si>
  <si>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</si>
  <si>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</si>
  <si>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</si>
  <si>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</si>
  <si>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</si>
  <si>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</si>
  <si>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</si>
  <si>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</si>
  <si>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</si>
  <si>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</si>
  <si>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</si>
  <si>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</si>
  <si>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</si>
  <si>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</si>
  <si>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</si>
  <si>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</si>
  <si>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</si>
  <si>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</si>
  <si>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</si>
  <si>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</si>
  <si>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</si>
  <si>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</si>
  <si>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</si>
  <si>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</si>
  <si>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</si>
  <si>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</si>
  <si>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</si>
  <si>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</si>
  <si>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</si>
  <si>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</si>
  <si>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</si>
  <si>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</si>
  <si>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</si>
  <si>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</si>
  <si>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</si>
  <si>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</si>
  <si>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</si>
  <si>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</si>
  <si>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</si>
  <si>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</si>
  <si>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</si>
  <si>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</si>
  <si>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</si>
  <si>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</si>
  <si>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</si>
  <si>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</si>
  <si>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</si>
  <si>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</si>
  <si>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</si>
  <si>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</si>
  <si>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</si>
  <si>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</si>
  <si>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</si>
  <si>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</si>
  <si>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</si>
  <si>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</si>
  <si>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</si>
  <si>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</si>
  <si>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</si>
  <si>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</si>
  <si>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</si>
  <si>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</si>
  <si>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</si>
  <si>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</si>
  <si>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</si>
  <si>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</si>
  <si>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</si>
  <si>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</si>
  <si>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</si>
  <si>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</si>
  <si>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</si>
  <si>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</si>
  <si>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</si>
  <si>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</si>
  <si>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</si>
  <si>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</si>
  <si>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</si>
  <si>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</si>
  <si>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</si>
  <si>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</si>
  <si>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</si>
  <si>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</si>
  <si>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</si>
  <si>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</si>
  <si>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</si>
  <si>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</si>
  <si>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</si>
  <si>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</si>
  <si>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</si>
  <si>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</si>
  <si>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</si>
  <si>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</si>
  <si>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</si>
  <si>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</si>
  <si>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</si>
  <si>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</si>
  <si>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</si>
  <si>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</si>
  <si>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</si>
  <si>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</si>
  <si>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</si>
  <si>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</si>
  <si>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</si>
  <si>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</si>
  <si>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</si>
  <si>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</si>
  <si>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</si>
  <si>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</si>
  <si>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</si>
  <si>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</si>
  <si>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</si>
  <si>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</si>
  <si>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</si>
  <si>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</si>
  <si>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</si>
  <si>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</si>
  <si>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</si>
  <si>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</si>
  <si>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</si>
  <si>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</si>
  <si>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</si>
  <si>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</si>
  <si>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</si>
  <si>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</si>
  <si>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</si>
  <si>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</si>
  <si>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</si>
  <si>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</si>
  <si>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</si>
  <si>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</si>
  <si>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</si>
  <si>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</si>
  <si>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</si>
  <si>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</si>
  <si>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</si>
  <si>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</si>
  <si>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</si>
  <si>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</si>
  <si>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</si>
  <si>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</si>
  <si>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</si>
  <si>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</si>
  <si>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</si>
  <si>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</si>
  <si>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</si>
  <si>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</si>
  <si>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</si>
  <si>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</si>
  <si>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</si>
  <si>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</si>
  <si>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</si>
  <si>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</si>
  <si>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</si>
  <si>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</si>
  <si>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</si>
  <si>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</si>
  <si>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</si>
  <si>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</si>
  <si>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</si>
  <si>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</si>
  <si>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</si>
  <si>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</si>
  <si>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</si>
  <si>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</si>
  <si>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</si>
  <si>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</si>
  <si>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</si>
  <si>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</si>
  <si>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</si>
  <si>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</si>
  <si>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</si>
  <si>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</si>
  <si>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</si>
  <si>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</si>
  <si>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</si>
  <si>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</si>
  <si>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</si>
  <si>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</si>
  <si>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</si>
  <si>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</si>
  <si>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</si>
  <si>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</si>
  <si>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</si>
  <si>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</si>
  <si>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</si>
  <si>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</si>
  <si>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</si>
  <si>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</si>
  <si>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</si>
  <si>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</si>
  <si>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</si>
  <si>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</si>
  <si>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</si>
  <si>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</si>
  <si>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</si>
  <si>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</si>
  <si>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</si>
  <si>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</si>
  <si>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</si>
  <si>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</si>
  <si>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</si>
  <si>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</si>
  <si>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</si>
  <si>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</si>
  <si>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</si>
  <si>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</si>
  <si>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</si>
  <si>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</si>
  <si>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</si>
  <si>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</si>
  <si>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</si>
  <si>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</si>
  <si>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</si>
  <si>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</si>
  <si>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</si>
  <si>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</si>
  <si>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</si>
  <si>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</si>
  <si>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</si>
  <si>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</si>
  <si>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</si>
  <si>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</si>
  <si>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</si>
  <si>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</si>
  <si>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</si>
  <si>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</si>
  <si>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</si>
  <si>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</si>
  <si>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</si>
  <si>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</si>
  <si>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</si>
  <si>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</si>
  <si>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</si>
  <si>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</si>
  <si>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</si>
  <si>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</si>
  <si>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</si>
  <si>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</si>
  <si>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</si>
  <si>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</si>
  <si>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</si>
  <si>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</si>
  <si>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</si>
  <si>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</si>
  <si>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</si>
  <si>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</si>
  <si>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</si>
  <si>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</si>
  <si>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</si>
  <si>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</si>
  <si>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</si>
  <si>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</si>
  <si>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</si>
  <si>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</si>
  <si>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</si>
  <si>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</si>
  <si>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</si>
  <si>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</si>
  <si>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</si>
  <si>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</si>
  <si>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</si>
  <si>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</si>
  <si>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</si>
  <si>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</si>
  <si>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</si>
  <si>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</si>
  <si>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</si>
  <si>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</si>
  <si>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</si>
  <si>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</si>
  <si>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</si>
  <si>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</si>
  <si>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</si>
  <si>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</si>
  <si>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</si>
  <si>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</si>
  <si>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</si>
  <si>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</si>
  <si>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</si>
  <si>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</si>
  <si>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</si>
  <si>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</si>
  <si>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</si>
  <si>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</si>
  <si>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</si>
  <si>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</si>
  <si>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</si>
  <si>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</si>
  <si>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</si>
  <si>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</si>
  <si>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</si>
  <si>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</si>
  <si>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</si>
  <si>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</si>
  <si>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</si>
  <si>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</si>
  <si>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</si>
  <si>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</si>
  <si>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</si>
  <si>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</si>
  <si>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</si>
  <si>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</si>
  <si>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</si>
  <si>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</si>
  <si>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</si>
  <si>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</si>
  <si>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</si>
  <si>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</si>
  <si>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</si>
  <si>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</si>
  <si>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</si>
  <si>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</si>
  <si>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</si>
  <si>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</si>
  <si>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</si>
  <si>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</si>
  <si>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</si>
  <si>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</si>
  <si>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</si>
  <si>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</si>
  <si>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</si>
  <si>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</si>
  <si>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</si>
  <si>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</si>
  <si>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</si>
  <si>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1.4.1.4</t>
  </si>
  <si>
    <t>M_Kgn_1.4.4</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</si>
  <si>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</si>
  <si>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</si>
  <si>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</si>
  <si>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</si>
  <si>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</si>
  <si>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</si>
  <si>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</si>
  <si>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</si>
  <si>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</si>
  <si>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</si>
  <si>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</si>
  <si>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</si>
  <si>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Выполнение работ по мероприятию ''Создание и реконструкция системы видеонаблюдения и сигнализации, защитных ограждений энергообъектов и производственных баз.''</t>
  </si>
  <si>
    <t>СМР</t>
  </si>
  <si>
    <t>Выполнение работ по созданию систем охранного видеонаблюдения (Курганская область) (ЕП719/2023)</t>
  </si>
  <si>
    <t>Коммерческие предложения</t>
  </si>
  <si>
    <t>ЕП</t>
  </si>
  <si>
    <t xml:space="preserve">ООО «Курьер плюс» </t>
  </si>
  <si>
    <t xml:space="preserve">пп 1 п 4.7 Положения </t>
  </si>
  <si>
    <t>комиссия</t>
  </si>
  <si>
    <t>10.11.2023</t>
  </si>
  <si>
    <t>ЕП 719/2023</t>
  </si>
  <si>
    <t>4 квартал 2024</t>
  </si>
  <si>
    <t>Выполнение комплекса мероприятий (работ), предусмотренных инвестиционной программой АО «СУЭНКО» по Курганской области (70/2024)</t>
  </si>
  <si>
    <t>70/2024</t>
  </si>
  <si>
    <t>Поставка сетки защитной и шнура для нужд АО «СУЭНКО» (закупка среди субъектов МСП) (ЕП282/2024)</t>
  </si>
  <si>
    <t xml:space="preserve">ИП Мирзоян Г.С. </t>
  </si>
  <si>
    <t>ЕП282/2024</t>
  </si>
  <si>
    <t xml:space="preserve">пп. 1 п. 4.7. Положения </t>
  </si>
  <si>
    <t>Комиссия</t>
  </si>
  <si>
    <t>Поставка компонентов ограждения (закупка среди субъектов МСП) (ЕП279/2024)</t>
  </si>
  <si>
    <t xml:space="preserve">Общество с ограниченной ответственностью «Уральская трубная компания» </t>
  </si>
  <si>
    <t>ЕП 279/2024</t>
  </si>
  <si>
    <t xml:space="preserve">пп 21 п 4.7 Положения </t>
  </si>
  <si>
    <t>05.06.2024</t>
  </si>
  <si>
    <t>03.07.2024</t>
  </si>
  <si>
    <t>02.08.2024</t>
  </si>
  <si>
    <t>ПС 110/10 "Арматурная"
ПС 110/6 "Тобол"
ПС 110/10 "КСМ"
ПС 110/6 "ГПП-2"
ПС 110/10 "ЗДС"</t>
  </si>
  <si>
    <t>Система видеонаблюдения</t>
  </si>
  <si>
    <t>нд
нд
нд
нд
нд</t>
  </si>
  <si>
    <t>2023
2024
2025
2025
2026</t>
  </si>
  <si>
    <t>110
110
110
110
110</t>
  </si>
  <si>
    <t>41
32
30
65
25</t>
  </si>
  <si>
    <t>2018
нд
нд
нд
нд</t>
  </si>
  <si>
    <t>РП-41
ПС "Керамзит"
 РП-24
ПС "ЗДС"</t>
  </si>
  <si>
    <t>нд
нд
нд
нд</t>
  </si>
  <si>
    <t>2023
2024
2025
2026</t>
  </si>
  <si>
    <t>6
10
6
10</t>
  </si>
  <si>
    <t>0,5
нд
2
25</t>
  </si>
  <si>
    <t>ПС 35/10 кВ Кондино</t>
  </si>
  <si>
    <t>Ограждение</t>
  </si>
  <si>
    <t>Проьокол-заключение №69 от 30.09.20</t>
  </si>
  <si>
    <t>Годно для эксплуатации</t>
  </si>
  <si>
    <t xml:space="preserve"> ПС 110/10 кВ Бpылино</t>
  </si>
  <si>
    <t xml:space="preserve"> ПС 110/10 кВ Чаша-Нефть</t>
  </si>
  <si>
    <t>Проьокол-заключение №61 от 30.09.20</t>
  </si>
  <si>
    <t>ПС 110/35/10 кВ Искра</t>
  </si>
  <si>
    <t>1977</t>
  </si>
  <si>
    <t>Создание и реконструкция системы видеонаблюдения и сигнализации, защитных ограждений энергообъектов и производственных баз.</t>
  </si>
  <si>
    <t>Обеспечение текущей деятельности в сфере электроэнергетики, в том числе хозяйственное обеспечение деятельности</t>
  </si>
  <si>
    <t>Курганские городские электрические сети; Курганские электрические сети, Западные электрические сети</t>
  </si>
  <si>
    <t>Курганская область</t>
  </si>
  <si>
    <t>г. Курган, Кетовский, Каргапольский, Шатровский, Катайский муниципальный округы</t>
  </si>
  <si>
    <t>не требуется</t>
  </si>
  <si>
    <t>+</t>
  </si>
  <si>
    <t>местный</t>
  </si>
  <si>
    <t xml:space="preserve">18,51 млн.руб.; 21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</si>
  <si>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</si>
  <si>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 увеличивается пропускная способность электрических сетей и возможность подключения новых потребителей.</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</si>
  <si>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</si>
  <si>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Повышение качества и надежности эл.снабжения потребителей</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</si>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</sst>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4" fontId="40" fillId="0" borderId="61" xfId="50" applyNumberFormat="1" applyFont="1" applyFill="1" applyBorder="1" applyAlignment="1">
      <alignment horizontal="center" vertical="center"/>
    </xf>
    <xf numFmtId="0" fontId="40" fillId="0" borderId="61" xfId="50" applyFont="1" applyFill="1" applyBorder="1" applyAlignment="1">
      <alignment horizontal="center" vertical="center"/>
    </xf>
    <xf numFmtId="0" fontId="40" fillId="0" borderId="61" xfId="50" applyNumberFormat="1" applyFont="1" applyFill="1" applyBorder="1" applyAlignment="1">
      <alignment horizontal="center" vertical="center"/>
    </xf>
    <xf numFmtId="0" fontId="40" fillId="0" borderId="61" xfId="50"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6" t="s">
        <v>536</v>
      </c>
      <c r="B5" s="286"/>
      <c r="C5" s="286"/>
      <c r="D5" s="136"/>
      <c r="E5" s="136"/>
      <c r="F5" s="136"/>
      <c r="G5" s="136"/>
      <c r="H5" s="136"/>
      <c r="I5" s="136"/>
      <c r="J5" s="136"/>
    </row>
    <row r="6" spans="1:22" s="15" customFormat="1" ht="18.75" x14ac:dyDescent="0.3">
      <c r="A6" s="153"/>
      <c r="H6" s="152"/>
    </row>
    <row r="7" spans="1:22" s="15" customFormat="1" ht="18.75" x14ac:dyDescent="0.2">
      <c r="A7" s="290" t="s">
        <v>9</v>
      </c>
      <c r="B7" s="290"/>
      <c r="C7" s="29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9" t="s">
        <v>478</v>
      </c>
      <c r="B9" s="289"/>
      <c r="C9" s="28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7" t="s">
        <v>8</v>
      </c>
      <c r="B10" s="287"/>
      <c r="C10" s="28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9" t="s">
        <v>539</v>
      </c>
      <c r="B12" s="289"/>
      <c r="C12" s="28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7" t="s">
        <v>7</v>
      </c>
      <c r="B13" s="287"/>
      <c r="C13" s="28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8" t="s">
        <v>598</v>
      </c>
      <c r="B15" s="288"/>
      <c r="C15" s="28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7" t="s">
        <v>6</v>
      </c>
      <c r="B16" s="287"/>
      <c r="C16" s="28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8" t="s">
        <v>463</v>
      </c>
      <c r="B18" s="289"/>
      <c r="C18" s="28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1.4</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599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3"/>
      <c r="B24" s="284"/>
      <c r="C24" s="28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600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601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602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603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603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603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604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603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605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603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603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603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603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603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3"/>
      <c r="B39" s="284"/>
      <c r="C39" s="28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606</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607</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3"/>
      <c r="B47" s="284"/>
      <c r="C47" s="28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5.7011054759999995</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4.7509212299999994</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1" customFormat="1" ht="15.75" x14ac:dyDescent="0.2">
      <c r="A5" s="16"/>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97" t="s">
        <v>8</v>
      </c>
      <c r="B9" s="297"/>
      <c r="C9" s="297"/>
      <c r="D9" s="297"/>
      <c r="E9" s="297"/>
      <c r="F9" s="297"/>
      <c r="G9" s="297"/>
      <c r="H9" s="297"/>
      <c r="I9" s="297"/>
      <c r="J9" s="297"/>
      <c r="K9" s="297"/>
      <c r="L9" s="297"/>
      <c r="M9" s="297"/>
      <c r="N9" s="297"/>
      <c r="O9" s="297"/>
      <c r="P9" s="297"/>
      <c r="Q9" s="297"/>
      <c r="R9" s="297"/>
      <c r="S9" s="297"/>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M_Kgn_1.4.4</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2" customFormat="1" ht="15.75" x14ac:dyDescent="0.2">
      <c r="A14" s="299"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301" t="s">
        <v>438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1" t="s">
        <v>5</v>
      </c>
      <c r="B19" s="291" t="s">
        <v>98</v>
      </c>
      <c r="C19" s="294" t="s">
        <v>359</v>
      </c>
      <c r="D19" s="291" t="s">
        <v>358</v>
      </c>
      <c r="E19" s="291" t="s">
        <v>97</v>
      </c>
      <c r="F19" s="291" t="s">
        <v>96</v>
      </c>
      <c r="G19" s="291" t="s">
        <v>354</v>
      </c>
      <c r="H19" s="291" t="s">
        <v>95</v>
      </c>
      <c r="I19" s="291" t="s">
        <v>94</v>
      </c>
      <c r="J19" s="291" t="s">
        <v>93</v>
      </c>
      <c r="K19" s="291" t="s">
        <v>92</v>
      </c>
      <c r="L19" s="291" t="s">
        <v>91</v>
      </c>
      <c r="M19" s="291" t="s">
        <v>90</v>
      </c>
      <c r="N19" s="291" t="s">
        <v>89</v>
      </c>
      <c r="O19" s="291" t="s">
        <v>88</v>
      </c>
      <c r="P19" s="291" t="s">
        <v>87</v>
      </c>
      <c r="Q19" s="291" t="s">
        <v>357</v>
      </c>
      <c r="R19" s="291"/>
      <c r="S19" s="296" t="s">
        <v>432</v>
      </c>
      <c r="T19" s="3"/>
      <c r="U19" s="3"/>
      <c r="V19" s="3"/>
      <c r="W19" s="3"/>
      <c r="X19" s="3"/>
      <c r="Y19" s="3"/>
    </row>
    <row r="20" spans="1:28" s="2" customFormat="1" ht="180.75" customHeight="1" x14ac:dyDescent="0.2">
      <c r="A20" s="291"/>
      <c r="B20" s="291"/>
      <c r="C20" s="295"/>
      <c r="D20" s="291"/>
      <c r="E20" s="291"/>
      <c r="F20" s="291"/>
      <c r="G20" s="291"/>
      <c r="H20" s="291"/>
      <c r="I20" s="291"/>
      <c r="J20" s="291"/>
      <c r="K20" s="291"/>
      <c r="L20" s="291"/>
      <c r="M20" s="291"/>
      <c r="N20" s="291"/>
      <c r="O20" s="291"/>
      <c r="P20" s="291"/>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1" s="15" customFormat="1" x14ac:dyDescent="0.2">
      <c r="A7" s="153"/>
    </row>
    <row r="8" spans="1:21" s="15"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1" s="15" customFormat="1" ht="18.75" x14ac:dyDescent="0.2">
      <c r="A9" s="290"/>
      <c r="B9" s="290"/>
      <c r="C9" s="290"/>
      <c r="D9" s="290"/>
      <c r="E9" s="290"/>
      <c r="F9" s="290"/>
      <c r="G9" s="290"/>
      <c r="H9" s="290"/>
      <c r="I9" s="290"/>
      <c r="J9" s="290"/>
      <c r="K9" s="290"/>
      <c r="L9" s="290"/>
      <c r="M9" s="290"/>
      <c r="N9" s="290"/>
      <c r="O9" s="290"/>
      <c r="P9" s="290"/>
      <c r="Q9" s="290"/>
      <c r="R9" s="290"/>
      <c r="S9" s="290"/>
      <c r="T9" s="290"/>
    </row>
    <row r="10" spans="1:21" s="15" customFormat="1" ht="18.75" customHeight="1" x14ac:dyDescent="0.2">
      <c r="A10" s="289" t="str">
        <f>'1. паспорт местоположение'!A9:C9</f>
        <v>Акционерное общество "Сибирско-Уральская энергетическая компания"</v>
      </c>
      <c r="B10" s="289"/>
      <c r="C10" s="289"/>
      <c r="D10" s="289"/>
      <c r="E10" s="289"/>
      <c r="F10" s="289"/>
      <c r="G10" s="289"/>
      <c r="H10" s="289"/>
      <c r="I10" s="289"/>
      <c r="J10" s="289"/>
      <c r="K10" s="289"/>
      <c r="L10" s="289"/>
      <c r="M10" s="289"/>
      <c r="N10" s="289"/>
      <c r="O10" s="289"/>
      <c r="P10" s="289"/>
      <c r="Q10" s="289"/>
      <c r="R10" s="289"/>
      <c r="S10" s="289"/>
      <c r="T10" s="289"/>
    </row>
    <row r="11" spans="1:21" s="15"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1" s="15"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1" s="15" customFormat="1" ht="18.75" customHeight="1" x14ac:dyDescent="0.2">
      <c r="A13" s="289" t="str">
        <f>'1. паспорт местоположение'!A12:C12</f>
        <v>M_Kgn_1.4.4</v>
      </c>
      <c r="B13" s="289"/>
      <c r="C13" s="289"/>
      <c r="D13" s="289"/>
      <c r="E13" s="289"/>
      <c r="F13" s="289"/>
      <c r="G13" s="289"/>
      <c r="H13" s="289"/>
      <c r="I13" s="289"/>
      <c r="J13" s="289"/>
      <c r="K13" s="289"/>
      <c r="L13" s="289"/>
      <c r="M13" s="289"/>
      <c r="N13" s="289"/>
      <c r="O13" s="289"/>
      <c r="P13" s="289"/>
      <c r="Q13" s="289"/>
      <c r="R13" s="289"/>
      <c r="S13" s="289"/>
      <c r="T13" s="289"/>
    </row>
    <row r="14" spans="1:21" s="15"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1" s="18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1" s="190" customFormat="1" ht="18.75" x14ac:dyDescent="0.2">
      <c r="A16" s="289"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6" s="289"/>
      <c r="C16" s="289"/>
      <c r="D16" s="289"/>
      <c r="E16" s="289"/>
      <c r="F16" s="289"/>
      <c r="G16" s="289"/>
      <c r="H16" s="289"/>
      <c r="I16" s="289"/>
      <c r="J16" s="289"/>
      <c r="K16" s="289"/>
      <c r="L16" s="289"/>
      <c r="M16" s="289"/>
      <c r="N16" s="289"/>
      <c r="O16" s="289"/>
      <c r="P16" s="289"/>
      <c r="Q16" s="289"/>
      <c r="R16" s="289"/>
      <c r="S16" s="289"/>
      <c r="T16" s="289"/>
    </row>
    <row r="17" spans="1:21" s="190"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1" s="19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1" s="190" customFormat="1" ht="15" customHeight="1" x14ac:dyDescent="0.2">
      <c r="A19" s="289" t="s">
        <v>488</v>
      </c>
      <c r="B19" s="289"/>
      <c r="C19" s="289"/>
      <c r="D19" s="289"/>
      <c r="E19" s="289"/>
      <c r="F19" s="289"/>
      <c r="G19" s="289"/>
      <c r="H19" s="289"/>
      <c r="I19" s="289"/>
      <c r="J19" s="289"/>
      <c r="K19" s="289"/>
      <c r="L19" s="289"/>
      <c r="M19" s="289"/>
      <c r="N19" s="289"/>
      <c r="O19" s="289"/>
      <c r="P19" s="289"/>
      <c r="Q19" s="289"/>
      <c r="R19" s="289"/>
      <c r="S19" s="289"/>
      <c r="T19" s="289"/>
    </row>
    <row r="20" spans="1:21" s="2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320" t="s">
        <v>115</v>
      </c>
      <c r="S21" s="321"/>
      <c r="T21" s="322" t="s">
        <v>114</v>
      </c>
      <c r="U21" s="323"/>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78.75" x14ac:dyDescent="0.25">
      <c r="A25" s="148">
        <v>1</v>
      </c>
      <c r="B25" s="170" t="str">
        <f>CONCATENATE($A$13,"-",A25)</f>
        <v>M_Kgn_1.4.4-1</v>
      </c>
      <c r="C25" s="252" t="s">
        <v>577</v>
      </c>
      <c r="D25" s="252" t="s">
        <v>577</v>
      </c>
      <c r="E25" s="252" t="s">
        <v>578</v>
      </c>
      <c r="F25" s="252" t="s">
        <v>579</v>
      </c>
      <c r="G25" s="252" t="s">
        <v>578</v>
      </c>
      <c r="H25" s="252" t="s">
        <v>477</v>
      </c>
      <c r="I25" s="252" t="s">
        <v>477</v>
      </c>
      <c r="J25" s="252" t="s">
        <v>579</v>
      </c>
      <c r="K25" s="252" t="s">
        <v>580</v>
      </c>
      <c r="L25" s="252" t="s">
        <v>579</v>
      </c>
      <c r="M25" s="252" t="s">
        <v>581</v>
      </c>
      <c r="N25" s="252" t="s">
        <v>581</v>
      </c>
      <c r="O25" s="252" t="s">
        <v>582</v>
      </c>
      <c r="P25" s="252" t="s">
        <v>582</v>
      </c>
      <c r="Q25" s="252" t="s">
        <v>583</v>
      </c>
      <c r="R25" s="253" t="s">
        <v>579</v>
      </c>
      <c r="S25" s="253" t="s">
        <v>579</v>
      </c>
      <c r="T25" s="254" t="s">
        <v>477</v>
      </c>
      <c r="U25" s="254" t="s">
        <v>477</v>
      </c>
    </row>
    <row r="26" spans="1:21" ht="63" x14ac:dyDescent="0.25">
      <c r="A26" s="148">
        <v>2</v>
      </c>
      <c r="B26" s="170" t="str">
        <f t="shared" ref="B26:B29" si="0">CONCATENATE($A$13,"-",A26)</f>
        <v>M_Kgn_1.4.4-2</v>
      </c>
      <c r="C26" s="252" t="s">
        <v>584</v>
      </c>
      <c r="D26" s="252" t="s">
        <v>584</v>
      </c>
      <c r="E26" s="252" t="s">
        <v>578</v>
      </c>
      <c r="F26" s="252" t="s">
        <v>585</v>
      </c>
      <c r="G26" s="252" t="s">
        <v>578</v>
      </c>
      <c r="H26" s="252" t="s">
        <v>585</v>
      </c>
      <c r="I26" s="252" t="s">
        <v>585</v>
      </c>
      <c r="J26" s="252" t="s">
        <v>585</v>
      </c>
      <c r="K26" s="252" t="s">
        <v>586</v>
      </c>
      <c r="L26" s="252" t="s">
        <v>585</v>
      </c>
      <c r="M26" s="252" t="s">
        <v>587</v>
      </c>
      <c r="N26" s="252" t="s">
        <v>587</v>
      </c>
      <c r="O26" s="252" t="s">
        <v>588</v>
      </c>
      <c r="P26" s="252" t="s">
        <v>588</v>
      </c>
      <c r="Q26" s="252" t="s">
        <v>585</v>
      </c>
      <c r="R26" s="253" t="s">
        <v>585</v>
      </c>
      <c r="S26" s="253" t="s">
        <v>585</v>
      </c>
      <c r="T26" s="254" t="s">
        <v>477</v>
      </c>
      <c r="U26" s="254" t="s">
        <v>477</v>
      </c>
    </row>
    <row r="27" spans="1:21" ht="47.25" x14ac:dyDescent="0.25">
      <c r="A27" s="148">
        <v>3</v>
      </c>
      <c r="B27" s="170" t="str">
        <f t="shared" si="0"/>
        <v>M_Kgn_1.4.4-3</v>
      </c>
      <c r="C27" s="252" t="s">
        <v>589</v>
      </c>
      <c r="D27" s="252" t="s">
        <v>589</v>
      </c>
      <c r="E27" s="252" t="s">
        <v>590</v>
      </c>
      <c r="F27" s="252" t="s">
        <v>477</v>
      </c>
      <c r="G27" s="252" t="s">
        <v>477</v>
      </c>
      <c r="H27" s="252" t="s">
        <v>477</v>
      </c>
      <c r="I27" s="252" t="s">
        <v>477</v>
      </c>
      <c r="J27" s="252" t="s">
        <v>477</v>
      </c>
      <c r="K27" s="252" t="s">
        <v>477</v>
      </c>
      <c r="L27" s="252">
        <v>1972</v>
      </c>
      <c r="M27" s="252" t="s">
        <v>477</v>
      </c>
      <c r="N27" s="252" t="s">
        <v>477</v>
      </c>
      <c r="O27" s="252" t="s">
        <v>477</v>
      </c>
      <c r="P27" s="252" t="s">
        <v>477</v>
      </c>
      <c r="Q27" s="252" t="s">
        <v>477</v>
      </c>
      <c r="R27" s="253" t="s">
        <v>591</v>
      </c>
      <c r="S27" s="253" t="s">
        <v>592</v>
      </c>
      <c r="T27" s="254" t="s">
        <v>477</v>
      </c>
      <c r="U27" s="254" t="s">
        <v>477</v>
      </c>
    </row>
    <row r="28" spans="1:21" x14ac:dyDescent="0.25">
      <c r="A28" s="148">
        <v>4</v>
      </c>
      <c r="B28" s="170" t="str">
        <f t="shared" si="0"/>
        <v>M_Kgn_1.4.4-4</v>
      </c>
      <c r="C28" s="252" t="s">
        <v>593</v>
      </c>
      <c r="D28" s="252" t="s">
        <v>593</v>
      </c>
      <c r="E28" s="252" t="s">
        <v>590</v>
      </c>
      <c r="F28" s="252" t="s">
        <v>477</v>
      </c>
      <c r="G28" s="252" t="s">
        <v>477</v>
      </c>
      <c r="H28" s="252" t="s">
        <v>477</v>
      </c>
      <c r="I28" s="252" t="s">
        <v>477</v>
      </c>
      <c r="J28" s="252" t="s">
        <v>477</v>
      </c>
      <c r="K28" s="252" t="s">
        <v>477</v>
      </c>
      <c r="L28" s="252">
        <v>1975</v>
      </c>
      <c r="M28" s="252" t="s">
        <v>477</v>
      </c>
      <c r="N28" s="252" t="s">
        <v>477</v>
      </c>
      <c r="O28" s="252" t="s">
        <v>477</v>
      </c>
      <c r="P28" s="252" t="s">
        <v>477</v>
      </c>
      <c r="Q28" s="252">
        <v>2019</v>
      </c>
      <c r="R28" s="253" t="s">
        <v>477</v>
      </c>
      <c r="S28" s="253" t="s">
        <v>477</v>
      </c>
      <c r="T28" s="254" t="s">
        <v>477</v>
      </c>
      <c r="U28" s="254" t="s">
        <v>477</v>
      </c>
    </row>
    <row r="29" spans="1:21" ht="47.25" x14ac:dyDescent="0.25">
      <c r="A29" s="148">
        <v>5</v>
      </c>
      <c r="B29" s="170" t="str">
        <f t="shared" si="0"/>
        <v>M_Kgn_1.4.4-5</v>
      </c>
      <c r="C29" s="252" t="s">
        <v>594</v>
      </c>
      <c r="D29" s="252" t="s">
        <v>594</v>
      </c>
      <c r="E29" s="252" t="s">
        <v>590</v>
      </c>
      <c r="F29" s="252" t="s">
        <v>477</v>
      </c>
      <c r="G29" s="252" t="s">
        <v>477</v>
      </c>
      <c r="H29" s="252" t="s">
        <v>477</v>
      </c>
      <c r="I29" s="252" t="s">
        <v>477</v>
      </c>
      <c r="J29" s="252" t="s">
        <v>477</v>
      </c>
      <c r="K29" s="252" t="s">
        <v>477</v>
      </c>
      <c r="L29" s="252">
        <v>1975</v>
      </c>
      <c r="M29" s="252" t="s">
        <v>477</v>
      </c>
      <c r="N29" s="252" t="s">
        <v>477</v>
      </c>
      <c r="O29" s="252" t="s">
        <v>477</v>
      </c>
      <c r="P29" s="252" t="s">
        <v>477</v>
      </c>
      <c r="Q29" s="252" t="s">
        <v>477</v>
      </c>
      <c r="R29" s="253" t="s">
        <v>595</v>
      </c>
      <c r="S29" s="253" t="s">
        <v>592</v>
      </c>
      <c r="T29" s="254" t="s">
        <v>477</v>
      </c>
      <c r="U29" s="254" t="s">
        <v>477</v>
      </c>
    </row>
    <row r="30" spans="1:21" x14ac:dyDescent="0.25">
      <c r="A30" s="148">
        <v>6</v>
      </c>
      <c r="B30" s="170" t="str">
        <f t="shared" ref="B30:B34" si="1">CONCATENATE($A$13,"-",A30)</f>
        <v>M_Kgn_1.4.4-6</v>
      </c>
      <c r="C30" s="252" t="s">
        <v>596</v>
      </c>
      <c r="D30" s="252" t="s">
        <v>596</v>
      </c>
      <c r="E30" s="252" t="s">
        <v>477</v>
      </c>
      <c r="F30" s="252" t="s">
        <v>477</v>
      </c>
      <c r="G30" s="252" t="s">
        <v>477</v>
      </c>
      <c r="H30" s="252" t="s">
        <v>477</v>
      </c>
      <c r="I30" s="252" t="s">
        <v>477</v>
      </c>
      <c r="J30" s="252" t="s">
        <v>477</v>
      </c>
      <c r="K30" s="252" t="s">
        <v>477</v>
      </c>
      <c r="L30" s="252" t="s">
        <v>597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M_Kgn_1.4.4-7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M_Kgn_1.4.4-8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M_Kgn_1.4.4-9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M_Kgn_1.4.4-10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s="15"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9" t="str">
        <f>'1. паспорт местоположение'!A12:C12</f>
        <v>M_Kgn_1.4.4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s="15"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9"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s="190"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9"/>
      <c r="H18" s="289"/>
      <c r="I18" s="289"/>
      <c r="J18" s="289"/>
      <c r="K18" s="289"/>
      <c r="L18" s="289"/>
      <c r="M18" s="289"/>
      <c r="N18" s="289"/>
      <c r="O18" s="289"/>
      <c r="P18" s="289"/>
      <c r="Q18" s="289"/>
      <c r="R18" s="289"/>
      <c r="S18" s="289"/>
      <c r="T18" s="289"/>
      <c r="U18" s="289"/>
      <c r="V18" s="289"/>
      <c r="W18" s="289"/>
      <c r="X18" s="289"/>
      <c r="Y18" s="289"/>
      <c r="Z18" s="289"/>
      <c r="AA18" s="289"/>
    </row>
    <row r="19" spans="1:29" ht="25.5" customHeight="1" x14ac:dyDescent="0.25">
      <c r="A19" s="289" t="s">
        <v>444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row>
    <row r="20" spans="1:29" s="200" customFormat="1" ht="21" customHeight="1" x14ac:dyDescent="0.25">
      <c r="C20" s="211"/>
    </row>
    <row r="21" spans="1:29" ht="15.75" customHeight="1" x14ac:dyDescent="0.25">
      <c r="A21" s="310" t="s">
        <v>5</v>
      </c>
      <c r="B21" s="310"/>
      <c r="C21" s="306" t="s">
        <v>451</v>
      </c>
      <c r="D21" s="307"/>
      <c r="E21" s="306" t="s">
        <v>453</v>
      </c>
      <c r="F21" s="307"/>
      <c r="G21" s="320" t="s">
        <v>92</v>
      </c>
      <c r="H21" s="324"/>
      <c r="I21" s="324"/>
      <c r="J21" s="321"/>
      <c r="K21" s="310" t="s">
        <v>454</v>
      </c>
      <c r="L21" s="306" t="s">
        <v>455</v>
      </c>
      <c r="M21" s="307"/>
      <c r="N21" s="306" t="s">
        <v>456</v>
      </c>
      <c r="O21" s="307"/>
      <c r="P21" s="306" t="s">
        <v>443</v>
      </c>
      <c r="Q21" s="307"/>
      <c r="R21" s="306" t="s">
        <v>125</v>
      </c>
      <c r="S21" s="307"/>
      <c r="T21" s="310" t="s">
        <v>124</v>
      </c>
      <c r="U21" s="310" t="s">
        <v>457</v>
      </c>
      <c r="V21" s="310" t="s">
        <v>452</v>
      </c>
      <c r="W21" s="306" t="s">
        <v>123</v>
      </c>
      <c r="X21" s="307"/>
      <c r="Y21" s="320" t="s">
        <v>115</v>
      </c>
      <c r="Z21" s="324"/>
      <c r="AA21" s="325" t="s">
        <v>114</v>
      </c>
      <c r="AB21" s="325"/>
    </row>
    <row r="22" spans="1:29" ht="173.25" x14ac:dyDescent="0.25">
      <c r="A22" s="312"/>
      <c r="B22" s="312"/>
      <c r="C22" s="308"/>
      <c r="D22" s="309"/>
      <c r="E22" s="308"/>
      <c r="F22" s="309"/>
      <c r="G22" s="320" t="s">
        <v>122</v>
      </c>
      <c r="H22" s="321"/>
      <c r="I22" s="320" t="s">
        <v>121</v>
      </c>
      <c r="J22" s="321"/>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78.75" x14ac:dyDescent="0.25">
      <c r="A25" s="148">
        <v>1</v>
      </c>
      <c r="B25" s="149" t="str">
        <f>CONCATENATE($A$12,"-",A25)</f>
        <v>M_Kgn_1.4.4-1</v>
      </c>
      <c r="C25" s="253" t="s">
        <v>579</v>
      </c>
      <c r="D25" s="253" t="s">
        <v>579</v>
      </c>
      <c r="E25" s="253" t="s">
        <v>579</v>
      </c>
      <c r="F25" s="253" t="s">
        <v>579</v>
      </c>
      <c r="G25" s="253" t="s">
        <v>579</v>
      </c>
      <c r="H25" s="253" t="s">
        <v>579</v>
      </c>
      <c r="I25" s="253" t="s">
        <v>579</v>
      </c>
      <c r="J25" s="253" t="s">
        <v>579</v>
      </c>
      <c r="K25" s="253" t="s">
        <v>579</v>
      </c>
      <c r="L25" s="253" t="s">
        <v>579</v>
      </c>
      <c r="M25" s="253" t="s">
        <v>579</v>
      </c>
      <c r="N25" s="253" t="s">
        <v>579</v>
      </c>
      <c r="O25" s="253" t="s">
        <v>579</v>
      </c>
      <c r="P25" s="253" t="s">
        <v>579</v>
      </c>
      <c r="Q25" s="253" t="s">
        <v>579</v>
      </c>
      <c r="R25" s="253" t="s">
        <v>579</v>
      </c>
      <c r="S25" s="253" t="s">
        <v>579</v>
      </c>
      <c r="T25" s="253" t="s">
        <v>579</v>
      </c>
      <c r="U25" s="253" t="s">
        <v>579</v>
      </c>
      <c r="V25" s="253" t="s">
        <v>579</v>
      </c>
      <c r="W25" s="253" t="s">
        <v>579</v>
      </c>
      <c r="X25" s="253" t="s">
        <v>579</v>
      </c>
      <c r="Y25" s="253" t="s">
        <v>579</v>
      </c>
      <c r="Z25" s="253" t="s">
        <v>579</v>
      </c>
      <c r="AA25" s="254" t="s">
        <v>477</v>
      </c>
      <c r="AB25" s="254" t="s">
        <v>477</v>
      </c>
    </row>
    <row r="26" spans="1:29" ht="63" x14ac:dyDescent="0.25">
      <c r="A26" s="148">
        <v>2</v>
      </c>
      <c r="B26" s="149" t="str">
        <f t="shared" ref="B26:B29" si="0">CONCATENATE($A$12,"-",A26)</f>
        <v>M_Kgn_1.4.4-2</v>
      </c>
      <c r="C26" s="253" t="s">
        <v>585</v>
      </c>
      <c r="D26" s="253" t="s">
        <v>585</v>
      </c>
      <c r="E26" s="253" t="s">
        <v>585</v>
      </c>
      <c r="F26" s="253" t="s">
        <v>585</v>
      </c>
      <c r="G26" s="253" t="s">
        <v>585</v>
      </c>
      <c r="H26" s="253" t="s">
        <v>585</v>
      </c>
      <c r="I26" s="253" t="s">
        <v>585</v>
      </c>
      <c r="J26" s="253" t="s">
        <v>585</v>
      </c>
      <c r="K26" s="253" t="s">
        <v>585</v>
      </c>
      <c r="L26" s="253" t="s">
        <v>585</v>
      </c>
      <c r="M26" s="253" t="s">
        <v>585</v>
      </c>
      <c r="N26" s="253" t="s">
        <v>585</v>
      </c>
      <c r="O26" s="253" t="s">
        <v>585</v>
      </c>
      <c r="P26" s="253" t="s">
        <v>585</v>
      </c>
      <c r="Q26" s="253" t="s">
        <v>585</v>
      </c>
      <c r="R26" s="253" t="s">
        <v>585</v>
      </c>
      <c r="S26" s="253" t="s">
        <v>585</v>
      </c>
      <c r="T26" s="253" t="s">
        <v>585</v>
      </c>
      <c r="U26" s="253" t="s">
        <v>585</v>
      </c>
      <c r="V26" s="253" t="s">
        <v>585</v>
      </c>
      <c r="W26" s="253" t="s">
        <v>585</v>
      </c>
      <c r="X26" s="253" t="s">
        <v>585</v>
      </c>
      <c r="Y26" s="253" t="s">
        <v>585</v>
      </c>
      <c r="Z26" s="253" t="s">
        <v>585</v>
      </c>
      <c r="AA26" s="254" t="s">
        <v>477</v>
      </c>
      <c r="AB26" s="254" t="s">
        <v>477</v>
      </c>
    </row>
    <row r="27" spans="1:29" x14ac:dyDescent="0.25">
      <c r="A27" s="148">
        <v>3</v>
      </c>
      <c r="B27" s="149" t="str">
        <f t="shared" si="0"/>
        <v>M_Kgn_1.4.4-3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M_Kgn_1.4.4-4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M_Kgn_1.4.4-5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M_Kgn_1.4.4-6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M_Kgn_1.4.4-7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M_Kgn_1.4.4-8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M_Kgn_1.4.4-9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M_Kgn_1.4.4-10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6" t="str">
        <f>'1. паспорт местоположение'!A5:C5</f>
        <v>Год раскрытия информации: 2024 год</v>
      </c>
      <c r="B5" s="286"/>
      <c r="C5" s="28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0" t="s">
        <v>9</v>
      </c>
      <c r="B7" s="290"/>
      <c r="C7" s="290"/>
      <c r="D7" s="165"/>
      <c r="E7" s="165"/>
      <c r="F7" s="165"/>
      <c r="G7" s="165"/>
      <c r="H7" s="165"/>
      <c r="I7" s="165"/>
      <c r="J7" s="165"/>
      <c r="K7" s="165"/>
      <c r="L7" s="165"/>
      <c r="M7" s="165"/>
      <c r="N7" s="165"/>
      <c r="O7" s="165"/>
      <c r="P7" s="165"/>
      <c r="Q7" s="165"/>
      <c r="R7" s="165"/>
      <c r="S7" s="165"/>
      <c r="T7" s="165"/>
      <c r="U7" s="165"/>
    </row>
    <row r="8" spans="1:29" s="15" customFormat="1" ht="18.75" x14ac:dyDescent="0.2">
      <c r="A8" s="290"/>
      <c r="B8" s="290"/>
      <c r="C8" s="290"/>
      <c r="D8" s="182"/>
      <c r="E8" s="182"/>
      <c r="F8" s="182"/>
      <c r="G8" s="182"/>
      <c r="H8" s="165"/>
      <c r="I8" s="165"/>
      <c r="J8" s="165"/>
      <c r="K8" s="165"/>
      <c r="L8" s="165"/>
      <c r="M8" s="165"/>
      <c r="N8" s="165"/>
      <c r="O8" s="165"/>
      <c r="P8" s="165"/>
      <c r="Q8" s="165"/>
      <c r="R8" s="165"/>
      <c r="S8" s="165"/>
      <c r="T8" s="165"/>
      <c r="U8" s="165"/>
    </row>
    <row r="9" spans="1:29" s="15" customFormat="1" ht="18.75" x14ac:dyDescent="0.2">
      <c r="A9" s="289" t="str">
        <f>'1. паспорт местоположение'!A9:C9</f>
        <v>Акционерное общество "Сибирско-Уральская энергетическая компания"</v>
      </c>
      <c r="B9" s="289"/>
      <c r="C9" s="289"/>
      <c r="D9" s="188"/>
      <c r="E9" s="188"/>
      <c r="F9" s="188"/>
      <c r="G9" s="188"/>
      <c r="H9" s="165"/>
      <c r="I9" s="165"/>
      <c r="J9" s="165"/>
      <c r="K9" s="165"/>
      <c r="L9" s="165"/>
      <c r="M9" s="165"/>
      <c r="N9" s="165"/>
      <c r="O9" s="165"/>
      <c r="P9" s="165"/>
      <c r="Q9" s="165"/>
      <c r="R9" s="165"/>
      <c r="S9" s="165"/>
      <c r="T9" s="165"/>
      <c r="U9" s="165"/>
    </row>
    <row r="10" spans="1:29" s="15" customFormat="1" ht="18.75" x14ac:dyDescent="0.2">
      <c r="A10" s="287" t="s">
        <v>8</v>
      </c>
      <c r="B10" s="287"/>
      <c r="C10" s="28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0"/>
      <c r="B11" s="290"/>
      <c r="C11" s="29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9" t="str">
        <f>'1. паспорт местоположение'!A12:C12</f>
        <v>M_Kgn_1.4.4</v>
      </c>
      <c r="B12" s="289"/>
      <c r="C12" s="28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7" t="s">
        <v>7</v>
      </c>
      <c r="B13" s="287"/>
      <c r="C13" s="28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8"/>
      <c r="B14" s="298"/>
      <c r="C14" s="29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8"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88"/>
      <c r="C15" s="28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7" t="s">
        <v>6</v>
      </c>
      <c r="B16" s="287"/>
      <c r="C16" s="28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8"/>
      <c r="B17" s="318"/>
      <c r="C17" s="318"/>
      <c r="D17" s="184"/>
      <c r="E17" s="184"/>
      <c r="F17" s="184"/>
      <c r="G17" s="184"/>
      <c r="H17" s="184"/>
      <c r="I17" s="184"/>
      <c r="J17" s="184"/>
      <c r="K17" s="184"/>
      <c r="L17" s="184"/>
      <c r="M17" s="184"/>
      <c r="N17" s="184"/>
      <c r="O17" s="184"/>
      <c r="P17" s="184"/>
      <c r="Q17" s="184"/>
      <c r="R17" s="184"/>
    </row>
    <row r="18" spans="1:21" s="190" customFormat="1" ht="27.75" customHeight="1" x14ac:dyDescent="0.2">
      <c r="A18" s="288" t="s">
        <v>437</v>
      </c>
      <c r="B18" s="288"/>
      <c r="C18" s="28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608</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609</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610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611</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612</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613</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2"/>
      <c r="AB6" s="13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2"/>
      <c r="AB7" s="132"/>
    </row>
    <row r="8" spans="1:28" x14ac:dyDescent="0.25">
      <c r="A8" s="333" t="str">
        <f>'1. паспорт местоположение'!A9:C9</f>
        <v>Акционерное общество "Сибирско-Уральская энергетическая компания"</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3"/>
      <c r="AB8" s="13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4"/>
      <c r="AB9" s="13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2"/>
      <c r="AB10" s="132"/>
    </row>
    <row r="11" spans="1:28" x14ac:dyDescent="0.25">
      <c r="A11" s="333" t="str">
        <f>'1. паспорт местоположение'!A12:C12</f>
        <v>M_Kgn_1.4.4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3"/>
      <c r="AB11" s="13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4"/>
      <c r="AB12" s="13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x14ac:dyDescent="0.25">
      <c r="A14" s="333"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3"/>
      <c r="AB14" s="13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4"/>
      <c r="AB15" s="13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8"/>
      <c r="AB16" s="13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8"/>
      <c r="AB17" s="13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8"/>
      <c r="AB18" s="13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9"/>
      <c r="AB20" s="13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9"/>
      <c r="AB21" s="139"/>
    </row>
    <row r="22" spans="1:28" x14ac:dyDescent="0.25">
      <c r="A22" s="327" t="s">
        <v>467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0"/>
      <c r="AB22" s="140"/>
    </row>
    <row r="23" spans="1:28" ht="32.25" customHeight="1" x14ac:dyDescent="0.25">
      <c r="A23" s="329" t="s">
        <v>352</v>
      </c>
      <c r="B23" s="330"/>
      <c r="C23" s="330"/>
      <c r="D23" s="330"/>
      <c r="E23" s="330"/>
      <c r="F23" s="330"/>
      <c r="G23" s="330"/>
      <c r="H23" s="330"/>
      <c r="I23" s="330"/>
      <c r="J23" s="330"/>
      <c r="K23" s="330"/>
      <c r="L23" s="331"/>
      <c r="M23" s="328" t="s">
        <v>353</v>
      </c>
      <c r="N23" s="328"/>
      <c r="O23" s="328"/>
      <c r="P23" s="328"/>
      <c r="Q23" s="328"/>
      <c r="R23" s="328"/>
      <c r="S23" s="328"/>
      <c r="T23" s="328"/>
      <c r="U23" s="328"/>
      <c r="V23" s="328"/>
      <c r="W23" s="328"/>
      <c r="X23" s="328"/>
      <c r="Y23" s="328"/>
      <c r="Z23" s="328"/>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2" t="s">
        <v>9</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333" t="str">
        <f>'1. паспорт местоположение'!A9:C9</f>
        <v>Акционерное общество "Сибирско-Уральская энергетическая компания"</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297" t="s">
        <v>8</v>
      </c>
      <c r="B10" s="297"/>
      <c r="C10" s="297"/>
      <c r="D10" s="297"/>
      <c r="E10" s="297"/>
      <c r="F10" s="297"/>
      <c r="G10" s="297"/>
      <c r="H10" s="297"/>
      <c r="I10" s="297"/>
      <c r="J10" s="297"/>
      <c r="K10" s="297"/>
      <c r="L10" s="297"/>
      <c r="M10" s="297"/>
      <c r="N10" s="297"/>
      <c r="O10" s="297"/>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333" t="str">
        <f>'1. паспорт местоположение'!A12:C12</f>
        <v>M_Kgn_1.4.4</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297" t="s">
        <v>7</v>
      </c>
      <c r="B13" s="297"/>
      <c r="C13" s="297"/>
      <c r="D13" s="297"/>
      <c r="E13" s="297"/>
      <c r="F13" s="297"/>
      <c r="G13" s="297"/>
      <c r="H13" s="297"/>
      <c r="I13" s="297"/>
      <c r="J13" s="297"/>
      <c r="K13" s="297"/>
      <c r="L13" s="297"/>
      <c r="M13" s="297"/>
      <c r="N13" s="297"/>
      <c r="O13" s="297"/>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2" customFormat="1" ht="12" x14ac:dyDescent="0.2">
      <c r="A15" s="333"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297" t="s">
        <v>6</v>
      </c>
      <c r="B16" s="297"/>
      <c r="C16" s="297"/>
      <c r="D16" s="297"/>
      <c r="E16" s="297"/>
      <c r="F16" s="297"/>
      <c r="G16" s="297"/>
      <c r="H16" s="297"/>
      <c r="I16" s="297"/>
      <c r="J16" s="297"/>
      <c r="K16" s="297"/>
      <c r="L16" s="297"/>
      <c r="M16" s="297"/>
      <c r="N16" s="297"/>
      <c r="O16" s="297"/>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4" t="s">
        <v>445</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291" t="s">
        <v>5</v>
      </c>
      <c r="B19" s="291" t="s">
        <v>86</v>
      </c>
      <c r="C19" s="291" t="s">
        <v>85</v>
      </c>
      <c r="D19" s="291" t="s">
        <v>74</v>
      </c>
      <c r="E19" s="335" t="s">
        <v>84</v>
      </c>
      <c r="F19" s="336"/>
      <c r="G19" s="336"/>
      <c r="H19" s="336"/>
      <c r="I19" s="337"/>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1" customFormat="1" ht="18.75" x14ac:dyDescent="0.3">
      <c r="A6" s="16"/>
      <c r="I6" s="15"/>
      <c r="J6" s="15"/>
      <c r="K6" s="14"/>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'1. паспорт местоположение'!A12:C12</f>
        <v>M_Kgn_1.4.4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3"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3" t="s">
        <v>446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3" t="s">
        <v>327</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71"/>
      <c r="AN24" s="71"/>
      <c r="AO24" s="99"/>
      <c r="AP24" s="99"/>
      <c r="AQ24" s="99"/>
      <c r="AR24" s="99"/>
      <c r="AS24" s="77"/>
    </row>
    <row r="25" spans="1:45" ht="12.75" customHeight="1" x14ac:dyDescent="0.25">
      <c r="A25" s="383" t="s">
        <v>326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72"/>
      <c r="AN25" s="404" t="s">
        <v>325</v>
      </c>
      <c r="AO25" s="404"/>
      <c r="AP25" s="404"/>
      <c r="AQ25" s="402"/>
      <c r="AR25" s="402"/>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93" t="s">
        <v>323</v>
      </c>
      <c r="AO26" s="394"/>
      <c r="AP26" s="395"/>
      <c r="AQ26" s="385"/>
      <c r="AR26" s="38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93" t="s">
        <v>321</v>
      </c>
      <c r="AO27" s="394"/>
      <c r="AP27" s="395"/>
      <c r="AQ27" s="385"/>
      <c r="AR27" s="386"/>
      <c r="AS27" s="77"/>
    </row>
    <row r="28" spans="1:45" ht="27.75" customHeight="1" thickBot="1" x14ac:dyDescent="0.3">
      <c r="A28" s="396" t="s">
        <v>320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72"/>
      <c r="AN28" s="399" t="s">
        <v>319</v>
      </c>
      <c r="AO28" s="400"/>
      <c r="AP28" s="401"/>
      <c r="AQ28" s="385"/>
      <c r="AR28" s="386"/>
      <c r="AS28" s="77"/>
    </row>
    <row r="29" spans="1:45" ht="17.25" customHeight="1" x14ac:dyDescent="0.25">
      <c r="A29" s="387" t="s">
        <v>318</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72"/>
      <c r="AN29" s="390"/>
      <c r="AO29" s="391"/>
      <c r="AP29" s="391"/>
      <c r="AQ29" s="385"/>
      <c r="AR29" s="392"/>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7" t="s">
        <v>279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72"/>
      <c r="AN36" s="72"/>
      <c r="AO36" s="72"/>
      <c r="AP36" s="72"/>
      <c r="AQ36" s="72"/>
      <c r="AR36" s="72"/>
      <c r="AS36" s="7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7" t="s">
        <v>312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72"/>
      <c r="AN39" s="72"/>
      <c r="AO39" s="72"/>
      <c r="AP39" s="72"/>
      <c r="AQ39" s="72"/>
      <c r="AR39" s="72"/>
      <c r="AS39" s="77"/>
    </row>
    <row r="40" spans="1:45" ht="17.25" customHeight="1" x14ac:dyDescent="0.25">
      <c r="A40" s="383" t="s">
        <v>311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76" t="s">
        <v>305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72"/>
      <c r="AN46" s="72"/>
      <c r="AO46" s="72"/>
      <c r="AP46" s="72"/>
      <c r="AQ46" s="72"/>
      <c r="AR46" s="72"/>
      <c r="AS46" s="77"/>
    </row>
    <row r="47" spans="1:45" ht="24" customHeight="1" x14ac:dyDescent="0.25">
      <c r="A47" s="379" t="s">
        <v>304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285</v>
      </c>
      <c r="AN47" s="366"/>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7" t="s">
        <v>301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4" t="s">
        <v>300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285</v>
      </c>
      <c r="AN52" s="366"/>
      <c r="AO52" s="85" t="s">
        <v>284</v>
      </c>
      <c r="AP52" s="85" t="s">
        <v>283</v>
      </c>
      <c r="AQ52" s="77"/>
    </row>
    <row r="53" spans="1:43" ht="11.25" customHeight="1" x14ac:dyDescent="0.25">
      <c r="A53" s="373" t="s">
        <v>299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7" t="s">
        <v>296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4" t="s">
        <v>295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285</v>
      </c>
      <c r="AN58" s="366"/>
      <c r="AO58" s="85" t="s">
        <v>284</v>
      </c>
      <c r="AP58" s="85" t="s">
        <v>283</v>
      </c>
      <c r="AQ58" s="77"/>
    </row>
    <row r="59" spans="1:43" ht="12.75" customHeight="1" x14ac:dyDescent="0.25">
      <c r="A59" s="370" t="s">
        <v>294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53" t="s">
        <v>289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53" t="s">
        <v>282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58" t="s">
        <v>288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60" t="s">
        <v>287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4" t="s">
        <v>286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285</v>
      </c>
      <c r="AN74" s="366"/>
      <c r="AO74" s="85" t="s">
        <v>284</v>
      </c>
      <c r="AP74" s="85" t="s">
        <v>283</v>
      </c>
      <c r="AQ74" s="77"/>
    </row>
    <row r="75" spans="1:43" ht="25.5" customHeight="1" x14ac:dyDescent="0.25">
      <c r="A75" s="353" t="s">
        <v>282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84"/>
      <c r="AP82" s="84"/>
      <c r="AQ82" s="77"/>
    </row>
    <row r="83" spans="1:45" ht="12" customHeight="1" x14ac:dyDescent="0.25">
      <c r="A83" s="358" t="s">
        <v>274</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81"/>
      <c r="AP83" s="81"/>
      <c r="AQ83" s="83"/>
    </row>
    <row r="84" spans="1:45" ht="12" customHeight="1" x14ac:dyDescent="0.25">
      <c r="A84" s="358" t="s">
        <v>273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84"/>
      <c r="AP85" s="84"/>
      <c r="AQ85" s="71"/>
    </row>
    <row r="86" spans="1:45" ht="27.75" customHeight="1" x14ac:dyDescent="0.25">
      <c r="A86" s="353" t="s">
        <v>271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81"/>
      <c r="AP86" s="81"/>
      <c r="AQ86" s="83"/>
    </row>
    <row r="87" spans="1:45" x14ac:dyDescent="0.25">
      <c r="A87" s="353" t="s">
        <v>270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81"/>
      <c r="AP87" s="81"/>
      <c r="AQ87" s="83"/>
    </row>
    <row r="88" spans="1:45" ht="14.25" customHeight="1" x14ac:dyDescent="0.25">
      <c r="A88" s="342" t="s">
        <v>269</v>
      </c>
      <c r="B88" s="343"/>
      <c r="C88" s="343"/>
      <c r="D88" s="34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5"/>
      <c r="AL88" s="346"/>
      <c r="AM88" s="347"/>
      <c r="AN88" s="348"/>
      <c r="AO88" s="81"/>
      <c r="AP88" s="81"/>
      <c r="AQ88" s="83"/>
    </row>
    <row r="89" spans="1:45" x14ac:dyDescent="0.25">
      <c r="A89" s="342" t="s">
        <v>268</v>
      </c>
      <c r="B89" s="343"/>
      <c r="C89" s="343"/>
      <c r="D89" s="34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5"/>
      <c r="AL89" s="346"/>
      <c r="AM89" s="347"/>
      <c r="AN89" s="34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8"/>
      <c r="AL90" s="339"/>
      <c r="AM90" s="340"/>
      <c r="AN90" s="34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0" t="s">
        <v>9</v>
      </c>
      <c r="B7" s="290"/>
      <c r="C7" s="290"/>
      <c r="D7" s="290"/>
      <c r="E7" s="290"/>
      <c r="F7" s="290"/>
      <c r="G7" s="290"/>
      <c r="H7" s="290"/>
      <c r="I7" s="290"/>
      <c r="J7" s="290"/>
      <c r="K7" s="290"/>
      <c r="L7" s="290"/>
      <c r="M7" s="173"/>
      <c r="N7" s="173"/>
      <c r="Q7" s="171"/>
      <c r="R7" s="171"/>
    </row>
    <row r="8" spans="1:44" ht="18.75" x14ac:dyDescent="0.25">
      <c r="A8" s="290"/>
      <c r="B8" s="290"/>
      <c r="C8" s="290"/>
      <c r="D8" s="290"/>
      <c r="E8" s="290"/>
      <c r="F8" s="290"/>
      <c r="G8" s="290"/>
      <c r="H8" s="290"/>
      <c r="I8" s="290"/>
      <c r="J8" s="290"/>
      <c r="K8" s="290"/>
      <c r="L8" s="290"/>
      <c r="M8" s="173"/>
      <c r="N8" s="173"/>
      <c r="Q8" s="171"/>
      <c r="R8" s="171"/>
    </row>
    <row r="9" spans="1:44" ht="18.75" x14ac:dyDescent="0.25">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173"/>
      <c r="N9" s="173"/>
      <c r="Q9" s="171"/>
      <c r="R9" s="171"/>
    </row>
    <row r="10" spans="1:44" x14ac:dyDescent="0.25">
      <c r="A10" s="287" t="s">
        <v>8</v>
      </c>
      <c r="B10" s="287"/>
      <c r="C10" s="287"/>
      <c r="D10" s="287"/>
      <c r="E10" s="287"/>
      <c r="F10" s="287"/>
      <c r="G10" s="287"/>
      <c r="H10" s="287"/>
      <c r="I10" s="287"/>
      <c r="J10" s="287"/>
      <c r="K10" s="287"/>
      <c r="L10" s="287"/>
      <c r="M10" s="173"/>
      <c r="N10" s="173"/>
    </row>
    <row r="11" spans="1:44" ht="18.75" x14ac:dyDescent="0.25">
      <c r="A11" s="290"/>
      <c r="B11" s="290"/>
      <c r="C11" s="290"/>
      <c r="D11" s="290"/>
      <c r="E11" s="290"/>
      <c r="F11" s="290"/>
      <c r="G11" s="290"/>
      <c r="H11" s="290"/>
      <c r="I11" s="290"/>
      <c r="J11" s="290"/>
      <c r="K11" s="290"/>
      <c r="L11" s="290"/>
      <c r="M11" s="173"/>
      <c r="N11" s="173"/>
    </row>
    <row r="12" spans="1:44" ht="18.75" x14ac:dyDescent="0.25">
      <c r="A12" s="289" t="str">
        <f>'1. паспорт местоположение'!A12:C12</f>
        <v>M_Kgn_1.4.4</v>
      </c>
      <c r="B12" s="289"/>
      <c r="C12" s="289"/>
      <c r="D12" s="289"/>
      <c r="E12" s="289"/>
      <c r="F12" s="289"/>
      <c r="G12" s="289"/>
      <c r="H12" s="289"/>
      <c r="I12" s="289"/>
      <c r="J12" s="289"/>
      <c r="K12" s="289"/>
      <c r="L12" s="289"/>
      <c r="M12" s="173"/>
      <c r="N12" s="173"/>
    </row>
    <row r="13" spans="1:44" x14ac:dyDescent="0.25">
      <c r="A13" s="287" t="s">
        <v>7</v>
      </c>
      <c r="B13" s="287"/>
      <c r="C13" s="287"/>
      <c r="D13" s="287"/>
      <c r="E13" s="287"/>
      <c r="F13" s="287"/>
      <c r="G13" s="287"/>
      <c r="H13" s="287"/>
      <c r="I13" s="287"/>
      <c r="J13" s="287"/>
      <c r="K13" s="287"/>
      <c r="L13" s="287"/>
      <c r="M13" s="173"/>
      <c r="N13" s="173"/>
    </row>
    <row r="14" spans="1:44" ht="18.75" x14ac:dyDescent="0.25">
      <c r="A14" s="298"/>
      <c r="B14" s="298"/>
      <c r="C14" s="298"/>
      <c r="D14" s="298"/>
      <c r="E14" s="298"/>
      <c r="F14" s="298"/>
      <c r="G14" s="298"/>
      <c r="H14" s="298"/>
      <c r="I14" s="298"/>
      <c r="J14" s="298"/>
      <c r="K14" s="298"/>
      <c r="L14" s="298"/>
      <c r="M14" s="173"/>
      <c r="N14" s="173"/>
    </row>
    <row r="15" spans="1:44" ht="35.25" customHeight="1" x14ac:dyDescent="0.25">
      <c r="A15" s="288"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88"/>
      <c r="C15" s="288"/>
      <c r="D15" s="288"/>
      <c r="E15" s="288"/>
      <c r="F15" s="288"/>
      <c r="G15" s="288"/>
      <c r="H15" s="288"/>
      <c r="I15" s="288"/>
      <c r="J15" s="288"/>
      <c r="K15" s="288"/>
      <c r="L15" s="288"/>
    </row>
    <row r="16" spans="1:44" x14ac:dyDescent="0.25">
      <c r="A16" s="287" t="s">
        <v>6</v>
      </c>
      <c r="B16" s="287"/>
      <c r="C16" s="287"/>
      <c r="D16" s="287"/>
      <c r="E16" s="287"/>
      <c r="F16" s="287"/>
      <c r="G16" s="287"/>
      <c r="H16" s="287"/>
      <c r="I16" s="287"/>
      <c r="J16" s="287"/>
      <c r="K16" s="287"/>
      <c r="L16" s="287"/>
    </row>
    <row r="17" spans="1:19" ht="15.75" customHeight="1" x14ac:dyDescent="0.25">
      <c r="L17" s="244"/>
    </row>
    <row r="18" spans="1:19" x14ac:dyDescent="0.25">
      <c r="K18" s="31"/>
    </row>
    <row r="19" spans="1:19" ht="15.75" customHeight="1" x14ac:dyDescent="0.25">
      <c r="A19" s="415" t="s">
        <v>447</v>
      </c>
      <c r="B19" s="415"/>
      <c r="C19" s="415"/>
      <c r="D19" s="415"/>
      <c r="E19" s="415"/>
      <c r="F19" s="415"/>
      <c r="G19" s="415"/>
      <c r="H19" s="415"/>
      <c r="I19" s="415"/>
      <c r="J19" s="415"/>
      <c r="K19" s="415"/>
      <c r="L19" s="415"/>
    </row>
    <row r="20" spans="1:19" x14ac:dyDescent="0.25">
      <c r="A20" s="248"/>
      <c r="B20" s="248"/>
      <c r="C20" s="40"/>
      <c r="D20" s="40"/>
      <c r="E20" s="40"/>
      <c r="F20" s="40"/>
      <c r="G20" s="40"/>
      <c r="H20" s="40"/>
      <c r="I20" s="144"/>
      <c r="J20" s="177"/>
      <c r="K20" s="40"/>
      <c r="L20" s="40"/>
    </row>
    <row r="21" spans="1:19" ht="28.5" customHeight="1" x14ac:dyDescent="0.25">
      <c r="A21" s="405" t="s">
        <v>190</v>
      </c>
      <c r="B21" s="405" t="s">
        <v>189</v>
      </c>
      <c r="C21" s="411" t="s">
        <v>406</v>
      </c>
      <c r="D21" s="411"/>
      <c r="E21" s="411"/>
      <c r="F21" s="411"/>
      <c r="G21" s="411"/>
      <c r="H21" s="411"/>
      <c r="I21" s="406" t="s">
        <v>188</v>
      </c>
      <c r="J21" s="408" t="s">
        <v>408</v>
      </c>
      <c r="K21" s="405" t="s">
        <v>187</v>
      </c>
      <c r="L21" s="407" t="s">
        <v>407</v>
      </c>
    </row>
    <row r="22" spans="1:19" ht="58.5" customHeight="1" x14ac:dyDescent="0.25">
      <c r="A22" s="405"/>
      <c r="B22" s="405"/>
      <c r="C22" s="412" t="s">
        <v>2</v>
      </c>
      <c r="D22" s="412"/>
      <c r="E22" s="128"/>
      <c r="F22" s="129"/>
      <c r="G22" s="413" t="s">
        <v>11</v>
      </c>
      <c r="H22" s="414"/>
      <c r="I22" s="406"/>
      <c r="J22" s="409"/>
      <c r="K22" s="405"/>
      <c r="L22" s="407"/>
    </row>
    <row r="23" spans="1:19" ht="47.25" x14ac:dyDescent="0.25">
      <c r="A23" s="405"/>
      <c r="B23" s="405"/>
      <c r="C23" s="55" t="s">
        <v>186</v>
      </c>
      <c r="D23" s="55" t="s">
        <v>185</v>
      </c>
      <c r="E23" s="55" t="s">
        <v>186</v>
      </c>
      <c r="F23" s="55" t="s">
        <v>185</v>
      </c>
      <c r="G23" s="55" t="s">
        <v>186</v>
      </c>
      <c r="H23" s="55" t="s">
        <v>185</v>
      </c>
      <c r="I23" s="406"/>
      <c r="J23" s="410"/>
      <c r="K23" s="405"/>
      <c r="L23" s="407"/>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2.1</v>
      </c>
      <c r="B25" s="162" t="s">
        <v>493</v>
      </c>
      <c r="C25" s="143">
        <v>44927</v>
      </c>
      <c r="D25" s="143">
        <v>46554</v>
      </c>
      <c r="E25" s="54"/>
      <c r="F25" s="54"/>
      <c r="G25" s="255">
        <v>44927</v>
      </c>
      <c r="H25" s="255" t="s">
        <v>616</v>
      </c>
      <c r="I25" s="225">
        <v>33.599508599508596</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2.1.1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2.1.2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2.1.3</v>
      </c>
      <c r="B28" s="164" t="s">
        <v>496</v>
      </c>
      <c r="C28" s="143">
        <v>44927</v>
      </c>
      <c r="D28" s="143">
        <v>46418</v>
      </c>
      <c r="E28" s="54"/>
      <c r="F28" s="54"/>
      <c r="G28" s="255">
        <v>44927</v>
      </c>
      <c r="H28" s="255" t="s">
        <v>616</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2.1.4</v>
      </c>
      <c r="B29" s="164" t="s">
        <v>497</v>
      </c>
      <c r="C29" s="143">
        <v>44987</v>
      </c>
      <c r="D29" s="143">
        <v>46538</v>
      </c>
      <c r="E29" s="54"/>
      <c r="F29" s="54"/>
      <c r="G29" s="255">
        <v>44987</v>
      </c>
      <c r="H29" s="255" t="s">
        <v>616</v>
      </c>
      <c r="I29" s="225">
        <v>31.378865979381445</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2.1.5</v>
      </c>
      <c r="B30" s="164" t="s">
        <v>498</v>
      </c>
      <c r="C30" s="143">
        <v>45078</v>
      </c>
      <c r="D30" s="143">
        <v>46554</v>
      </c>
      <c r="E30" s="54"/>
      <c r="F30" s="54"/>
      <c r="G30" s="255">
        <v>45078</v>
      </c>
      <c r="H30" s="255" t="s">
        <v>616</v>
      </c>
      <c r="I30" s="225">
        <v>26.811103588354772</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2.1.6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2.2</v>
      </c>
      <c r="B32" s="162" t="s">
        <v>500</v>
      </c>
      <c r="C32" s="143">
        <v>44927</v>
      </c>
      <c r="D32" s="143">
        <v>46448</v>
      </c>
      <c r="E32" s="54"/>
      <c r="F32" s="54"/>
      <c r="G32" s="255">
        <v>44927</v>
      </c>
      <c r="H32" s="255" t="s">
        <v>616</v>
      </c>
      <c r="I32" s="225">
        <v>35.939553219448094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2.2.1</v>
      </c>
      <c r="B33" s="164" t="s">
        <v>501</v>
      </c>
      <c r="C33" s="143">
        <v>44927</v>
      </c>
      <c r="D33" s="143">
        <v>46418</v>
      </c>
      <c r="E33" s="53"/>
      <c r="F33" s="53"/>
      <c r="G33" s="255">
        <v>44927</v>
      </c>
      <c r="H33" s="255" t="s">
        <v>616</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2.2.2</v>
      </c>
      <c r="B34" s="164" t="s">
        <v>502</v>
      </c>
      <c r="C34" s="143">
        <v>44927</v>
      </c>
      <c r="D34" s="143">
        <v>46448</v>
      </c>
      <c r="E34" s="53"/>
      <c r="F34" s="53"/>
      <c r="G34" s="255">
        <v>44927</v>
      </c>
      <c r="H34" s="255" t="s">
        <v>616</v>
      </c>
      <c r="I34" s="225">
        <v>35.939553219448094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2.2.3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2.3</v>
      </c>
      <c r="B36" s="162" t="s">
        <v>504</v>
      </c>
      <c r="C36" s="143">
        <v>45078</v>
      </c>
      <c r="D36" s="143">
        <v>46681</v>
      </c>
      <c r="E36" s="52"/>
      <c r="F36" s="51"/>
      <c r="G36" s="255">
        <v>45078</v>
      </c>
      <c r="H36" s="255" t="s">
        <v>616</v>
      </c>
      <c r="I36" s="225">
        <v>24.688279301745634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2.3.1</v>
      </c>
      <c r="B37" s="164" t="s">
        <v>505</v>
      </c>
      <c r="C37" s="143">
        <v>45094</v>
      </c>
      <c r="D37" s="143">
        <v>46585</v>
      </c>
      <c r="E37" s="50"/>
      <c r="F37" s="50"/>
      <c r="G37" s="255">
        <v>45094</v>
      </c>
      <c r="H37" s="255" t="s">
        <v>616</v>
      </c>
      <c r="I37" s="225">
        <v>25.469168900804291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2.3.2</v>
      </c>
      <c r="B38" s="164" t="s">
        <v>506</v>
      </c>
      <c r="C38" s="143">
        <v>45078</v>
      </c>
      <c r="D38" s="143">
        <v>46599</v>
      </c>
      <c r="E38" s="50"/>
      <c r="F38" s="50"/>
      <c r="G38" s="255">
        <v>45078</v>
      </c>
      <c r="H38" s="255" t="s">
        <v>616</v>
      </c>
      <c r="I38" s="225">
        <v>26.018396846254927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2.3.3</v>
      </c>
      <c r="B39" s="164" t="s">
        <v>507</v>
      </c>
      <c r="C39" s="143">
        <v>45139</v>
      </c>
      <c r="D39" s="143">
        <v>46645</v>
      </c>
      <c r="E39" s="50"/>
      <c r="F39" s="50"/>
      <c r="G39" s="255">
        <v>45139</v>
      </c>
      <c r="H39" s="255" t="s">
        <v>616</v>
      </c>
      <c r="I39" s="225">
        <v>22.229595222295952</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2.3.4</v>
      </c>
      <c r="B40" s="164" t="s">
        <v>508</v>
      </c>
      <c r="C40" s="143">
        <v>45185</v>
      </c>
      <c r="D40" s="143">
        <v>46676</v>
      </c>
      <c r="E40" s="50"/>
      <c r="F40" s="50"/>
      <c r="G40" s="255">
        <v>45185</v>
      </c>
      <c r="H40" s="255" t="s">
        <v>616</v>
      </c>
      <c r="I40" s="225">
        <v>19.369973190348524</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2.3.5</v>
      </c>
      <c r="B41" s="164" t="s">
        <v>509</v>
      </c>
      <c r="C41" s="143">
        <v>45215</v>
      </c>
      <c r="D41" s="143">
        <v>46681</v>
      </c>
      <c r="E41" s="50"/>
      <c r="F41" s="50"/>
      <c r="G41" s="255">
        <v>45215</v>
      </c>
      <c r="H41" s="255" t="s">
        <v>616</v>
      </c>
      <c r="I41" s="225">
        <v>17.65507839127471</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2.4</v>
      </c>
      <c r="B42" s="162" t="s">
        <v>510</v>
      </c>
      <c r="C42" s="143">
        <v>45215</v>
      </c>
      <c r="D42" s="143">
        <v>46679</v>
      </c>
      <c r="E42" s="50"/>
      <c r="F42" s="50"/>
      <c r="G42" s="255">
        <v>45215</v>
      </c>
      <c r="H42" s="255" t="s">
        <v>616</v>
      </c>
      <c r="I42" s="225">
        <v>17.679180887372013</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2.4.1</v>
      </c>
      <c r="B43" s="164" t="s">
        <v>511</v>
      </c>
      <c r="C43" s="143">
        <v>45215</v>
      </c>
      <c r="D43" s="143">
        <v>46679</v>
      </c>
      <c r="E43" s="50"/>
      <c r="F43" s="50"/>
      <c r="G43" s="255">
        <v>45215</v>
      </c>
      <c r="H43" s="255" t="s">
        <v>616</v>
      </c>
      <c r="I43" s="225">
        <v>17.679180887372013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2.4.2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2.4.3</v>
      </c>
      <c r="B45" s="164" t="s">
        <v>513</v>
      </c>
      <c r="C45" s="143">
        <v>45219</v>
      </c>
      <c r="D45" s="143">
        <v>46710</v>
      </c>
      <c r="E45" s="50"/>
      <c r="F45" s="50"/>
      <c r="G45" s="255">
        <v>45219</v>
      </c>
      <c r="H45" s="255" t="s">
        <v>616</v>
      </c>
      <c r="I45" s="225">
        <v>17.091152815013405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2.4.4</v>
      </c>
      <c r="B46" s="164" t="s">
        <v>514</v>
      </c>
      <c r="C46" s="143">
        <v>45250</v>
      </c>
      <c r="D46" s="143">
        <v>46741</v>
      </c>
      <c r="E46" s="50"/>
      <c r="F46" s="50"/>
      <c r="G46" s="255">
        <v>45250</v>
      </c>
      <c r="H46" s="255" t="s">
        <v>616</v>
      </c>
      <c r="I46" s="225">
        <v>15.013404825737265</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152"/>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9" t="str">
        <f>'1. паспорт местоположение'!A9:C9</f>
        <v>Акционерное общество "Сибирско-Уральская энергетическая компания"</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9" t="str">
        <f>'1. паспорт местоположение'!A12:C12</f>
        <v>M_Kgn_1.4.4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9"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7" t="s">
        <v>448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4" t="s">
        <v>184</v>
      </c>
      <c r="B20" s="424" t="s">
        <v>183</v>
      </c>
      <c r="C20" s="416" t="s">
        <v>182</v>
      </c>
      <c r="D20" s="416"/>
      <c r="E20" s="426" t="s">
        <v>181</v>
      </c>
      <c r="F20" s="426"/>
      <c r="G20" s="424" t="s">
        <v>516</v>
      </c>
      <c r="H20" s="417" t="s">
        <v>480</v>
      </c>
      <c r="I20" s="418"/>
      <c r="J20" s="418"/>
      <c r="K20" s="418"/>
      <c r="L20" s="417" t="s">
        <v>481</v>
      </c>
      <c r="M20" s="418"/>
      <c r="N20" s="418"/>
      <c r="O20" s="418"/>
      <c r="P20" s="417" t="s">
        <v>482</v>
      </c>
      <c r="Q20" s="418"/>
      <c r="R20" s="418"/>
      <c r="S20" s="418"/>
      <c r="T20" s="417" t="s">
        <v>483</v>
      </c>
      <c r="U20" s="418"/>
      <c r="V20" s="418"/>
      <c r="W20" s="418"/>
      <c r="X20" s="417" t="s">
        <v>490</v>
      </c>
      <c r="Y20" s="418"/>
      <c r="Z20" s="418"/>
      <c r="AA20" s="418"/>
      <c r="AB20" s="428" t="s">
        <v>180</v>
      </c>
      <c r="AC20" s="429"/>
      <c r="AD20" s="214"/>
      <c r="AE20" s="214"/>
      <c r="AF20" s="214"/>
    </row>
    <row r="21" spans="1:32" ht="99.75" customHeight="1" x14ac:dyDescent="0.25">
      <c r="A21" s="425"/>
      <c r="B21" s="425"/>
      <c r="C21" s="416"/>
      <c r="D21" s="416"/>
      <c r="E21" s="426"/>
      <c r="F21" s="426"/>
      <c r="G21" s="425"/>
      <c r="H21" s="416" t="s">
        <v>2</v>
      </c>
      <c r="I21" s="416"/>
      <c r="J21" s="416" t="s">
        <v>11</v>
      </c>
      <c r="K21" s="416"/>
      <c r="L21" s="416" t="s">
        <v>2</v>
      </c>
      <c r="M21" s="416"/>
      <c r="N21" s="416" t="s">
        <v>11</v>
      </c>
      <c r="O21" s="416"/>
      <c r="P21" s="416" t="s">
        <v>2</v>
      </c>
      <c r="Q21" s="416"/>
      <c r="R21" s="416" t="s">
        <v>11</v>
      </c>
      <c r="S21" s="416"/>
      <c r="T21" s="416" t="s">
        <v>2</v>
      </c>
      <c r="U21" s="416"/>
      <c r="V21" s="416" t="s">
        <v>11</v>
      </c>
      <c r="W21" s="416"/>
      <c r="X21" s="416" t="s">
        <v>2</v>
      </c>
      <c r="Y21" s="416"/>
      <c r="Z21" s="416" t="s">
        <v>11</v>
      </c>
      <c r="AA21" s="416"/>
      <c r="AB21" s="430"/>
      <c r="AC21" s="431"/>
    </row>
    <row r="22" spans="1:32" ht="89.25" customHeight="1" x14ac:dyDescent="0.25">
      <c r="A22" s="412"/>
      <c r="B22" s="412"/>
      <c r="C22" s="251" t="s">
        <v>2</v>
      </c>
      <c r="D22" s="251" t="s">
        <v>11</v>
      </c>
      <c r="E22" s="218" t="s">
        <v>515</v>
      </c>
      <c r="F22" s="218" t="s">
        <v>537</v>
      </c>
      <c r="G22" s="412"/>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22.217247183452212</v>
      </c>
      <c r="D24" s="222">
        <f>D27</f>
        <v>5.7011054759999995</v>
      </c>
      <c r="E24" s="222">
        <f>E25+E26+E27+E28+E29</f>
        <v>22.217247183452212</v>
      </c>
      <c r="F24" s="222">
        <f>F25+F26+F27+F28+F29</f>
        <v>18.854879999999998</v>
      </c>
      <c r="G24" s="222">
        <v>0</v>
      </c>
      <c r="H24" s="222">
        <f>H25+H26+H27+H28+H29</f>
        <v>3.3623671834522129</v>
      </c>
      <c r="I24" s="222"/>
      <c r="J24" s="222">
        <f>J25+J26+J27+J28+J29</f>
        <v>5.7011054759999995</v>
      </c>
      <c r="K24" s="222"/>
      <c r="L24" s="222">
        <f t="shared" ref="L24:Z24" si="0">L25+L26+L27+L28+L29</f>
        <v>3.7228799999999995</v>
      </c>
      <c r="M24" s="222"/>
      <c r="N24" s="222">
        <f t="shared" si="0"/>
        <v>0</v>
      </c>
      <c r="O24" s="222"/>
      <c r="P24" s="222">
        <f t="shared" si="0"/>
        <v>5.4119999999999999</v>
      </c>
      <c r="Q24" s="222"/>
      <c r="R24" s="222">
        <f t="shared" si="0"/>
        <v>0</v>
      </c>
      <c r="S24" s="222"/>
      <c r="T24" s="222">
        <f t="shared" si="0"/>
        <v>6.72</v>
      </c>
      <c r="U24" s="222"/>
      <c r="V24" s="222">
        <f t="shared" si="0"/>
        <v>0</v>
      </c>
      <c r="W24" s="222"/>
      <c r="X24" s="222">
        <f t="shared" si="0"/>
        <v>3</v>
      </c>
      <c r="Y24" s="222"/>
      <c r="Z24" s="222">
        <f t="shared" si="0"/>
        <v>0</v>
      </c>
      <c r="AA24" s="222"/>
      <c r="AB24" s="222">
        <f>AB25+AB26+AB27+AB28+AB29</f>
        <v>22.217247183452212</v>
      </c>
      <c r="AC24" s="222">
        <f>AC25+AC26+AC27+AC28+AC29</f>
        <v>5.7011054759999995</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22.217247183452212</v>
      </c>
      <c r="D27" s="225">
        <f>AC27</f>
        <v>5.7011054759999995</v>
      </c>
      <c r="E27" s="225">
        <f>X27+T27+P27+L27+H27</f>
        <v>22.217247183452212</v>
      </c>
      <c r="F27" s="225">
        <f>X27+T27+P27+L27</f>
        <v>18.854879999999998</v>
      </c>
      <c r="G27" s="225">
        <v>0</v>
      </c>
      <c r="H27" s="225">
        <v>3.3623671834522129</v>
      </c>
      <c r="I27" s="225"/>
      <c r="J27" s="225">
        <v>5.7011054759999995</v>
      </c>
      <c r="K27" s="225"/>
      <c r="L27" s="225">
        <v>3.7228799999999995</v>
      </c>
      <c r="M27" s="225"/>
      <c r="N27" s="225">
        <v>0</v>
      </c>
      <c r="O27" s="225"/>
      <c r="P27" s="225">
        <v>5.4119999999999999</v>
      </c>
      <c r="Q27" s="225"/>
      <c r="R27" s="225">
        <v>0</v>
      </c>
      <c r="S27" s="225"/>
      <c r="T27" s="225">
        <v>6.72</v>
      </c>
      <c r="U27" s="225"/>
      <c r="V27" s="225">
        <v>0</v>
      </c>
      <c r="W27" s="225"/>
      <c r="X27" s="225">
        <v>3</v>
      </c>
      <c r="Y27" s="225"/>
      <c r="Z27" s="225">
        <v>0</v>
      </c>
      <c r="AA27" s="225"/>
      <c r="AB27" s="225">
        <f>X27+T27+P27+L27+H27</f>
        <v>22.217247183452212</v>
      </c>
      <c r="AC27" s="225">
        <f>Z27+V27+R27+N27+J27</f>
        <v>5.7011054759999995</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18.514372652876844</v>
      </c>
      <c r="D30" s="225">
        <f>AC30</f>
        <v>4.7509212299999994</v>
      </c>
      <c r="E30" s="225">
        <f>X30+T30+P30+L30+H30</f>
        <v>18.514372652876844</v>
      </c>
      <c r="F30" s="225">
        <f>X30+T30+P30+L30</f>
        <v>15.712399999999999</v>
      </c>
      <c r="G30" s="225">
        <v>0</v>
      </c>
      <c r="H30" s="225">
        <v>2.8019726528768443</v>
      </c>
      <c r="I30" s="225"/>
      <c r="J30" s="225">
        <v>4.7509212299999994</v>
      </c>
      <c r="K30" s="225"/>
      <c r="L30" s="225">
        <v>3.1023999999999998</v>
      </c>
      <c r="M30" s="225"/>
      <c r="N30" s="225">
        <v>0</v>
      </c>
      <c r="O30" s="225"/>
      <c r="P30" s="225">
        <v>4.51</v>
      </c>
      <c r="Q30" s="225"/>
      <c r="R30" s="225">
        <v>0</v>
      </c>
      <c r="S30" s="225"/>
      <c r="T30" s="225">
        <v>5.6</v>
      </c>
      <c r="U30" s="225"/>
      <c r="V30" s="225">
        <v>0</v>
      </c>
      <c r="W30" s="225"/>
      <c r="X30" s="225">
        <v>2.5</v>
      </c>
      <c r="Y30" s="225"/>
      <c r="Z30" s="225">
        <v>0</v>
      </c>
      <c r="AA30" s="225"/>
      <c r="AB30" s="225">
        <f>X30+T30+P30+L30+H30</f>
        <v>18.514372652876844</v>
      </c>
      <c r="AC30" s="225">
        <f>Z30+V30+R30+N30+J30</f>
        <v>4.7509212299999994</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21</v>
      </c>
      <c r="D40" s="228">
        <f t="shared" si="1"/>
        <v>14</v>
      </c>
      <c r="E40" s="228">
        <f t="shared" si="2"/>
        <v>21</v>
      </c>
      <c r="F40" s="228">
        <f t="shared" si="3"/>
        <v>16</v>
      </c>
      <c r="G40" s="228">
        <v>0</v>
      </c>
      <c r="H40" s="228">
        <v>5</v>
      </c>
      <c r="I40" s="225"/>
      <c r="J40" s="228">
        <v>14</v>
      </c>
      <c r="K40" s="228"/>
      <c r="L40" s="228">
        <v>4</v>
      </c>
      <c r="M40" s="228"/>
      <c r="N40" s="228">
        <v>0</v>
      </c>
      <c r="O40" s="228"/>
      <c r="P40" s="228">
        <v>7</v>
      </c>
      <c r="Q40" s="228"/>
      <c r="R40" s="228">
        <v>0</v>
      </c>
      <c r="S40" s="228"/>
      <c r="T40" s="228">
        <v>3</v>
      </c>
      <c r="U40" s="228"/>
      <c r="V40" s="228">
        <v>0</v>
      </c>
      <c r="W40" s="228"/>
      <c r="X40" s="228">
        <v>2</v>
      </c>
      <c r="Y40" s="228"/>
      <c r="Z40" s="228">
        <v>0</v>
      </c>
      <c r="AA40" s="225"/>
      <c r="AB40" s="228">
        <f t="shared" si="4"/>
        <v>21</v>
      </c>
      <c r="AC40" s="228">
        <f t="shared" si="5"/>
        <v>14</v>
      </c>
    </row>
    <row r="41" spans="1:29" x14ac:dyDescent="0.25">
      <c r="A41" s="281" t="s">
        <v>518</v>
      </c>
      <c r="B41" s="282" t="s">
        <v>526</v>
      </c>
      <c r="C41" s="278">
        <f t="shared" ref="C41:C42" si="6">AB41</f>
        <v>0</v>
      </c>
      <c r="D41" s="278">
        <f t="shared" ref="D41:D42" si="7">AC41</f>
        <v>0</v>
      </c>
      <c r="E41" s="278">
        <f t="shared" si="2"/>
        <v>0</v>
      </c>
      <c r="F41" s="278">
        <f t="shared" si="3"/>
        <v>0</v>
      </c>
      <c r="G41" s="278">
        <v>0</v>
      </c>
      <c r="H41" s="278">
        <v>0</v>
      </c>
      <c r="I41" s="279"/>
      <c r="J41" s="278">
        <v>0</v>
      </c>
      <c r="K41" s="278"/>
      <c r="L41" s="278">
        <v>0</v>
      </c>
      <c r="M41" s="278"/>
      <c r="N41" s="278">
        <v>0</v>
      </c>
      <c r="O41" s="278"/>
      <c r="P41" s="278">
        <v>0</v>
      </c>
      <c r="Q41" s="278"/>
      <c r="R41" s="278">
        <v>0</v>
      </c>
      <c r="S41" s="278"/>
      <c r="T41" s="278">
        <v>0</v>
      </c>
      <c r="U41" s="278"/>
      <c r="V41" s="278">
        <v>0</v>
      </c>
      <c r="W41" s="278"/>
      <c r="X41" s="278">
        <v>0</v>
      </c>
      <c r="Y41" s="278"/>
      <c r="Z41" s="278">
        <v>0</v>
      </c>
      <c r="AA41" s="279"/>
      <c r="AB41" s="278">
        <f t="shared" si="4"/>
        <v>0</v>
      </c>
      <c r="AC41" s="278">
        <f t="shared" si="5"/>
        <v>0</v>
      </c>
    </row>
    <row r="42" spans="1:29" x14ac:dyDescent="0.25">
      <c r="A42" s="281" t="s">
        <v>153</v>
      </c>
      <c r="B42" s="282" t="s">
        <v>527</v>
      </c>
      <c r="C42" s="280">
        <f t="shared" si="6"/>
        <v>0</v>
      </c>
      <c r="D42" s="280">
        <f t="shared" si="7"/>
        <v>0</v>
      </c>
      <c r="E42" s="280">
        <f t="shared" si="2"/>
        <v>0</v>
      </c>
      <c r="F42" s="280">
        <f t="shared" si="3"/>
        <v>0</v>
      </c>
      <c r="G42" s="280">
        <v>0</v>
      </c>
      <c r="H42" s="280">
        <v>0</v>
      </c>
      <c r="I42" s="280"/>
      <c r="J42" s="280">
        <v>0</v>
      </c>
      <c r="K42" s="280"/>
      <c r="L42" s="280">
        <v>0</v>
      </c>
      <c r="M42" s="280"/>
      <c r="N42" s="280">
        <v>0</v>
      </c>
      <c r="O42" s="280"/>
      <c r="P42" s="280">
        <v>0</v>
      </c>
      <c r="Q42" s="280"/>
      <c r="R42" s="280">
        <v>0</v>
      </c>
      <c r="S42" s="280"/>
      <c r="T42" s="280">
        <v>0</v>
      </c>
      <c r="U42" s="280"/>
      <c r="V42" s="280">
        <v>0</v>
      </c>
      <c r="W42" s="280"/>
      <c r="X42" s="280">
        <v>0</v>
      </c>
      <c r="Y42" s="280"/>
      <c r="Z42" s="280">
        <v>0</v>
      </c>
      <c r="AA42" s="280"/>
      <c r="AB42" s="280">
        <f t="shared" si="4"/>
        <v>0</v>
      </c>
      <c r="AC42" s="28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21</v>
      </c>
      <c r="D50" s="228">
        <f t="shared" si="9"/>
        <v>14</v>
      </c>
      <c r="E50" s="228">
        <f t="shared" si="10"/>
        <v>21</v>
      </c>
      <c r="F50" s="228">
        <f t="shared" si="8"/>
        <v>16</v>
      </c>
      <c r="G50" s="228">
        <v>0</v>
      </c>
      <c r="H50" s="228">
        <v>5</v>
      </c>
      <c r="I50" s="228"/>
      <c r="J50" s="228">
        <v>14</v>
      </c>
      <c r="K50" s="228"/>
      <c r="L50" s="228">
        <v>4</v>
      </c>
      <c r="M50" s="228"/>
      <c r="N50" s="228">
        <v>0</v>
      </c>
      <c r="O50" s="228"/>
      <c r="P50" s="228">
        <v>7</v>
      </c>
      <c r="Q50" s="228"/>
      <c r="R50" s="228">
        <v>0</v>
      </c>
      <c r="S50" s="228"/>
      <c r="T50" s="228">
        <v>3</v>
      </c>
      <c r="U50" s="228"/>
      <c r="V50" s="228">
        <v>0</v>
      </c>
      <c r="W50" s="228"/>
      <c r="X50" s="228">
        <v>2</v>
      </c>
      <c r="Y50" s="228"/>
      <c r="Z50" s="228">
        <v>0</v>
      </c>
      <c r="AA50" s="228"/>
      <c r="AB50" s="228">
        <f t="shared" si="11"/>
        <v>21</v>
      </c>
      <c r="AC50" s="228">
        <f t="shared" si="12"/>
        <v>14</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18.514372652876844</v>
      </c>
      <c r="D54" s="225">
        <f>AC54</f>
        <v>4.7509212299999994</v>
      </c>
      <c r="E54" s="225">
        <f>X54+T54+P54+L54+H54</f>
        <v>18.514372652876844</v>
      </c>
      <c r="F54" s="225">
        <f>X54+T54+P54+L54</f>
        <v>15.712399999999999</v>
      </c>
      <c r="G54" s="225">
        <v>0</v>
      </c>
      <c r="H54" s="225">
        <v>2.8019726528768443</v>
      </c>
      <c r="I54" s="225"/>
      <c r="J54" s="225">
        <v>4.7509212299999994</v>
      </c>
      <c r="K54" s="225"/>
      <c r="L54" s="225">
        <v>3.1023999999999998</v>
      </c>
      <c r="M54" s="225"/>
      <c r="N54" s="225">
        <v>0</v>
      </c>
      <c r="O54" s="225"/>
      <c r="P54" s="225">
        <v>4.51</v>
      </c>
      <c r="Q54" s="225"/>
      <c r="R54" s="225">
        <v>0</v>
      </c>
      <c r="S54" s="225"/>
      <c r="T54" s="225">
        <v>5.6</v>
      </c>
      <c r="U54" s="225"/>
      <c r="V54" s="225">
        <v>0</v>
      </c>
      <c r="W54" s="225"/>
      <c r="X54" s="225">
        <v>2.5</v>
      </c>
      <c r="Y54" s="225"/>
      <c r="Z54" s="225">
        <v>0</v>
      </c>
      <c r="AA54" s="225"/>
      <c r="AB54" s="225">
        <f>X54+T54+P54+L54+H54</f>
        <v>18.514372652876844</v>
      </c>
      <c r="AC54" s="225">
        <f>Z54+V54+R54+N54+J54</f>
        <v>4.7509212299999994</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21</v>
      </c>
      <c r="D59" s="228">
        <f t="shared" si="15"/>
        <v>14</v>
      </c>
      <c r="E59" s="228">
        <f t="shared" si="16"/>
        <v>21</v>
      </c>
      <c r="F59" s="228">
        <f t="shared" si="17"/>
        <v>16</v>
      </c>
      <c r="G59" s="228">
        <v>0</v>
      </c>
      <c r="H59" s="228">
        <f>H50</f>
        <v>5</v>
      </c>
      <c r="I59" s="228"/>
      <c r="J59" s="228">
        <f>J50</f>
        <v>14</v>
      </c>
      <c r="K59" s="228"/>
      <c r="L59" s="228">
        <f>L50</f>
        <v>4</v>
      </c>
      <c r="M59" s="228"/>
      <c r="N59" s="228">
        <f>N50</f>
        <v>0</v>
      </c>
      <c r="O59" s="228"/>
      <c r="P59" s="228">
        <f>P50</f>
        <v>7</v>
      </c>
      <c r="Q59" s="228"/>
      <c r="R59" s="228">
        <f>R50</f>
        <v>0</v>
      </c>
      <c r="S59" s="228"/>
      <c r="T59" s="228">
        <f>T50</f>
        <v>3</v>
      </c>
      <c r="U59" s="228"/>
      <c r="V59" s="228">
        <f>V50</f>
        <v>0</v>
      </c>
      <c r="W59" s="228"/>
      <c r="X59" s="228">
        <f>X50</f>
        <v>2</v>
      </c>
      <c r="Y59" s="228"/>
      <c r="Z59" s="228">
        <f>Z50</f>
        <v>0</v>
      </c>
      <c r="AA59" s="228"/>
      <c r="AB59" s="228">
        <f t="shared" si="18"/>
        <v>21</v>
      </c>
      <c r="AC59" s="228">
        <f>Z59+V59+R59+N59+J59</f>
        <v>14</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1</v>
      </c>
      <c r="D68" s="235">
        <f t="shared" si="24"/>
        <v>0</v>
      </c>
      <c r="E68" s="235">
        <f t="shared" si="25"/>
        <v>1</v>
      </c>
      <c r="F68" s="235">
        <f t="shared" si="26"/>
        <v>1</v>
      </c>
      <c r="G68" s="235">
        <v>0</v>
      </c>
      <c r="H68" s="228">
        <v>0</v>
      </c>
      <c r="I68" s="228"/>
      <c r="J68" s="228">
        <v>0</v>
      </c>
      <c r="K68" s="228"/>
      <c r="L68" s="228">
        <v>0</v>
      </c>
      <c r="M68" s="228"/>
      <c r="N68" s="228">
        <v>0</v>
      </c>
      <c r="O68" s="228"/>
      <c r="P68" s="228">
        <v>1</v>
      </c>
      <c r="Q68" s="228"/>
      <c r="R68" s="228">
        <v>0</v>
      </c>
      <c r="S68" s="228"/>
      <c r="T68" s="228">
        <v>0</v>
      </c>
      <c r="U68" s="228"/>
      <c r="V68" s="228">
        <v>0</v>
      </c>
      <c r="W68" s="228"/>
      <c r="X68" s="228">
        <v>0</v>
      </c>
      <c r="Y68" s="228"/>
      <c r="Z68" s="228">
        <v>0</v>
      </c>
      <c r="AA68" s="228"/>
      <c r="AB68" s="235">
        <f t="shared" si="27"/>
        <v>1</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1"/>
      <c r="C71" s="421"/>
      <c r="D71" s="421"/>
      <c r="E71" s="421"/>
      <c r="F71" s="421"/>
      <c r="G71" s="421"/>
      <c r="H71" s="421"/>
      <c r="I71" s="421"/>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2"/>
      <c r="C73" s="422"/>
      <c r="D73" s="422"/>
      <c r="E73" s="422"/>
      <c r="F73" s="422"/>
      <c r="G73" s="422"/>
      <c r="H73" s="422"/>
      <c r="I73" s="422"/>
      <c r="J73" s="249"/>
      <c r="K73" s="249"/>
    </row>
    <row r="75" spans="1:29" ht="36.75" customHeight="1" x14ac:dyDescent="0.25">
      <c r="B75" s="421"/>
      <c r="C75" s="421"/>
      <c r="D75" s="421"/>
      <c r="E75" s="421"/>
      <c r="F75" s="421"/>
      <c r="G75" s="421"/>
      <c r="H75" s="421"/>
      <c r="I75" s="421"/>
      <c r="J75" s="248"/>
      <c r="K75" s="248"/>
    </row>
    <row r="76" spans="1:29" x14ac:dyDescent="0.25">
      <c r="B76" s="42"/>
      <c r="C76" s="144"/>
      <c r="D76" s="42"/>
      <c r="E76" s="42"/>
      <c r="F76" s="42"/>
      <c r="N76" s="41"/>
      <c r="R76" s="41"/>
      <c r="V76" s="41"/>
    </row>
    <row r="77" spans="1:29" ht="51" customHeight="1" x14ac:dyDescent="0.25">
      <c r="B77" s="421"/>
      <c r="C77" s="421"/>
      <c r="D77" s="421"/>
      <c r="E77" s="421"/>
      <c r="F77" s="421"/>
      <c r="G77" s="421"/>
      <c r="H77" s="421"/>
      <c r="I77" s="421"/>
      <c r="J77" s="248"/>
      <c r="K77" s="248"/>
      <c r="N77" s="41"/>
      <c r="R77" s="41"/>
      <c r="V77" s="41"/>
    </row>
    <row r="78" spans="1:29" ht="32.25" customHeight="1" x14ac:dyDescent="0.25">
      <c r="B78" s="422"/>
      <c r="C78" s="422"/>
      <c r="D78" s="422"/>
      <c r="E78" s="422"/>
      <c r="F78" s="422"/>
      <c r="G78" s="422"/>
      <c r="H78" s="422"/>
      <c r="I78" s="422"/>
      <c r="J78" s="249"/>
      <c r="K78" s="249"/>
    </row>
    <row r="79" spans="1:29" ht="51.75" customHeight="1" x14ac:dyDescent="0.25">
      <c r="B79" s="421"/>
      <c r="C79" s="421"/>
      <c r="D79" s="421"/>
      <c r="E79" s="421"/>
      <c r="F79" s="421"/>
      <c r="G79" s="421"/>
      <c r="H79" s="421"/>
      <c r="I79" s="421"/>
      <c r="J79" s="248"/>
      <c r="K79" s="248"/>
    </row>
    <row r="80" spans="1:29" ht="21.75" customHeight="1" x14ac:dyDescent="0.25">
      <c r="B80" s="419"/>
      <c r="C80" s="419"/>
      <c r="D80" s="419"/>
      <c r="E80" s="419"/>
      <c r="F80" s="419"/>
      <c r="G80" s="419"/>
      <c r="H80" s="419"/>
      <c r="I80" s="419"/>
      <c r="J80" s="246"/>
      <c r="K80" s="246"/>
      <c r="L80" s="40"/>
      <c r="M80" s="40"/>
      <c r="P80" s="40"/>
      <c r="Q80" s="40"/>
      <c r="T80" s="40"/>
      <c r="U80" s="40"/>
    </row>
    <row r="81" spans="2:11" ht="23.25" customHeight="1" x14ac:dyDescent="0.25">
      <c r="B81" s="40"/>
      <c r="C81" s="144"/>
      <c r="D81" s="40"/>
      <c r="E81" s="40"/>
      <c r="F81" s="40"/>
    </row>
    <row r="82" spans="2:11" ht="18.75" customHeight="1" x14ac:dyDescent="0.25">
      <c r="B82" s="420"/>
      <c r="C82" s="420"/>
      <c r="D82" s="420"/>
      <c r="E82" s="420"/>
      <c r="F82" s="420"/>
      <c r="G82" s="420"/>
      <c r="H82" s="420"/>
      <c r="I82" s="420"/>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0"/>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50" ht="18.75" x14ac:dyDescent="0.3">
      <c r="AV6" s="14"/>
    </row>
    <row r="7" spans="1:50"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50"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50"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50"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50"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50" ht="18.75" x14ac:dyDescent="0.25">
      <c r="A12" s="293" t="str">
        <f>'1. паспорт местоположение'!A12:C12</f>
        <v>M_Kgn_1.4.4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50"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50"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50" ht="18.75" x14ac:dyDescent="0.25">
      <c r="A15" s="293"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50"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50"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50"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50"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50" s="19"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50" s="19" customFormat="1" ht="15.75" thickBot="1" x14ac:dyDescent="0.3">
      <c r="A21" s="456" t="s">
        <v>461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0" s="19" customFormat="1" ht="58.5" customHeight="1" x14ac:dyDescent="0.25">
      <c r="A22" s="457" t="s">
        <v>50</v>
      </c>
      <c r="B22" s="457" t="s">
        <v>24</v>
      </c>
      <c r="C22" s="457" t="s">
        <v>49</v>
      </c>
      <c r="D22" s="457" t="s">
        <v>48</v>
      </c>
      <c r="E22" s="450" t="s">
        <v>470</v>
      </c>
      <c r="F22" s="451"/>
      <c r="G22" s="451"/>
      <c r="H22" s="451"/>
      <c r="I22" s="451"/>
      <c r="J22" s="451"/>
      <c r="K22" s="451"/>
      <c r="L22" s="451"/>
      <c r="M22" s="451"/>
      <c r="N22" s="452"/>
      <c r="O22" s="444" t="s">
        <v>47</v>
      </c>
      <c r="P22" s="444" t="s">
        <v>46</v>
      </c>
      <c r="Q22" s="444" t="s">
        <v>45</v>
      </c>
      <c r="R22" s="447" t="s">
        <v>529</v>
      </c>
      <c r="S22" s="444" t="s">
        <v>44</v>
      </c>
      <c r="T22" s="444" t="s">
        <v>43</v>
      </c>
      <c r="U22" s="432" t="s">
        <v>42</v>
      </c>
      <c r="V22" s="432"/>
      <c r="W22" s="432" t="s">
        <v>41</v>
      </c>
      <c r="X22" s="432" t="s">
        <v>40</v>
      </c>
      <c r="Y22" s="432" t="s">
        <v>39</v>
      </c>
      <c r="Z22" s="432" t="s">
        <v>38</v>
      </c>
      <c r="AA22" s="432" t="s">
        <v>37</v>
      </c>
      <c r="AB22" s="432" t="s">
        <v>36</v>
      </c>
      <c r="AC22" s="432" t="s">
        <v>35</v>
      </c>
      <c r="AD22" s="432" t="s">
        <v>530</v>
      </c>
      <c r="AE22" s="432" t="s">
        <v>34</v>
      </c>
      <c r="AF22" s="434" t="s">
        <v>33</v>
      </c>
      <c r="AG22" s="432" t="s">
        <v>32</v>
      </c>
      <c r="AH22" s="441" t="s">
        <v>31</v>
      </c>
      <c r="AI22" s="432"/>
      <c r="AJ22" s="432"/>
      <c r="AK22" s="432"/>
      <c r="AL22" s="432"/>
      <c r="AM22" s="432"/>
      <c r="AN22" s="432" t="s">
        <v>30</v>
      </c>
      <c r="AO22" s="432"/>
      <c r="AP22" s="432"/>
      <c r="AQ22" s="432"/>
      <c r="AR22" s="432" t="s">
        <v>29</v>
      </c>
      <c r="AS22" s="441"/>
      <c r="AT22" s="440" t="s">
        <v>531</v>
      </c>
      <c r="AU22" s="440" t="s">
        <v>28</v>
      </c>
      <c r="AV22" s="440" t="s">
        <v>27</v>
      </c>
      <c r="AW22" s="432" t="s">
        <v>26</v>
      </c>
      <c r="AX22" s="436" t="s">
        <v>25</v>
      </c>
    </row>
    <row r="23" spans="1:50" s="19" customFormat="1" ht="64.5" customHeight="1" x14ac:dyDescent="0.25">
      <c r="A23" s="458"/>
      <c r="B23" s="458"/>
      <c r="C23" s="458"/>
      <c r="D23" s="458"/>
      <c r="E23" s="445" t="s">
        <v>23</v>
      </c>
      <c r="F23" s="442" t="s">
        <v>129</v>
      </c>
      <c r="G23" s="442" t="s">
        <v>128</v>
      </c>
      <c r="H23" s="442" t="s">
        <v>127</v>
      </c>
      <c r="I23" s="442" t="s">
        <v>409</v>
      </c>
      <c r="J23" s="442" t="s">
        <v>410</v>
      </c>
      <c r="K23" s="442" t="s">
        <v>411</v>
      </c>
      <c r="L23" s="442" t="s">
        <v>532</v>
      </c>
      <c r="M23" s="442" t="s">
        <v>533</v>
      </c>
      <c r="N23" s="442" t="s">
        <v>534</v>
      </c>
      <c r="O23" s="445"/>
      <c r="P23" s="445"/>
      <c r="Q23" s="445"/>
      <c r="R23" s="448"/>
      <c r="S23" s="445"/>
      <c r="T23" s="445"/>
      <c r="U23" s="433"/>
      <c r="V23" s="433"/>
      <c r="W23" s="433"/>
      <c r="X23" s="433"/>
      <c r="Y23" s="433"/>
      <c r="Z23" s="433"/>
      <c r="AA23" s="433"/>
      <c r="AB23" s="433"/>
      <c r="AC23" s="433"/>
      <c r="AD23" s="433"/>
      <c r="AE23" s="433"/>
      <c r="AF23" s="435"/>
      <c r="AG23" s="433"/>
      <c r="AH23" s="453" t="s">
        <v>22</v>
      </c>
      <c r="AI23" s="433"/>
      <c r="AJ23" s="433" t="s">
        <v>21</v>
      </c>
      <c r="AK23" s="433"/>
      <c r="AL23" s="454" t="s">
        <v>20</v>
      </c>
      <c r="AM23" s="454" t="s">
        <v>19</v>
      </c>
      <c r="AN23" s="433" t="s">
        <v>18</v>
      </c>
      <c r="AO23" s="433" t="s">
        <v>17</v>
      </c>
      <c r="AP23" s="433" t="s">
        <v>16</v>
      </c>
      <c r="AQ23" s="433" t="s">
        <v>15</v>
      </c>
      <c r="AR23" s="433" t="s">
        <v>14</v>
      </c>
      <c r="AS23" s="439" t="s">
        <v>11</v>
      </c>
      <c r="AT23" s="439"/>
      <c r="AU23" s="439"/>
      <c r="AV23" s="439"/>
      <c r="AW23" s="433"/>
      <c r="AX23" s="437"/>
    </row>
    <row r="24" spans="1:50" s="19" customFormat="1" ht="96.75" customHeight="1" x14ac:dyDescent="0.25">
      <c r="A24" s="459"/>
      <c r="B24" s="459"/>
      <c r="C24" s="459"/>
      <c r="D24" s="459"/>
      <c r="E24" s="446"/>
      <c r="F24" s="443"/>
      <c r="G24" s="443"/>
      <c r="H24" s="443"/>
      <c r="I24" s="443"/>
      <c r="J24" s="443"/>
      <c r="K24" s="443"/>
      <c r="L24" s="443"/>
      <c r="M24" s="443"/>
      <c r="N24" s="443"/>
      <c r="O24" s="446"/>
      <c r="P24" s="446"/>
      <c r="Q24" s="446"/>
      <c r="R24" s="449"/>
      <c r="S24" s="446"/>
      <c r="T24" s="446"/>
      <c r="U24" s="216" t="s">
        <v>2</v>
      </c>
      <c r="V24" s="216" t="s">
        <v>535</v>
      </c>
      <c r="W24" s="433"/>
      <c r="X24" s="433"/>
      <c r="Y24" s="433"/>
      <c r="Z24" s="433"/>
      <c r="AA24" s="433"/>
      <c r="AB24" s="433"/>
      <c r="AC24" s="433"/>
      <c r="AD24" s="433"/>
      <c r="AE24" s="433"/>
      <c r="AF24" s="435"/>
      <c r="AG24" s="433"/>
      <c r="AH24" s="217" t="s">
        <v>13</v>
      </c>
      <c r="AI24" s="216" t="s">
        <v>12</v>
      </c>
      <c r="AJ24" s="216" t="s">
        <v>2</v>
      </c>
      <c r="AK24" s="216" t="s">
        <v>11</v>
      </c>
      <c r="AL24" s="455"/>
      <c r="AM24" s="455"/>
      <c r="AN24" s="433"/>
      <c r="AO24" s="433"/>
      <c r="AP24" s="433"/>
      <c r="AQ24" s="433"/>
      <c r="AR24" s="433"/>
      <c r="AS24" s="439"/>
      <c r="AT24" s="439"/>
      <c r="AU24" s="439"/>
      <c r="AV24" s="439"/>
      <c r="AW24" s="433"/>
      <c r="AX24" s="438"/>
    </row>
    <row r="25" spans="1:50" ht="45" x14ac:dyDescent="0.25">
      <c r="A25" s="257" t="s">
        <v>539</v>
      </c>
      <c r="B25" s="257" t="s">
        <v>540</v>
      </c>
      <c r="C25" s="257" t="s">
        <v>541</v>
      </c>
      <c r="D25" s="257" t="s">
        <v>542</v>
      </c>
      <c r="E25" s="258">
        <v>0</v>
      </c>
      <c r="F25" s="258">
        <v>0</v>
      </c>
      <c r="G25" s="258">
        <v>0</v>
      </c>
      <c r="H25" s="258">
        <v>0</v>
      </c>
      <c r="I25" s="258">
        <v>0</v>
      </c>
      <c r="J25" s="258">
        <v>0</v>
      </c>
      <c r="K25" s="258">
        <v>0</v>
      </c>
      <c r="L25" s="258">
        <v>5</v>
      </c>
      <c r="M25" s="258">
        <v>0</v>
      </c>
      <c r="N25" s="258">
        <v>0</v>
      </c>
      <c r="O25" s="259" t="s">
        <v>543</v>
      </c>
      <c r="P25" s="260" t="s">
        <v>544</v>
      </c>
      <c r="Q25" s="259" t="s">
        <v>545</v>
      </c>
      <c r="R25" s="261">
        <v>104480.1</v>
      </c>
      <c r="S25" s="258" t="s">
        <v>546</v>
      </c>
      <c r="T25" s="258">
        <f t="shared" ref="T25:T27"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60" x14ac:dyDescent="0.25">
      <c r="A26" s="257" t="s">
        <v>539</v>
      </c>
      <c r="B26" s="257" t="s">
        <v>540</v>
      </c>
      <c r="C26" s="257" t="s">
        <v>541</v>
      </c>
      <c r="D26" s="257" t="s">
        <v>542</v>
      </c>
      <c r="E26" s="258">
        <v>0</v>
      </c>
      <c r="F26" s="258">
        <v>0</v>
      </c>
      <c r="G26" s="258">
        <v>0</v>
      </c>
      <c r="H26" s="258">
        <v>0</v>
      </c>
      <c r="I26" s="258">
        <v>0</v>
      </c>
      <c r="J26" s="258">
        <v>0</v>
      </c>
      <c r="K26" s="258">
        <v>0</v>
      </c>
      <c r="L26" s="258">
        <v>5</v>
      </c>
      <c r="M26" s="258">
        <v>0</v>
      </c>
      <c r="N26" s="258">
        <v>0</v>
      </c>
      <c r="O26" s="259" t="s">
        <v>543</v>
      </c>
      <c r="P26" s="260" t="s">
        <v>552</v>
      </c>
      <c r="Q26" s="259" t="s">
        <v>545</v>
      </c>
      <c r="R26" s="261">
        <v>8255</v>
      </c>
      <c r="S26" s="258" t="s">
        <v>546</v>
      </c>
      <c r="T26" s="258">
        <f t="shared" si="0"/>
        <v>8255</v>
      </c>
      <c r="U26" s="258" t="s">
        <v>547</v>
      </c>
      <c r="V26" s="258" t="s">
        <v>547</v>
      </c>
      <c r="W26" s="258" t="s">
        <v>548</v>
      </c>
      <c r="X26" s="258">
        <v>1</v>
      </c>
      <c r="Y26" s="258" t="s">
        <v>549</v>
      </c>
      <c r="Z26" s="258">
        <v>104480.1</v>
      </c>
      <c r="AA26" s="258" t="s">
        <v>477</v>
      </c>
      <c r="AB26" s="258" t="s">
        <v>477</v>
      </c>
      <c r="AC26" s="258" t="s">
        <v>477</v>
      </c>
      <c r="AD26" s="258">
        <v>104480.1</v>
      </c>
      <c r="AE26" s="258" t="s">
        <v>549</v>
      </c>
      <c r="AF26" s="258">
        <v>125376.1</v>
      </c>
      <c r="AG26" s="258">
        <v>125376.1</v>
      </c>
      <c r="AH26" s="260" t="s">
        <v>550</v>
      </c>
      <c r="AI26" s="258" t="s">
        <v>551</v>
      </c>
      <c r="AJ26" s="262">
        <v>45000</v>
      </c>
      <c r="AK26" s="262">
        <v>45000</v>
      </c>
      <c r="AL26" s="262">
        <v>45014</v>
      </c>
      <c r="AM26" s="262">
        <v>45014</v>
      </c>
      <c r="AN26" s="258" t="s">
        <v>477</v>
      </c>
      <c r="AO26" s="258" t="s">
        <v>477</v>
      </c>
      <c r="AP26" s="258" t="s">
        <v>477</v>
      </c>
      <c r="AQ26" s="258" t="s">
        <v>477</v>
      </c>
      <c r="AR26" s="258" t="s">
        <v>477</v>
      </c>
      <c r="AS26" s="263">
        <v>45028</v>
      </c>
      <c r="AT26" s="262" t="s">
        <v>477</v>
      </c>
      <c r="AU26" s="262" t="s">
        <v>477</v>
      </c>
      <c r="AV26" s="262" t="s">
        <v>477</v>
      </c>
      <c r="AW26" s="258" t="s">
        <v>477</v>
      </c>
      <c r="AX26" s="258" t="s">
        <v>477</v>
      </c>
    </row>
    <row r="27" spans="1:50" ht="60" x14ac:dyDescent="0.25">
      <c r="A27" s="264" t="s">
        <v>539</v>
      </c>
      <c r="B27" s="257" t="s">
        <v>540</v>
      </c>
      <c r="C27" s="257" t="s">
        <v>541</v>
      </c>
      <c r="D27" s="257" t="s">
        <v>542</v>
      </c>
      <c r="E27" s="258">
        <v>0</v>
      </c>
      <c r="F27" s="258">
        <v>0</v>
      </c>
      <c r="G27" s="258">
        <v>0</v>
      </c>
      <c r="H27" s="258">
        <v>0</v>
      </c>
      <c r="I27" s="258">
        <v>0</v>
      </c>
      <c r="J27" s="258">
        <v>0</v>
      </c>
      <c r="K27" s="258">
        <v>0</v>
      </c>
      <c r="L27" s="258">
        <v>5</v>
      </c>
      <c r="M27" s="258">
        <v>0</v>
      </c>
      <c r="N27" s="258">
        <v>0</v>
      </c>
      <c r="O27" s="265" t="s">
        <v>553</v>
      </c>
      <c r="P27" s="266" t="s">
        <v>554</v>
      </c>
      <c r="Q27" s="265" t="s">
        <v>545</v>
      </c>
      <c r="R27" s="265">
        <v>1441.13</v>
      </c>
      <c r="S27" s="258" t="s">
        <v>555</v>
      </c>
      <c r="T27" s="258">
        <f t="shared" si="0"/>
        <v>1441.13</v>
      </c>
      <c r="U27" s="265" t="s">
        <v>556</v>
      </c>
      <c r="V27" s="265" t="s">
        <v>556</v>
      </c>
      <c r="W27" s="258" t="s">
        <v>548</v>
      </c>
      <c r="X27" s="258">
        <v>1</v>
      </c>
      <c r="Y27" s="265" t="s">
        <v>557</v>
      </c>
      <c r="Z27" s="265">
        <v>1441.13</v>
      </c>
      <c r="AA27" s="265" t="s">
        <v>477</v>
      </c>
      <c r="AB27" s="265" t="s">
        <v>477</v>
      </c>
      <c r="AC27" s="265" t="s">
        <v>477</v>
      </c>
      <c r="AD27" s="265">
        <v>1441.13</v>
      </c>
      <c r="AE27" s="266" t="s">
        <v>557</v>
      </c>
      <c r="AF27" s="265">
        <v>1441.13</v>
      </c>
      <c r="AG27" s="265" t="s">
        <v>477</v>
      </c>
      <c r="AH27" s="265" t="s">
        <v>477</v>
      </c>
      <c r="AI27" s="265" t="s">
        <v>477</v>
      </c>
      <c r="AJ27" s="265" t="s">
        <v>477</v>
      </c>
      <c r="AK27" s="265" t="s">
        <v>477</v>
      </c>
      <c r="AL27" s="265" t="s">
        <v>477</v>
      </c>
      <c r="AM27" s="265" t="s">
        <v>477</v>
      </c>
      <c r="AN27" s="258" t="s">
        <v>558</v>
      </c>
      <c r="AO27" s="258" t="s">
        <v>559</v>
      </c>
      <c r="AP27" s="267" t="s">
        <v>560</v>
      </c>
      <c r="AQ27" s="265" t="s">
        <v>561</v>
      </c>
      <c r="AR27" s="265" t="s">
        <v>477</v>
      </c>
      <c r="AS27" s="263">
        <v>45245</v>
      </c>
      <c r="AT27" s="265" t="s">
        <v>477</v>
      </c>
      <c r="AU27" s="265" t="s">
        <v>477</v>
      </c>
      <c r="AV27" s="265" t="s">
        <v>477</v>
      </c>
      <c r="AW27" s="265" t="s">
        <v>477</v>
      </c>
      <c r="AX27" s="265" t="s">
        <v>477</v>
      </c>
    </row>
    <row r="28" spans="1:50" ht="45" x14ac:dyDescent="0.25">
      <c r="A28" s="268" t="s">
        <v>539</v>
      </c>
      <c r="B28" s="269" t="s">
        <v>540</v>
      </c>
      <c r="C28" s="269" t="s">
        <v>541</v>
      </c>
      <c r="D28" s="269" t="s">
        <v>562</v>
      </c>
      <c r="E28" s="270">
        <v>0</v>
      </c>
      <c r="F28" s="270">
        <v>0</v>
      </c>
      <c r="G28" s="270">
        <v>0</v>
      </c>
      <c r="H28" s="270">
        <v>0</v>
      </c>
      <c r="I28" s="270">
        <v>0</v>
      </c>
      <c r="J28" s="270">
        <v>0</v>
      </c>
      <c r="K28" s="270">
        <v>0</v>
      </c>
      <c r="L28" s="270">
        <v>4</v>
      </c>
      <c r="M28" s="270">
        <v>0</v>
      </c>
      <c r="N28" s="270">
        <v>0</v>
      </c>
      <c r="O28" s="271" t="s">
        <v>543</v>
      </c>
      <c r="P28" s="272" t="s">
        <v>563</v>
      </c>
      <c r="Q28" s="271" t="s">
        <v>545</v>
      </c>
      <c r="R28" s="273">
        <v>114136</v>
      </c>
      <c r="S28" s="270" t="s">
        <v>477</v>
      </c>
      <c r="T28" s="270">
        <v>114136</v>
      </c>
      <c r="U28" s="270" t="s">
        <v>477</v>
      </c>
      <c r="V28" s="270" t="s">
        <v>477</v>
      </c>
      <c r="W28" s="270" t="s">
        <v>477</v>
      </c>
      <c r="X28" s="270" t="s">
        <v>477</v>
      </c>
      <c r="Y28" s="270" t="s">
        <v>477</v>
      </c>
      <c r="Z28" s="273" t="s">
        <v>477</v>
      </c>
      <c r="AA28" s="270" t="s">
        <v>477</v>
      </c>
      <c r="AB28" s="270" t="s">
        <v>477</v>
      </c>
      <c r="AC28" s="270" t="s">
        <v>477</v>
      </c>
      <c r="AD28" s="273" t="s">
        <v>477</v>
      </c>
      <c r="AE28" s="270" t="s">
        <v>549</v>
      </c>
      <c r="AF28" s="270" t="s">
        <v>477</v>
      </c>
      <c r="AG28" s="270" t="s">
        <v>477</v>
      </c>
      <c r="AH28" s="272" t="s">
        <v>564</v>
      </c>
      <c r="AI28" s="274" t="s">
        <v>551</v>
      </c>
      <c r="AJ28" s="275">
        <v>45349</v>
      </c>
      <c r="AK28" s="275">
        <v>45349</v>
      </c>
      <c r="AL28" s="275">
        <v>45370</v>
      </c>
      <c r="AM28" s="275">
        <v>45371</v>
      </c>
      <c r="AN28" s="270" t="s">
        <v>477</v>
      </c>
      <c r="AO28" s="270" t="s">
        <v>477</v>
      </c>
      <c r="AP28" s="270" t="s">
        <v>477</v>
      </c>
      <c r="AQ28" s="270" t="s">
        <v>477</v>
      </c>
      <c r="AR28" s="270" t="s">
        <v>477</v>
      </c>
      <c r="AS28" s="276" t="s">
        <v>477</v>
      </c>
      <c r="AT28" s="275">
        <v>45383</v>
      </c>
      <c r="AU28" s="275">
        <v>45383</v>
      </c>
      <c r="AV28" s="275">
        <v>45383</v>
      </c>
      <c r="AW28" s="277" t="s">
        <v>477</v>
      </c>
      <c r="AX28" s="270" t="s">
        <v>477</v>
      </c>
    </row>
    <row r="29" spans="1:50" ht="60" x14ac:dyDescent="0.25">
      <c r="A29" s="268" t="s">
        <v>539</v>
      </c>
      <c r="B29" s="269" t="s">
        <v>540</v>
      </c>
      <c r="C29" s="269" t="s">
        <v>541</v>
      </c>
      <c r="D29" s="269" t="s">
        <v>562</v>
      </c>
      <c r="E29" s="270">
        <v>0</v>
      </c>
      <c r="F29" s="270">
        <v>0</v>
      </c>
      <c r="G29" s="270">
        <v>0</v>
      </c>
      <c r="H29" s="270">
        <v>0</v>
      </c>
      <c r="I29" s="270">
        <v>0</v>
      </c>
      <c r="J29" s="270">
        <v>0</v>
      </c>
      <c r="K29" s="270">
        <v>0</v>
      </c>
      <c r="L29" s="270">
        <v>4</v>
      </c>
      <c r="M29" s="270">
        <v>0</v>
      </c>
      <c r="N29" s="270">
        <v>0</v>
      </c>
      <c r="O29" s="271" t="s">
        <v>543</v>
      </c>
      <c r="P29" s="272" t="s">
        <v>565</v>
      </c>
      <c r="Q29" s="271" t="s">
        <v>545</v>
      </c>
      <c r="R29" s="273">
        <v>2150.8000000000002</v>
      </c>
      <c r="S29" s="270" t="s">
        <v>477</v>
      </c>
      <c r="T29" s="270">
        <v>2150.8000000000002</v>
      </c>
      <c r="U29" s="270" t="s">
        <v>477</v>
      </c>
      <c r="V29" s="270" t="s">
        <v>477</v>
      </c>
      <c r="W29" s="270" t="s">
        <v>477</v>
      </c>
      <c r="X29" s="270" t="s">
        <v>477</v>
      </c>
      <c r="Y29" s="270" t="s">
        <v>477</v>
      </c>
      <c r="Z29" s="273" t="s">
        <v>477</v>
      </c>
      <c r="AA29" s="270" t="s">
        <v>477</v>
      </c>
      <c r="AB29" s="270" t="s">
        <v>477</v>
      </c>
      <c r="AC29" s="270" t="s">
        <v>477</v>
      </c>
      <c r="AD29" s="273" t="s">
        <v>477</v>
      </c>
      <c r="AE29" s="270" t="s">
        <v>566</v>
      </c>
      <c r="AF29" s="270" t="s">
        <v>477</v>
      </c>
      <c r="AG29" s="270" t="s">
        <v>477</v>
      </c>
      <c r="AH29" s="272" t="s">
        <v>567</v>
      </c>
      <c r="AI29" s="274" t="s">
        <v>477</v>
      </c>
      <c r="AJ29" s="275" t="s">
        <v>477</v>
      </c>
      <c r="AK29" s="275" t="s">
        <v>477</v>
      </c>
      <c r="AL29" s="275" t="s">
        <v>477</v>
      </c>
      <c r="AM29" s="275" t="s">
        <v>477</v>
      </c>
      <c r="AN29" s="270" t="s">
        <v>568</v>
      </c>
      <c r="AO29" s="270" t="s">
        <v>569</v>
      </c>
      <c r="AP29" s="270">
        <v>45429</v>
      </c>
      <c r="AQ29" s="270" t="s">
        <v>567</v>
      </c>
      <c r="AR29" s="270" t="s">
        <v>477</v>
      </c>
      <c r="AS29" s="276">
        <v>45440</v>
      </c>
      <c r="AT29" s="275">
        <v>45462</v>
      </c>
      <c r="AU29" s="275">
        <v>45443</v>
      </c>
      <c r="AV29" s="275">
        <v>45448</v>
      </c>
      <c r="AW29" s="277" t="s">
        <v>477</v>
      </c>
      <c r="AX29" s="270" t="s">
        <v>477</v>
      </c>
    </row>
    <row r="30" spans="1:50" ht="90" x14ac:dyDescent="0.25">
      <c r="A30" s="268" t="s">
        <v>539</v>
      </c>
      <c r="B30" s="269" t="s">
        <v>540</v>
      </c>
      <c r="C30" s="269" t="s">
        <v>541</v>
      </c>
      <c r="D30" s="269" t="s">
        <v>562</v>
      </c>
      <c r="E30" s="270">
        <v>0</v>
      </c>
      <c r="F30" s="270">
        <v>0</v>
      </c>
      <c r="G30" s="270">
        <v>0</v>
      </c>
      <c r="H30" s="270">
        <v>0</v>
      </c>
      <c r="I30" s="270">
        <v>0</v>
      </c>
      <c r="J30" s="270">
        <v>0</v>
      </c>
      <c r="K30" s="270">
        <v>0</v>
      </c>
      <c r="L30" s="270">
        <v>4</v>
      </c>
      <c r="M30" s="270">
        <v>0</v>
      </c>
      <c r="N30" s="270">
        <v>0</v>
      </c>
      <c r="O30" s="271" t="s">
        <v>543</v>
      </c>
      <c r="P30" s="272" t="s">
        <v>570</v>
      </c>
      <c r="Q30" s="271" t="s">
        <v>545</v>
      </c>
      <c r="R30" s="273">
        <v>237.61</v>
      </c>
      <c r="S30" s="270" t="s">
        <v>477</v>
      </c>
      <c r="T30" s="270">
        <v>237.61</v>
      </c>
      <c r="U30" s="270" t="s">
        <v>477</v>
      </c>
      <c r="V30" s="270" t="s">
        <v>477</v>
      </c>
      <c r="W30" s="270" t="s">
        <v>477</v>
      </c>
      <c r="X30" s="270" t="s">
        <v>477</v>
      </c>
      <c r="Y30" s="270" t="s">
        <v>477</v>
      </c>
      <c r="Z30" s="273" t="s">
        <v>477</v>
      </c>
      <c r="AA30" s="270" t="s">
        <v>477</v>
      </c>
      <c r="AB30" s="270" t="s">
        <v>477</v>
      </c>
      <c r="AC30" s="270" t="s">
        <v>477</v>
      </c>
      <c r="AD30" s="273" t="s">
        <v>477</v>
      </c>
      <c r="AE30" s="270" t="s">
        <v>571</v>
      </c>
      <c r="AF30" s="270" t="s">
        <v>477</v>
      </c>
      <c r="AG30" s="270" t="s">
        <v>477</v>
      </c>
      <c r="AH30" s="272" t="s">
        <v>572</v>
      </c>
      <c r="AI30" s="274" t="s">
        <v>477</v>
      </c>
      <c r="AJ30" s="275" t="s">
        <v>477</v>
      </c>
      <c r="AK30" s="275" t="s">
        <v>477</v>
      </c>
      <c r="AL30" s="275" t="s">
        <v>477</v>
      </c>
      <c r="AM30" s="275" t="s">
        <v>477</v>
      </c>
      <c r="AN30" s="270" t="s">
        <v>573</v>
      </c>
      <c r="AO30" s="270" t="s">
        <v>559</v>
      </c>
      <c r="AP30" s="270">
        <v>45432</v>
      </c>
      <c r="AQ30" s="270" t="s">
        <v>572</v>
      </c>
      <c r="AR30" s="270" t="s">
        <v>477</v>
      </c>
      <c r="AS30" s="276" t="s">
        <v>574</v>
      </c>
      <c r="AT30" s="275" t="s">
        <v>575</v>
      </c>
      <c r="AU30" s="275" t="s">
        <v>575</v>
      </c>
      <c r="AV30" s="275" t="s">
        <v>576</v>
      </c>
      <c r="AW30" s="277" t="s">
        <v>477</v>
      </c>
      <c r="AX30" s="270"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5" t="str">
        <f>'1. паспорт местоположение'!A5:C5</f>
        <v>Год раскрытия информации: 2024 год</v>
      </c>
      <c r="B5" s="465"/>
      <c r="C5" s="49"/>
      <c r="D5" s="49"/>
      <c r="E5" s="49"/>
      <c r="F5" s="49"/>
      <c r="G5" s="49"/>
    </row>
    <row r="6" spans="1:7" ht="18.75" x14ac:dyDescent="0.3">
      <c r="A6" s="185"/>
      <c r="B6" s="185"/>
      <c r="C6" s="185"/>
      <c r="D6" s="185"/>
      <c r="E6" s="185"/>
      <c r="F6" s="185"/>
      <c r="G6" s="185"/>
    </row>
    <row r="7" spans="1:7" ht="18.75" x14ac:dyDescent="0.25">
      <c r="A7" s="290" t="s">
        <v>9</v>
      </c>
      <c r="B7" s="290"/>
      <c r="C7" s="165"/>
      <c r="D7" s="165"/>
      <c r="E7" s="165"/>
      <c r="F7" s="165"/>
      <c r="G7" s="165"/>
    </row>
    <row r="8" spans="1:7" ht="18.75" x14ac:dyDescent="0.25">
      <c r="A8" s="165"/>
      <c r="B8" s="165"/>
      <c r="C8" s="165"/>
      <c r="D8" s="165"/>
      <c r="E8" s="165"/>
      <c r="F8" s="165"/>
      <c r="G8" s="165"/>
    </row>
    <row r="9" spans="1:7" ht="18.75" x14ac:dyDescent="0.25">
      <c r="A9" s="289" t="str">
        <f>'1. паспорт местоположение'!A9:C9</f>
        <v>Акционерное общество "Сибирско-Уральская энергетическая компания"</v>
      </c>
      <c r="B9" s="289"/>
      <c r="C9" s="188"/>
      <c r="D9" s="188"/>
      <c r="E9" s="188"/>
      <c r="F9" s="188"/>
      <c r="G9" s="188"/>
    </row>
    <row r="10" spans="1:7" x14ac:dyDescent="0.25">
      <c r="A10" s="287" t="s">
        <v>8</v>
      </c>
      <c r="B10" s="287"/>
      <c r="C10" s="154"/>
      <c r="D10" s="154"/>
      <c r="E10" s="154"/>
      <c r="F10" s="154"/>
      <c r="G10" s="154"/>
    </row>
    <row r="11" spans="1:7" ht="18.75" x14ac:dyDescent="0.25">
      <c r="A11" s="165"/>
      <c r="B11" s="165"/>
      <c r="C11" s="165"/>
      <c r="D11" s="165"/>
      <c r="E11" s="165"/>
      <c r="F11" s="165"/>
      <c r="G11" s="165"/>
    </row>
    <row r="12" spans="1:7" ht="30.75" customHeight="1" x14ac:dyDescent="0.25">
      <c r="A12" s="289" t="str">
        <f>'1. паспорт местоположение'!A12:C12</f>
        <v>M_Kgn_1.4.4</v>
      </c>
      <c r="B12" s="289"/>
      <c r="C12" s="188"/>
      <c r="D12" s="188"/>
      <c r="E12" s="188"/>
      <c r="F12" s="188"/>
      <c r="G12" s="188"/>
    </row>
    <row r="13" spans="1:7" x14ac:dyDescent="0.25">
      <c r="A13" s="287" t="s">
        <v>7</v>
      </c>
      <c r="B13" s="287"/>
      <c r="C13" s="154"/>
      <c r="D13" s="154"/>
      <c r="E13" s="154"/>
      <c r="F13" s="154"/>
      <c r="G13" s="154"/>
    </row>
    <row r="14" spans="1:7" ht="18.75" x14ac:dyDescent="0.25">
      <c r="A14" s="10"/>
      <c r="B14" s="10"/>
      <c r="C14" s="10"/>
      <c r="D14" s="10"/>
      <c r="E14" s="10"/>
      <c r="F14" s="10"/>
      <c r="G14" s="10"/>
    </row>
    <row r="15" spans="1:7" ht="39" customHeight="1" x14ac:dyDescent="0.25">
      <c r="A15" s="288" t="str">
        <f>'1. паспорт местоположение'!A15:C15</f>
        <v>Создание и реконструкция системы видеонаблюдения и сигнализации, защитных ограждений энергообъектов и производственных баз.</v>
      </c>
      <c r="B15" s="288"/>
      <c r="C15" s="188"/>
      <c r="D15" s="188"/>
      <c r="E15" s="188"/>
      <c r="F15" s="188"/>
      <c r="G15" s="188"/>
    </row>
    <row r="16" spans="1:7" x14ac:dyDescent="0.25">
      <c r="A16" s="287" t="s">
        <v>6</v>
      </c>
      <c r="B16" s="287"/>
      <c r="C16" s="154"/>
      <c r="D16" s="154"/>
      <c r="E16" s="154"/>
      <c r="F16" s="154"/>
      <c r="G16" s="154"/>
    </row>
    <row r="17" spans="1:2" x14ac:dyDescent="0.25">
      <c r="B17" s="104"/>
    </row>
    <row r="18" spans="1:2" ht="33.75" customHeight="1" x14ac:dyDescent="0.25">
      <c r="A18" s="463" t="s">
        <v>462</v>
      </c>
      <c r="B18" s="464"/>
    </row>
    <row r="19" spans="1:2" x14ac:dyDescent="0.25">
      <c r="B19" s="31"/>
    </row>
    <row r="20" spans="1:2" ht="16.5" thickBot="1" x14ac:dyDescent="0.3">
      <c r="B20" s="105"/>
    </row>
    <row r="21" spans="1:2" ht="67.150000000000006" customHeight="1" thickBot="1" x14ac:dyDescent="0.3">
      <c r="A21" s="145" t="s">
        <v>360</v>
      </c>
      <c r="B21" s="146" t="str">
        <f>A15</f>
        <v>Создание и реконструкция системы видеонаблюдения и сигнализации, защитных ограждений энергообъектов и производственных баз.</v>
      </c>
    </row>
    <row r="22" spans="1:2" ht="30.75" thickBot="1" x14ac:dyDescent="0.3">
      <c r="A22" s="106" t="s">
        <v>361</v>
      </c>
      <c r="B22" s="168" t="str">
        <f>'1. паспорт местоположение'!$C$26&amp;", "&amp;'1. паспорт местоположение'!$C$27</f>
        <v>Курганская область, г. Курган, Кетовский, Каргапольский, Шатровский, Катайский муниципальный округы</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06" t="s">
        <v>362</v>
      </c>
      <c r="B24" s="215" t="s">
        <v>614</v>
      </c>
    </row>
    <row r="25" spans="1:2" ht="16.5" thickBot="1" x14ac:dyDescent="0.3">
      <c r="A25" s="107" t="s">
        <v>363</v>
      </c>
      <c r="B25" s="146" t="str">
        <f>'3.3 паспорт описание'!C29</f>
        <v>2027</v>
      </c>
    </row>
    <row r="26" spans="1:2" ht="16.5" thickBot="1" x14ac:dyDescent="0.3">
      <c r="A26" s="108" t="s">
        <v>364</v>
      </c>
      <c r="B26" s="146" t="s">
        <v>613</v>
      </c>
    </row>
    <row r="27" spans="1:2" ht="16.5" thickBot="1" x14ac:dyDescent="0.3">
      <c r="A27" s="115" t="s">
        <v>528</v>
      </c>
      <c r="B27" s="146" t="str">
        <f>ROUND('6.2. Паспорт фин осв ввод'!AB27,2)&amp;" млн.руб. "</f>
        <v xml:space="preserve">22,22 млн.руб. </v>
      </c>
    </row>
    <row r="28" spans="1:2" ht="16.5" thickBot="1" x14ac:dyDescent="0.3">
      <c r="A28" s="110" t="s">
        <v>365</v>
      </c>
      <c r="B28" s="146" t="s">
        <v>615</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5.7011054759999995</v>
      </c>
    </row>
    <row r="54" spans="1:2" ht="16.5" thickBot="1" x14ac:dyDescent="0.3">
      <c r="A54" s="107" t="s">
        <v>381</v>
      </c>
      <c r="B54" s="181"/>
    </row>
    <row r="55" spans="1:2" ht="29.25" thickBot="1" x14ac:dyDescent="0.3">
      <c r="A55" s="108" t="s">
        <v>492</v>
      </c>
      <c r="B55" s="256">
        <f>'6.2. Паспорт фин осв ввод'!AC30</f>
        <v>4.7509212299999994</v>
      </c>
    </row>
    <row r="56" spans="1:2" x14ac:dyDescent="0.25">
      <c r="A56" s="109" t="s">
        <v>382</v>
      </c>
      <c r="B56" s="460"/>
    </row>
    <row r="57" spans="1:2" x14ac:dyDescent="0.25">
      <c r="A57" s="113" t="s">
        <v>383</v>
      </c>
      <c r="B57" s="461"/>
    </row>
    <row r="58" spans="1:2" x14ac:dyDescent="0.25">
      <c r="A58" s="113" t="s">
        <v>384</v>
      </c>
      <c r="B58" s="461"/>
    </row>
    <row r="59" spans="1:2" x14ac:dyDescent="0.25">
      <c r="A59" s="113" t="s">
        <v>385</v>
      </c>
      <c r="B59" s="461"/>
    </row>
    <row r="60" spans="1:2" x14ac:dyDescent="0.25">
      <c r="A60" s="113" t="s">
        <v>386</v>
      </c>
      <c r="B60" s="461"/>
    </row>
    <row r="61" spans="1:2" ht="16.5" thickBot="1" x14ac:dyDescent="0.3">
      <c r="A61" s="114" t="s">
        <v>387</v>
      </c>
      <c r="B61" s="46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0" t="s">
        <v>400</v>
      </c>
    </row>
    <row r="74" spans="1:2" x14ac:dyDescent="0.25">
      <c r="A74" s="113" t="s">
        <v>401</v>
      </c>
      <c r="B74" s="461"/>
    </row>
    <row r="75" spans="1:2" x14ac:dyDescent="0.25">
      <c r="A75" s="113" t="s">
        <v>402</v>
      </c>
      <c r="B75" s="461"/>
    </row>
    <row r="76" spans="1:2" x14ac:dyDescent="0.25">
      <c r="A76" s="113" t="s">
        <v>403</v>
      </c>
      <c r="B76" s="461"/>
    </row>
    <row r="77" spans="1:2" x14ac:dyDescent="0.25">
      <c r="A77" s="113" t="s">
        <v>404</v>
      </c>
      <c r="B77" s="461"/>
    </row>
    <row r="78" spans="1:2" ht="16.5" thickBot="1" x14ac:dyDescent="0.3">
      <c r="A78" s="123" t="s">
        <v>405</v>
      </c>
      <c r="B78" s="462"/>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2024-08-14T04:17:16Z</dcterms:modified>
</cp:coreProperties>
</file>