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C7FABDF7-A557-4750-9715-DE76B90BF815}"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J34" i="16"/>
  <c r="B25" i="23"/>
  <c r="B30" i="23"/>
  <c r="B34" i="23"/>
  <c r="B33" i="23"/>
  <c r="B31" i="23"/>
  <c r="B32" i="23"/>
  <c r="J37" i="16"/>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<sst xmlns="http://schemas.openxmlformats.org/spreadsheetml/2006/main" count="1362" uniqueCount="570">
  <si>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</si>
  <si>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</si>
  <si>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</si>
  <si>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</si>
  <si>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</si>
  <si>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</si>
  <si>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</si>
  <si>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</si>
  <si>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</si>
  <si>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</si>
  <si>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</si>
  <si>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</si>
  <si>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</si>
  <si>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</si>
  <si>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</si>
  <si>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</si>
  <si>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</si>
  <si>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</si>
  <si>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</si>
  <si>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</si>
  <si>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</si>
  <si>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</si>
  <si>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</si>
  <si>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</si>
  <si>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</si>
  <si>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</si>
  <si>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</si>
  <si>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</si>
  <si>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</si>
  <si>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</si>
  <si>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</si>
  <si>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</si>
  <si>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</si>
  <si>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</si>
  <si>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</si>
  <si>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</si>
  <si>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</si>
  <si>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</si>
  <si>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</si>
  <si>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</si>
  <si>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</si>
  <si>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</si>
  <si>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</si>
  <si>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</si>
  <si>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</si>
  <si>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</si>
  <si>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</si>
  <si>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</si>
  <si>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</si>
  <si>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</si>
  <si>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</si>
  <si>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</si>
  <si>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</si>
  <si>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</si>
  <si>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</si>
  <si>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</si>
  <si>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</si>
  <si>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</si>
  <si>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</si>
  <si>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</si>
  <si>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</si>
  <si>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</si>
  <si>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</si>
  <si>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</si>
  <si>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</si>
  <si>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</si>
  <si>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</si>
  <si>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</si>
  <si>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</si>
  <si>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</si>
  <si>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</si>
  <si>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</si>
  <si>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</si>
  <si>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</si>
  <si>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</si>
  <si>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</si>
  <si>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</si>
  <si>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</si>
  <si>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</si>
  <si>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</si>
  <si>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</si>
  <si>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</si>
  <si>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</si>
  <si>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</si>
  <si>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</si>
  <si>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</si>
  <si>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</si>
  <si>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</si>
  <si>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</si>
  <si>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</si>
  <si>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</si>
  <si>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</si>
  <si>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</si>
  <si>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</si>
  <si>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</si>
  <si>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</si>
  <si>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</si>
  <si>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</si>
  <si>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</si>
  <si>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</si>
  <si>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</si>
  <si>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</si>
  <si>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</si>
  <si>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</si>
  <si>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</si>
  <si>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</si>
  <si>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</si>
  <si>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</si>
  <si>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</si>
  <si>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</si>
  <si>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</si>
  <si>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</si>
  <si>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</si>
  <si>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</si>
  <si>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</si>
  <si>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</si>
  <si>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</si>
  <si>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</si>
  <si>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</si>
  <si>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</si>
  <si>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</si>
  <si>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</si>
  <si>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</si>
  <si>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</si>
  <si>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</si>
  <si>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</si>
  <si>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</si>
  <si>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</si>
  <si>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</si>
  <si>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</si>
  <si>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</si>
  <si>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</si>
  <si>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</si>
  <si>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</si>
  <si>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</si>
  <si>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</si>
  <si>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</si>
  <si>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</si>
  <si>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</si>
  <si>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</si>
  <si>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</si>
  <si>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</si>
  <si>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</si>
  <si>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</si>
  <si>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</si>
  <si>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</si>
  <si>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</si>
  <si>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</si>
  <si>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</si>
  <si>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</si>
  <si>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</si>
  <si>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</si>
  <si>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</si>
  <si>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</si>
  <si>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</si>
  <si>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</si>
  <si>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</si>
  <si>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</si>
  <si>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</si>
  <si>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</si>
  <si>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</si>
  <si>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</si>
  <si>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</si>
  <si>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</si>
  <si>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</si>
  <si>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</si>
  <si>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</si>
  <si>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</si>
  <si>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</si>
  <si>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</si>
  <si>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</si>
  <si>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</si>
  <si>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</si>
  <si>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</si>
  <si>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</si>
  <si>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</si>
  <si>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</si>
  <si>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</si>
  <si>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</si>
  <si>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</si>
  <si>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</si>
  <si>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</si>
  <si>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</si>
  <si>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</si>
  <si>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</si>
  <si>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</si>
  <si>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</si>
  <si>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</si>
  <si>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</si>
  <si>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</si>
  <si>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</si>
  <si>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</si>
  <si>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</si>
  <si>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</si>
  <si>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</si>
  <si>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</si>
  <si>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</si>
  <si>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</si>
  <si>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</si>
  <si>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</si>
  <si>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</si>
  <si>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</si>
  <si>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</si>
  <si>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</si>
  <si>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</si>
  <si>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</si>
  <si>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</si>
  <si>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</si>
  <si>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</si>
  <si>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</si>
  <si>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</si>
  <si>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</si>
  <si>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</si>
  <si>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</si>
  <si>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</si>
  <si>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</si>
  <si>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</si>
  <si>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</si>
  <si>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</si>
  <si>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</si>
  <si>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</si>
  <si>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</si>
  <si>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</si>
  <si>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</si>
  <si>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</si>
  <si>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</si>
  <si>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</si>
  <si>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</si>
  <si>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</si>
  <si>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</si>
  <si>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</si>
  <si>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</si>
  <si>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</si>
  <si>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</si>
  <si>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</si>
  <si>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</si>
  <si>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</si>
  <si>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</si>
  <si>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</si>
  <si>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</si>
  <si>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</si>
  <si>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</si>
  <si>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</si>
  <si>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</si>
  <si>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</si>
  <si>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</si>
  <si>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</si>
  <si>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</si>
  <si>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</si>
  <si>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</si>
  <si>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</si>
  <si>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</si>
  <si>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</si>
  <si>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</si>
  <si>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</si>
  <si>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</si>
  <si>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</si>
  <si>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</si>
  <si>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</si>
  <si>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</si>
  <si>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</si>
  <si>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</si>
  <si>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</si>
  <si>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</si>
  <si>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</si>
  <si>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</si>
  <si>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</si>
  <si>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</si>
  <si>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</si>
  <si>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</si>
  <si>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</si>
  <si>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</si>
  <si>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</si>
  <si>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</si>
  <si>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</si>
  <si>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</si>
  <si>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</si>
  <si>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</si>
  <si>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</si>
  <si>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</si>
  <si>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</si>
  <si>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</si>
  <si>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</si>
  <si>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</si>
  <si>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</si>
  <si>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</si>
  <si>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</si>
  <si>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</si>
  <si>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</si>
  <si>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</si>
  <si>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</si>
  <si>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</si>
  <si>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</si>
  <si>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</si>
  <si>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</si>
  <si>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</si>
  <si>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</si>
  <si>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</si>
  <si>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</si>
  <si>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</si>
  <si>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</si>
  <si>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</si>
  <si>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</si>
  <si>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</si>
  <si>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</si>
  <si>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</si>
  <si>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</si>
  <si>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</si>
  <si>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</si>
  <si>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</si>
  <si>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</si>
  <si>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</si>
  <si>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</si>
  <si>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</si>
  <si>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</si>
  <si>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</si>
  <si>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</si>
  <si>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</si>
  <si>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</si>
  <si>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</si>
  <si>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</si>
  <si>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</si>
  <si>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</si>
  <si>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</si>
  <si>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</si>
  <si>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</si>
  <si>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</si>
  <si>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</si>
  <si>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</si>
  <si>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</si>
  <si>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</si>
  <si>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</si>
  <si>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</si>
  <si>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</si>
  <si>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</si>
  <si>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</si>
  <si>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</si>
  <si>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</si>
  <si>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</si>
  <si>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</si>
  <si>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</si>
  <si>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</si>
  <si>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</si>
  <si>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</si>
  <si>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</si>
  <si>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</si>
  <si>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</si>
  <si>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</si>
  <si>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</si>
  <si>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</si>
  <si>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</si>
  <si>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</si>
  <si>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</si>
  <si>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</si>
  <si>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</si>
  <si>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</si>
  <si>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</si>
  <si>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</si>
  <si>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</si>
  <si>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</si>
  <si>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</si>
  <si>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</si>
  <si>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</si>
  <si>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</si>
  <si>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</si>
  <si>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</si>
  <si>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</si>
  <si>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</si>
  <si>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</si>
  <si>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</si>
  <si>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</si>
  <si>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</si>
  <si>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</si>
  <si>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</si>
  <si>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</si>
  <si>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</si>
  <si>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</si>
  <si>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</si>
  <si>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</si>
  <si>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</si>
  <si>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</si>
  <si>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</si>
  <si>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</si>
  <si>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</si>
  <si>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</si>
  <si>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</si>
  <si>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</si>
  <si>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</si>
  <si>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</si>
  <si>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</si>
  <si>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</si>
  <si>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</si>
  <si>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</si>
  <si>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</si>
  <si>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</si>
  <si>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</si>
  <si>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</si>
  <si>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</si>
  <si>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</si>
  <si>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</si>
  <si>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</si>
  <si>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</si>
  <si>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</si>
  <si>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</si>
  <si>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</si>
  <si>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</si>
  <si>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</si>
  <si>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</si>
  <si>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</si>
  <si>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</si>
  <si>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</si>
  <si>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</si>
  <si>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</si>
  <si>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</si>
  <si>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</si>
  <si>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</si>
  <si>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</si>
  <si>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</si>
  <si>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</si>
  <si>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</si>
  <si>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</si>
  <si>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</si>
  <si>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</si>
  <si>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</si>
  <si>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</si>
  <si>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</si>
  <si>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</si>
  <si>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</si>
  <si>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</si>
  <si>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</si>
  <si>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</si>
  <si>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</si>
  <si>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</si>
  <si>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</si>
  <si>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</si>
  <si>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</si>
  <si>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</si>
  <si>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</si>
  <si>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</si>
  <si>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</si>
  <si>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</si>
  <si>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</si>
  <si>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</si>
  <si>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</si>
  <si>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</si>
  <si>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</si>
  <si>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</si>
  <si>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</si>
  <si>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</si>
  <si>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</si>
  <si>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</si>
  <si>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</si>
  <si>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</si>
  <si>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</si>
  <si>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</si>
  <si>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</si>
  <si>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</si>
  <si>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</si>
  <si>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</si>
  <si>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</si>
  <si>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</si>
  <si>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</si>
  <si>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</si>
  <si>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</si>
  <si>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</si>
  <si>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</si>
  <si>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</si>
  <si>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</si>
  <si>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</si>
  <si>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</si>
  <si>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</si>
  <si>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</si>
  <si>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</si>
  <si>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</si>
  <si>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</si>
  <si>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</si>
  <si>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</si>
  <si>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</si>
  <si>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</si>
  <si>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</si>
  <si>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</si>
  <si>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</si>
  <si>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</si>
  <si>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</si>
  <si>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</si>
  <si>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</si>
  <si>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</si>
  <si>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</si>
  <si>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</si>
  <si>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</si>
  <si>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</si>
  <si>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</si>
  <si>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</si>
  <si>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</si>
  <si>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</si>
  <si>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</si>
  <si>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</si>
  <si>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</si>
  <si>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</si>
  <si>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</si>
  <si>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</si>
  <si>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</si>
  <si>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</si>
  <si>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</si>
  <si>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</si>
  <si>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</si>
  <si>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</si>
  <si>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</si>
  <si>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</si>
  <si>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</si>
  <si>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</si>
  <si>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</si>
  <si>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</si>
  <si>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</si>
  <si>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</si>
  <si>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</si>
  <si>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</si>
  <si>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</si>
  <si>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</si>
  <si>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</si>
  <si>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</si>
  <si>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</si>
  <si>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</si>
  <si>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</si>
  <si>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</si>
  <si>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</si>
  <si>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</si>
  <si>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</si>
  <si>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</si>
  <si>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</si>
  <si>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</si>
  <si>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</si>
  <si>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</si>
  <si>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</si>
  <si>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</si>
  <si>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</si>
  <si>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</si>
  <si>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</si>
  <si>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1.2.4.1.8</t>
  </si>
  <si>
    <t>M_Kgn_1.2.4.1.8</t>
  </si>
  <si>
    <t>АО "СУЭНКО" Курганская область</t>
  </si>
  <si>
    <t>Передача электроэнергии</t>
  </si>
  <si>
    <t>4 квартал 2024</t>
  </si>
  <si>
    <t>ПИР/СМР</t>
  </si>
  <si>
    <t>Выполнение работ по мероприятию ''Создание системы сбора и передачи информации, связи и гарантированного электропитания  ПС 110 кВ Большое Приютное (ССПИ)''</t>
  </si>
  <si>
    <t>АО "СУЭНКО"</t>
  </si>
  <si>
    <t>ПС 110 кВ Большое Приютное</t>
  </si>
  <si>
    <t>Аппаратура телемеханики</t>
  </si>
  <si>
    <t>АКП Исеть</t>
  </si>
  <si>
    <t>УСПИ Исеть2</t>
  </si>
  <si>
    <t>Создание системы сбора и передачи информации, связи и гарантированного электропитания  ПС 110 кВ Большое Приютное (ССПИ)</t>
  </si>
  <si>
    <t>Обеспечение текущей деятельности в сфере электроэнергетики, в том числе развитие информационной инфраструктуры</t>
  </si>
  <si>
    <t>Курганские электрические сети</t>
  </si>
  <si>
    <t>Курганская область</t>
  </si>
  <si>
    <t>Петуховский муниципальный округ</t>
  </si>
  <si>
    <t>не требуется</t>
  </si>
  <si>
    <t>+</t>
  </si>
  <si>
    <t>местный</t>
  </si>
  <si>
    <t xml:space="preserve"> -</t>
  </si>
  <si>
    <t xml:space="preserve">7,7 млн.руб.; 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</si>
  <si>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</si>
  <si>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</si>
  <si>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</si>
  <si>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Организация двух независимых территориально разнесенных каналов информационного обмена телеметрическими данными с ПС 110 кВ Большое Приютное в АО "СО ЕЭС" Свердловское РДУ. Установка системы телемеханики УСПИ "Исеть 2". Установка цифровых измерительных преобразователей, прокладка кабельной продукции. Объемы используемых материалов и работ в соответствии с Техническим заданием, а также проектной и рабочей документации.</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</si>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</sst>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550</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551</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552</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553</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554</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555</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555</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555</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556</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555</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557</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555</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555</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555</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558</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555</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559</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560</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M_Kgn_1.2.4.1.8</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M_Kgn_1.2.4.1.8</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31.5" x14ac:dyDescent="0.25">
      <c r="A25" s="148">
        <v>1</v>
      </c>
      <c r="B25" s="170" t="str">
        <f>CONCATENATE($A$13,"-",A25)</f>
        <v>M_Kgn_1.2.4.1.8-1</v>
      </c>
      <c r="C25" s="252" t="s">
        <v>546</v>
      </c>
      <c r="D25" s="252" t="s">
        <v>546</v>
      </c>
      <c r="E25" s="252" t="s">
        <v>547</v>
      </c>
      <c r="F25" s="252" t="s">
        <v>548</v>
      </c>
      <c r="G25" s="252" t="s">
        <v>549</v>
      </c>
      <c r="H25" s="252" t="s">
        <v>477</v>
      </c>
      <c r="I25" s="252" t="s">
        <v>477</v>
      </c>
      <c r="J25" s="252">
        <v>2012</v>
      </c>
      <c r="K25" s="252">
        <v>2025</v>
      </c>
      <c r="L25" s="252" t="s">
        <v>477</v>
      </c>
      <c r="M25" s="252">
        <v>0.22</v>
      </c>
      <c r="N25" s="252">
        <v>0.22</v>
      </c>
      <c r="O25" s="252" t="s">
        <v>477</v>
      </c>
      <c r="P25" s="252" t="s">
        <v>477</v>
      </c>
      <c r="Q25" s="252">
        <v>2019</v>
      </c>
      <c r="R25" s="253" t="s">
        <v>477</v>
      </c>
      <c r="S25" s="253" t="s">
        <v>477</v>
      </c>
      <c r="T25" s="254" t="s">
        <v>477</v>
      </c>
      <c r="U25" s="254" t="s">
        <v>477</v>
      </c>
    </row>
    <row r="26" spans="1:21" x14ac:dyDescent="0.25">
      <c r="A26" s="148">
        <v>2</v>
      </c>
      <c r="B26" s="170" t="str">
        <f t="shared" ref="B26:B29" si="0">CONCATENATE($A$13,"-",A26)</f>
        <v>M_Kgn_1.2.4.1.8-2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M_Kgn_1.2.4.1.8-3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M_Kgn_1.2.4.1.8-4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M_Kgn_1.2.4.1.8-5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M_Kgn_1.2.4.1.8-6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M_Kgn_1.2.4.1.8-7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M_Kgn_1.2.4.1.8-8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M_Kgn_1.2.4.1.8-9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M_Kgn_1.2.4.1.8-10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M_Kgn_1.2.4.1.8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M_Kgn_1.2.4.1.8-1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M_Kgn_1.2.4.1.8-2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M_Kgn_1.2.4.1.8-3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M_Kgn_1.2.4.1.8-4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M_Kgn_1.2.4.1.8-5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M_Kgn_1.2.4.1.8-6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M_Kgn_1.2.4.1.8-7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M_Kgn_1.2.4.1.8-8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M_Kgn_1.2.4.1.8-9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M_Kgn_1.2.4.1.8-10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M_Kgn_1.2.4.1.8</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561</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562</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563</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564</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565</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565</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566</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M_Kgn_1.2.4.1.8</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M_Kgn_1.2.4.1.8</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M_Kgn_1.2.4.1.8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M_Kgn_1.2.4.1.8</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569</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569</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569</v>
      </c>
      <c r="H39" s="255" t="s">
        <v>569</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569</v>
      </c>
      <c r="H40" s="255" t="s">
        <v>569</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569</v>
      </c>
      <c r="H41" s="255" t="s">
        <v>569</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569</v>
      </c>
      <c r="H42" s="255" t="s">
        <v>569</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569</v>
      </c>
      <c r="H43" s="255" t="s">
        <v>569</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569</v>
      </c>
      <c r="H45" s="255" t="s">
        <v>569</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569</v>
      </c>
      <c r="H46" s="255" t="s">
        <v>569</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M_Kgn_1.2.4.1.8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9.2399999999999984</v>
      </c>
      <c r="D24" s="222">
        <f>D27</f>
        <v>0</v>
      </c>
      <c r="E24" s="222">
        <f>E25+E26+E27+E28+E29</f>
        <v>9.2399999999999984</v>
      </c>
      <c r="F24" s="222">
        <f>F25+F26+F27+F28+F29</f>
        <v>9.2399999999999984</v>
      </c>
      <c r="G24" s="222">
        <v>0</v>
      </c>
      <c r="H24" s="222">
        <f>H25+H26+H27+H28+H29</f>
        <v>0</v>
      </c>
      <c r="I24" s="222"/>
      <c r="J24" s="222">
        <f>J25+J26+J27+J28+J29</f>
        <v>0</v>
      </c>
      <c r="K24" s="222"/>
      <c r="L24" s="222">
        <f t="shared" ref="L24:Z24" si="0">L25+L26+L27+L28+L29</f>
        <v>9.2399999999999984</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9.2399999999999984</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9.2399999999999984</v>
      </c>
      <c r="D27" s="225">
        <f>AC27</f>
        <v>0</v>
      </c>
      <c r="E27" s="225">
        <f>X27+T27+P27+L27+H27</f>
        <v>9.2399999999999984</v>
      </c>
      <c r="F27" s="225">
        <f>X27+T27+P27+L27</f>
        <v>9.2399999999999984</v>
      </c>
      <c r="G27" s="225">
        <v>0</v>
      </c>
      <c r="H27" s="225">
        <v>0</v>
      </c>
      <c r="I27" s="225"/>
      <c r="J27" s="225">
        <v>0</v>
      </c>
      <c r="K27" s="225"/>
      <c r="L27" s="225">
        <v>9.2399999999999984</v>
      </c>
      <c r="M27" s="225"/>
      <c r="N27" s="225">
        <v>0</v>
      </c>
      <c r="O27" s="225"/>
      <c r="P27" s="225">
        <v>0</v>
      </c>
      <c r="Q27" s="225"/>
      <c r="R27" s="225">
        <v>0</v>
      </c>
      <c r="S27" s="225"/>
      <c r="T27" s="225">
        <v>0</v>
      </c>
      <c r="U27" s="225"/>
      <c r="V27" s="225">
        <v>0</v>
      </c>
      <c r="W27" s="225"/>
      <c r="X27" s="225">
        <v>0</v>
      </c>
      <c r="Y27" s="225"/>
      <c r="Z27" s="225">
        <v>0</v>
      </c>
      <c r="AA27" s="225"/>
      <c r="AB27" s="225">
        <f>X27+T27+P27+L27+H27</f>
        <v>9.2399999999999984</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7.6999999999999993</v>
      </c>
      <c r="D30" s="225">
        <f>AC30</f>
        <v>0</v>
      </c>
      <c r="E30" s="225">
        <f>X30+T30+P30+L30+H30</f>
        <v>7.6999999999999993</v>
      </c>
      <c r="F30" s="225">
        <f>X30+T30+P30+L30</f>
        <v>7.6999999999999993</v>
      </c>
      <c r="G30" s="225">
        <v>0</v>
      </c>
      <c r="H30" s="225">
        <v>0</v>
      </c>
      <c r="I30" s="225"/>
      <c r="J30" s="225">
        <v>0</v>
      </c>
      <c r="K30" s="225"/>
      <c r="L30" s="225">
        <v>7.6999999999999993</v>
      </c>
      <c r="M30" s="225"/>
      <c r="N30" s="225">
        <v>0</v>
      </c>
      <c r="O30" s="225"/>
      <c r="P30" s="225">
        <v>0</v>
      </c>
      <c r="Q30" s="225"/>
      <c r="R30" s="225">
        <v>0</v>
      </c>
      <c r="S30" s="225"/>
      <c r="T30" s="225">
        <v>0</v>
      </c>
      <c r="U30" s="225"/>
      <c r="V30" s="225">
        <v>0</v>
      </c>
      <c r="W30" s="225"/>
      <c r="X30" s="225">
        <v>0</v>
      </c>
      <c r="Y30" s="225"/>
      <c r="Z30" s="225">
        <v>0</v>
      </c>
      <c r="AA30" s="225"/>
      <c r="AB30" s="225">
        <f>X30+T30+P30+L30+H30</f>
        <v>7.6999999999999993</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v>
      </c>
      <c r="D40" s="228">
        <f t="shared" si="1"/>
        <v>0</v>
      </c>
      <c r="E40" s="228">
        <f t="shared" si="2"/>
        <v>1</v>
      </c>
      <c r="F40" s="228">
        <f t="shared" si="3"/>
        <v>1</v>
      </c>
      <c r="G40" s="228">
        <v>0</v>
      </c>
      <c r="H40" s="228">
        <v>0</v>
      </c>
      <c r="I40" s="225"/>
      <c r="J40" s="228">
        <v>0</v>
      </c>
      <c r="K40" s="228"/>
      <c r="L40" s="228">
        <v>1</v>
      </c>
      <c r="M40" s="228"/>
      <c r="N40" s="228">
        <v>0</v>
      </c>
      <c r="O40" s="228"/>
      <c r="P40" s="228">
        <v>0</v>
      </c>
      <c r="Q40" s="228"/>
      <c r="R40" s="228">
        <v>0</v>
      </c>
      <c r="S40" s="228"/>
      <c r="T40" s="228">
        <v>0</v>
      </c>
      <c r="U40" s="228"/>
      <c r="V40" s="228">
        <v>0</v>
      </c>
      <c r="W40" s="228"/>
      <c r="X40" s="228">
        <v>0</v>
      </c>
      <c r="Y40" s="228"/>
      <c r="Z40" s="228">
        <v>0</v>
      </c>
      <c r="AA40" s="225"/>
      <c r="AB40" s="228">
        <f t="shared" si="4"/>
        <v>1</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v>
      </c>
      <c r="D50" s="228">
        <f t="shared" si="9"/>
        <v>0</v>
      </c>
      <c r="E50" s="228">
        <f t="shared" si="10"/>
        <v>1</v>
      </c>
      <c r="F50" s="228">
        <f t="shared" si="8"/>
        <v>1</v>
      </c>
      <c r="G50" s="228">
        <v>0</v>
      </c>
      <c r="H50" s="228">
        <v>0</v>
      </c>
      <c r="I50" s="228"/>
      <c r="J50" s="228">
        <v>0</v>
      </c>
      <c r="K50" s="228"/>
      <c r="L50" s="228">
        <v>1</v>
      </c>
      <c r="M50" s="228"/>
      <c r="N50" s="228">
        <v>0</v>
      </c>
      <c r="O50" s="228"/>
      <c r="P50" s="228">
        <v>0</v>
      </c>
      <c r="Q50" s="228"/>
      <c r="R50" s="228">
        <v>0</v>
      </c>
      <c r="S50" s="228"/>
      <c r="T50" s="228">
        <v>0</v>
      </c>
      <c r="U50" s="228"/>
      <c r="V50" s="228">
        <v>0</v>
      </c>
      <c r="W50" s="228"/>
      <c r="X50" s="228">
        <v>0</v>
      </c>
      <c r="Y50" s="228"/>
      <c r="Z50" s="228">
        <v>0</v>
      </c>
      <c r="AA50" s="228"/>
      <c r="AB50" s="228">
        <f t="shared" si="11"/>
        <v>1</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7.6999999999999993</v>
      </c>
      <c r="D54" s="225">
        <f>AC54</f>
        <v>0</v>
      </c>
      <c r="E54" s="225">
        <f>X54+T54+P54+L54+H54</f>
        <v>7.6999999999999993</v>
      </c>
      <c r="F54" s="225">
        <f>X54+T54+P54+L54</f>
        <v>7.6999999999999993</v>
      </c>
      <c r="G54" s="225">
        <v>0</v>
      </c>
      <c r="H54" s="225">
        <v>0</v>
      </c>
      <c r="I54" s="225"/>
      <c r="J54" s="225">
        <v>0</v>
      </c>
      <c r="K54" s="225"/>
      <c r="L54" s="225">
        <v>7.6999999999999993</v>
      </c>
      <c r="M54" s="225"/>
      <c r="N54" s="225">
        <v>0</v>
      </c>
      <c r="O54" s="225"/>
      <c r="P54" s="225">
        <v>0</v>
      </c>
      <c r="Q54" s="225"/>
      <c r="R54" s="225">
        <v>0</v>
      </c>
      <c r="S54" s="225"/>
      <c r="T54" s="225">
        <v>0</v>
      </c>
      <c r="U54" s="225"/>
      <c r="V54" s="225">
        <v>0</v>
      </c>
      <c r="W54" s="225"/>
      <c r="X54" s="225">
        <v>0</v>
      </c>
      <c r="Y54" s="225"/>
      <c r="Z54" s="225">
        <v>0</v>
      </c>
      <c r="AA54" s="225"/>
      <c r="AB54" s="225">
        <f>X54+T54+P54+L54+H54</f>
        <v>7.6999999999999993</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v>
      </c>
      <c r="D59" s="228">
        <f t="shared" si="15"/>
        <v>0</v>
      </c>
      <c r="E59" s="228">
        <f t="shared" si="16"/>
        <v>1</v>
      </c>
      <c r="F59" s="228">
        <f t="shared" si="17"/>
        <v>1</v>
      </c>
      <c r="G59" s="228">
        <v>0</v>
      </c>
      <c r="H59" s="228">
        <f>H50</f>
        <v>0</v>
      </c>
      <c r="I59" s="228"/>
      <c r="J59" s="228">
        <f>J50</f>
        <v>0</v>
      </c>
      <c r="K59" s="228"/>
      <c r="L59" s="228">
        <f>L50</f>
        <v>1</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1</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M_Kgn_1.2.4.1.8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0</v>
      </c>
      <c r="J25" s="259">
        <v>0</v>
      </c>
      <c r="K25" s="259">
        <v>0</v>
      </c>
      <c r="L25" s="259">
        <v>1</v>
      </c>
      <c r="M25" s="259">
        <v>0</v>
      </c>
      <c r="N25" s="259">
        <v>0</v>
      </c>
      <c r="O25" s="260" t="s">
        <v>543</v>
      </c>
      <c r="P25" s="261" t="s">
        <v>544</v>
      </c>
      <c r="Q25" s="260" t="s">
        <v>545</v>
      </c>
      <c r="R25" s="262">
        <v>7699.9999999999991</v>
      </c>
      <c r="S25" s="259" t="s">
        <v>477</v>
      </c>
      <c r="T25" s="259">
        <v>7699.9999999999991</v>
      </c>
      <c r="U25" s="259" t="s">
        <v>477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M_Kgn_1.2.4.1.8</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Создание системы сбора и передачи информации, связи и гарантированного электропитания  ПС 110 кВ Большое Приютное (ССПИ)</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Создание системы сбора и передачи информации, связи и гарантированного электропитания  ПС 110 кВ Большое Приютное (ССПИ)</v>
      </c>
    </row>
    <row r="22" spans="1:2" ht="16.5" thickBot="1" x14ac:dyDescent="0.3">
      <c r="A22" s="106" t="s">
        <v>361</v>
      </c>
      <c r="B22" s="168" t="str">
        <f>'1. паспорт местоположение'!$C$26&amp;", "&amp;'1. паспорт местоположение'!$C$27</f>
        <v>Курганская область, Петуховский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567</v>
      </c>
    </row>
    <row r="25" spans="1:2" ht="16.5" thickBot="1" x14ac:dyDescent="0.3">
      <c r="A25" s="107" t="s">
        <v>363</v>
      </c>
      <c r="B25" s="146" t="str">
        <f>'3.3 паспорт описание'!C29</f>
        <v>2024</v>
      </c>
    </row>
    <row r="26" spans="1:2" ht="16.5" thickBot="1" x14ac:dyDescent="0.3">
      <c r="A26" s="108" t="s">
        <v>364</v>
      </c>
      <c r="B26" s="146" t="s">
        <v>566</v>
      </c>
    </row>
    <row r="27" spans="1:2" ht="16.5" thickBot="1" x14ac:dyDescent="0.3">
      <c r="A27" s="115" t="s">
        <v>528</v>
      </c>
      <c r="B27" s="146" t="str">
        <f>ROUND('6.2. Паспорт фин осв ввод'!AB27,2)&amp;" млн.руб. "</f>
        <v xml:space="preserve">9,24 млн.руб. </v>
      </c>
    </row>
    <row r="28" spans="1:2" ht="16.5" thickBot="1" x14ac:dyDescent="0.3">
      <c r="A28" s="110" t="s">
        <v>365</v>
      </c>
      <c r="B28" s="146" t="s">
        <v>568</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2024-08-14T04:08:43Z</dcterms:modified>
</cp:coreProperties>
</file>