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F3F674BF-3264-4E23-99AC-4CD1DA90E903}"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<sst xmlns="http://schemas.openxmlformats.org/spreadsheetml/2006/main" count="1365" uniqueCount="568">
  <si>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</si>
  <si>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</si>
  <si>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</si>
  <si>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</si>
  <si>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</si>
  <si>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</si>
  <si>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</si>
  <si>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</si>
  <si>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</si>
  <si>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</si>
  <si>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</si>
  <si>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</si>
  <si>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</si>
  <si>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</si>
  <si>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</si>
  <si>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</si>
  <si>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</si>
  <si>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</si>
  <si>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</si>
  <si>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</si>
  <si>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</si>
  <si>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</si>
  <si>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</si>
  <si>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</si>
  <si>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</si>
  <si>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</si>
  <si>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</si>
  <si>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</si>
  <si>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</si>
  <si>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</si>
  <si>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</si>
  <si>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</si>
  <si>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</si>
  <si>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</si>
  <si>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</si>
  <si>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</si>
  <si>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</si>
  <si>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</si>
  <si>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</si>
  <si>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</si>
  <si>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</si>
  <si>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</si>
  <si>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</si>
  <si>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</si>
  <si>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</si>
  <si>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</si>
  <si>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</si>
  <si>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</si>
  <si>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</si>
  <si>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</si>
  <si>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</si>
  <si>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</si>
  <si>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</si>
  <si>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</si>
  <si>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</si>
  <si>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</si>
  <si>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</si>
  <si>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</si>
  <si>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</si>
  <si>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</si>
  <si>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</si>
  <si>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</si>
  <si>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</si>
  <si>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</si>
  <si>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</si>
  <si>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</si>
  <si>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</si>
  <si>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</si>
  <si>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</si>
  <si>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</si>
  <si>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</si>
  <si>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</si>
  <si>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</si>
  <si>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</si>
  <si>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</si>
  <si>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</si>
  <si>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</si>
  <si>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</si>
  <si>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</si>
  <si>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</si>
  <si>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</si>
  <si>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</si>
  <si>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</si>
  <si>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</si>
  <si>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</si>
  <si>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</si>
  <si>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</si>
  <si>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</si>
  <si>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</si>
  <si>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</si>
  <si>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</si>
  <si>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</si>
  <si>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</si>
  <si>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</si>
  <si>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</si>
  <si>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</si>
  <si>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</si>
  <si>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</si>
  <si>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</si>
  <si>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</si>
  <si>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</si>
  <si>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</si>
  <si>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</si>
  <si>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</si>
  <si>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</si>
  <si>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</si>
  <si>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</si>
  <si>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</si>
  <si>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</si>
  <si>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</si>
  <si>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</si>
  <si>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</si>
  <si>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</si>
  <si>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</si>
  <si>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</si>
  <si>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</si>
  <si>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</si>
  <si>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</si>
  <si>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</si>
  <si>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</si>
  <si>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</si>
  <si>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</si>
  <si>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</si>
  <si>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</si>
  <si>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</si>
  <si>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</si>
  <si>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</si>
  <si>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</si>
  <si>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</si>
  <si>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</si>
  <si>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</si>
  <si>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</si>
  <si>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</si>
  <si>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</si>
  <si>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</si>
  <si>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</si>
  <si>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</si>
  <si>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</si>
  <si>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</si>
  <si>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</si>
  <si>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</si>
  <si>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</si>
  <si>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</si>
  <si>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</si>
  <si>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</si>
  <si>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</si>
  <si>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</si>
  <si>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</si>
  <si>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</si>
  <si>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</si>
  <si>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</si>
  <si>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</si>
  <si>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</si>
  <si>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</si>
  <si>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</si>
  <si>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</si>
  <si>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</si>
  <si>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</si>
  <si>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</si>
  <si>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</si>
  <si>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</si>
  <si>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</si>
  <si>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</si>
  <si>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</si>
  <si>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</si>
  <si>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</si>
  <si>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</si>
  <si>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</si>
  <si>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</si>
  <si>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</si>
  <si>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</si>
  <si>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</si>
  <si>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</si>
  <si>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</si>
  <si>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</si>
  <si>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</si>
  <si>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</si>
  <si>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</si>
  <si>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</si>
  <si>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</si>
  <si>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</si>
  <si>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</si>
  <si>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</si>
  <si>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</si>
  <si>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</si>
  <si>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</si>
  <si>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</si>
  <si>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</si>
  <si>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</si>
  <si>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</si>
  <si>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</si>
  <si>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</si>
  <si>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</si>
  <si>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</si>
  <si>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</si>
  <si>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</si>
  <si>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</si>
  <si>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</si>
  <si>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</si>
  <si>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</si>
  <si>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</si>
  <si>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</si>
  <si>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</si>
  <si>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</si>
  <si>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</si>
  <si>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</si>
  <si>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</si>
  <si>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</si>
  <si>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</si>
  <si>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</si>
  <si>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</si>
  <si>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</si>
  <si>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</si>
  <si>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</si>
  <si>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</si>
  <si>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</si>
  <si>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</si>
  <si>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</si>
  <si>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</si>
  <si>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</si>
  <si>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</si>
  <si>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</si>
  <si>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</si>
  <si>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</si>
  <si>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</si>
  <si>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</si>
  <si>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</si>
  <si>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</si>
  <si>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</si>
  <si>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</si>
  <si>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</si>
  <si>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</si>
  <si>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</si>
  <si>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</si>
  <si>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</si>
  <si>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</si>
  <si>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</si>
  <si>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</si>
  <si>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</si>
  <si>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</si>
  <si>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</si>
  <si>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</si>
  <si>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</si>
  <si>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</si>
  <si>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</si>
  <si>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</si>
  <si>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</si>
  <si>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</si>
  <si>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</si>
  <si>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</si>
  <si>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</si>
  <si>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</si>
  <si>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</si>
  <si>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</si>
  <si>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</si>
  <si>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</si>
  <si>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</si>
  <si>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</si>
  <si>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</si>
  <si>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</si>
  <si>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</si>
  <si>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</si>
  <si>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</si>
  <si>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</si>
  <si>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</si>
  <si>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</si>
  <si>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</si>
  <si>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</si>
  <si>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</si>
  <si>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</si>
  <si>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</si>
  <si>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</si>
  <si>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</si>
  <si>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</si>
  <si>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</si>
  <si>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</si>
  <si>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</si>
  <si>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</si>
  <si>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</si>
  <si>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</si>
  <si>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</si>
  <si>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</si>
  <si>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</si>
  <si>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</si>
  <si>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</si>
  <si>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</si>
  <si>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</si>
  <si>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</si>
  <si>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</si>
  <si>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</si>
  <si>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</si>
  <si>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</si>
  <si>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</si>
  <si>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</si>
  <si>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</si>
  <si>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</si>
  <si>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</si>
  <si>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</si>
  <si>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</si>
  <si>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</si>
  <si>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</si>
  <si>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</si>
  <si>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</si>
  <si>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</si>
  <si>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</si>
  <si>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</si>
  <si>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</si>
  <si>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</si>
  <si>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</si>
  <si>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</si>
  <si>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</si>
  <si>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</si>
  <si>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</si>
  <si>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</si>
  <si>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</si>
  <si>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</si>
  <si>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</si>
  <si>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</si>
  <si>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</si>
  <si>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</si>
  <si>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</si>
  <si>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</si>
  <si>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</si>
  <si>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</si>
  <si>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</si>
  <si>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</si>
  <si>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</si>
  <si>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</si>
  <si>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</si>
  <si>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</si>
  <si>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</si>
  <si>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</si>
  <si>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</si>
  <si>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</si>
  <si>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</si>
  <si>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</si>
  <si>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</si>
  <si>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</si>
  <si>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</si>
  <si>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</si>
  <si>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</si>
  <si>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</si>
  <si>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</si>
  <si>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</si>
  <si>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</si>
  <si>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</si>
  <si>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</si>
  <si>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</si>
  <si>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</si>
  <si>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</si>
  <si>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</si>
  <si>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</si>
  <si>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</si>
  <si>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</si>
  <si>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</si>
  <si>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</si>
  <si>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</si>
  <si>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</si>
  <si>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</si>
  <si>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</si>
  <si>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</si>
  <si>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</si>
  <si>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</si>
  <si>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</si>
  <si>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</si>
  <si>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</si>
  <si>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</si>
  <si>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</si>
  <si>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</si>
  <si>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</si>
  <si>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</si>
  <si>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</si>
  <si>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</si>
  <si>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</si>
  <si>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</si>
  <si>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</si>
  <si>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</si>
  <si>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</si>
  <si>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</si>
  <si>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</si>
  <si>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</si>
  <si>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</si>
  <si>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</si>
  <si>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</si>
  <si>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</si>
  <si>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</si>
  <si>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</si>
  <si>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</si>
  <si>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</si>
  <si>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</si>
  <si>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</si>
  <si>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</si>
  <si>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</si>
  <si>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</si>
  <si>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</si>
  <si>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</si>
  <si>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</si>
  <si>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</si>
  <si>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</si>
  <si>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</si>
  <si>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</si>
  <si>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</si>
  <si>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</si>
  <si>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</si>
  <si>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</si>
  <si>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</si>
  <si>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</si>
  <si>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</si>
  <si>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</si>
  <si>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</si>
  <si>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</si>
  <si>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</si>
  <si>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</si>
  <si>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</si>
  <si>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</si>
  <si>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</si>
  <si>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</si>
  <si>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</si>
  <si>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</si>
  <si>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</si>
  <si>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</si>
  <si>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</si>
  <si>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</si>
  <si>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</si>
  <si>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</si>
  <si>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</si>
  <si>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</si>
  <si>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</si>
  <si>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</si>
  <si>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</si>
  <si>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</si>
  <si>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</si>
  <si>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</si>
  <si>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</si>
  <si>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</si>
  <si>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</si>
  <si>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</si>
  <si>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</si>
  <si>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</si>
  <si>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</si>
  <si>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</si>
  <si>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</si>
  <si>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</si>
  <si>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</si>
  <si>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</si>
  <si>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</si>
  <si>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</si>
  <si>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</si>
  <si>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</si>
  <si>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</si>
  <si>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</si>
  <si>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</si>
  <si>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</si>
  <si>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</si>
  <si>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</si>
  <si>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</si>
  <si>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</si>
  <si>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</si>
  <si>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</si>
  <si>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</si>
  <si>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</si>
  <si>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</si>
  <si>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</si>
  <si>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</si>
  <si>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</si>
  <si>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</si>
  <si>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</si>
  <si>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</si>
  <si>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</si>
  <si>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</si>
  <si>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</si>
  <si>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</si>
  <si>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</si>
  <si>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</si>
  <si>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</si>
  <si>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</si>
  <si>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</si>
  <si>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</si>
  <si>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</si>
  <si>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</si>
  <si>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</si>
  <si>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</si>
  <si>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</si>
  <si>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</si>
  <si>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</si>
  <si>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</si>
  <si>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</si>
  <si>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</si>
  <si>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</si>
  <si>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</si>
  <si>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</si>
  <si>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</si>
  <si>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</si>
  <si>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</si>
  <si>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</si>
  <si>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</si>
  <si>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</si>
  <si>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</si>
  <si>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</si>
  <si>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</si>
  <si>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</si>
  <si>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</si>
  <si>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</si>
  <si>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</si>
  <si>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</si>
  <si>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</si>
  <si>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</si>
  <si>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</si>
  <si>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</si>
  <si>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</si>
  <si>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</si>
  <si>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</si>
  <si>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</si>
  <si>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</si>
  <si>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</si>
  <si>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</si>
  <si>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</si>
  <si>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</si>
  <si>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</si>
  <si>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</si>
  <si>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</si>
  <si>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</si>
  <si>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</si>
  <si>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</si>
  <si>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</si>
  <si>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</si>
  <si>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</si>
  <si>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</si>
  <si>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</si>
  <si>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</si>
  <si>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</si>
  <si>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</si>
  <si>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</si>
  <si>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</si>
  <si>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</si>
  <si>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</si>
  <si>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</si>
  <si>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</si>
  <si>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1.2.4.1.4</t>
  </si>
  <si>
    <t>M_Kgn_1.2.4.1.4</t>
  </si>
  <si>
    <t>АО "СУЭНКО" Курганская область</t>
  </si>
  <si>
    <t>Передача электроэнергии</t>
  </si>
  <si>
    <t>4 квартал 2024</t>
  </si>
  <si>
    <t>ПИР/СМР</t>
  </si>
  <si>
    <t>Выполнение работ по мероприятию ''Создание систем сбора и передачи информации, связи и гарантированного электропитания ПС 110 кВ ПЛМЗ (ССПИ)''</t>
  </si>
  <si>
    <t>АО "СУЭНКО"</t>
  </si>
  <si>
    <t>ПС 110 кВ ПЛМЗ</t>
  </si>
  <si>
    <t>Аппаратура телемеханики</t>
  </si>
  <si>
    <t>УСПИ Исеть2</t>
  </si>
  <si>
    <t>Создание систем сбора и передачи информации, связи и гарантированного электропитания ПС 110 кВ ПЛМЗ (ССПИ)</t>
  </si>
  <si>
    <t>Обеспечение текущей деятельности в сфере электроэнергетики, в том числе развитие информационной инфраструктуры</t>
  </si>
  <si>
    <t>Курганские электрические сети</t>
  </si>
  <si>
    <t>Курганская область</t>
  </si>
  <si>
    <t>Петуховский муниципальный округ</t>
  </si>
  <si>
    <t>не требуется</t>
  </si>
  <si>
    <t>+</t>
  </si>
  <si>
    <t>местный</t>
  </si>
  <si>
    <t xml:space="preserve"> -</t>
  </si>
  <si>
    <t xml:space="preserve">7,88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</si>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</sst>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549</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557</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558</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559</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M_Kgn_1.2.4.1.4</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Создание систем сбора и передачи информации, связи и гарантированного электропитания ПС 110 кВ ПЛМЗ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M_Kgn_1.2.4.1.4</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Создание систем сбора и передачи информации, связи и гарантированного электропитания ПС 110 кВ ПЛМЗ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M_Kgn_1.2.4.1.4-1</v>
      </c>
      <c r="C25" s="252" t="s">
        <v>546</v>
      </c>
      <c r="D25" s="252" t="s">
        <v>546</v>
      </c>
      <c r="E25" s="252" t="s">
        <v>547</v>
      </c>
      <c r="F25" s="252" t="s">
        <v>477</v>
      </c>
      <c r="G25" s="252" t="s">
        <v>548</v>
      </c>
      <c r="H25" s="252" t="s">
        <v>477</v>
      </c>
      <c r="I25" s="252" t="s">
        <v>477</v>
      </c>
      <c r="J25" s="252" t="s">
        <v>477</v>
      </c>
      <c r="K25" s="252">
        <v>2027</v>
      </c>
      <c r="L25" s="252" t="s">
        <v>477</v>
      </c>
      <c r="M25" s="252" t="s">
        <v>477</v>
      </c>
      <c r="N25" s="252">
        <v>0.22</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M_Kgn_1.2.4.1.4-2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M_Kgn_1.2.4.1.4-3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M_Kgn_1.2.4.1.4-4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M_Kgn_1.2.4.1.4-5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M_Kgn_1.2.4.1.4-6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Создание систем сбора и передачи информации, связи и гарантированного электропитания ПС 110 кВ ПЛМЗ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M_Kgn_1.2.4.1.4-1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M_Kgn_1.2.4.1.4-2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M_Kgn_1.2.4.1.4-3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M_Kgn_1.2.4.1.4-4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M_Kgn_1.2.4.1.4-5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M_Kgn_1.2.4.1.4-6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M_Kgn_1.2.4.1.4-7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M_Kgn_1.2.4.1.4-8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M_Kgn_1.2.4.1.4-9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M_Kgn_1.2.4.1.4-10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M_Kgn_1.2.4.1.4</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Создание систем сбора и передачи информации, связи и гарантированного электропитания ПС 110 кВ ПЛМЗ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560</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Создание систем сбора и передачи информации, связи и гарантированного электропитания ПС 110 кВ ПЛМЗ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M_Kgn_1.2.4.1.4</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Создание систем сбора и передачи информации, связи и гарантированного электропитания ПС 110 кВ ПЛМЗ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Создание систем сбора и передачи информации, связи и гарантированного электропитания ПС 110 кВ ПЛМЗ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M_Kgn_1.2.4.1.4</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Создание систем сбора и передачи информации, связи и гарантированного электропитания ПС 110 кВ ПЛМЗ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567</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567</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567</v>
      </c>
      <c r="H39" s="255" t="s">
        <v>567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567</v>
      </c>
      <c r="H40" s="255" t="s">
        <v>567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567</v>
      </c>
      <c r="H41" s="255" t="s">
        <v>567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567</v>
      </c>
      <c r="H42" s="255" t="s">
        <v>567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567</v>
      </c>
      <c r="H43" s="255" t="s">
        <v>567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567</v>
      </c>
      <c r="H45" s="255" t="s">
        <v>567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567</v>
      </c>
      <c r="H46" s="255" t="s">
        <v>567</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Создание систем сбора и передачи информации, связи и гарантированного электропитания ПС 110 кВ ПЛМЗ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9.4516799999999996</v>
      </c>
      <c r="D24" s="222">
        <f>D27</f>
        <v>0</v>
      </c>
      <c r="E24" s="222">
        <f>E25+E26+E27+E28+E29</f>
        <v>9.4516799999999996</v>
      </c>
      <c r="F24" s="222">
        <f>F25+F26+F27+F28+F29</f>
        <v>9.4516799999999996</v>
      </c>
      <c r="G24" s="222">
        <v>0</v>
      </c>
      <c r="H24" s="222">
        <f>H25+H26+H27+H28+H29</f>
        <v>0</v>
      </c>
      <c r="I24" s="222"/>
      <c r="J24" s="222">
        <f>J25+J26+J27+J28+J29</f>
        <v>0</v>
      </c>
      <c r="K24" s="222"/>
      <c r="L24" s="222">
        <f t="shared" ref="L24:Z24" si="0">L25+L26+L27+L28+L29</f>
        <v>9.4516799999999996</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9.4516799999999996</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9.4516799999999996</v>
      </c>
      <c r="D27" s="225">
        <f>AC27</f>
        <v>0</v>
      </c>
      <c r="E27" s="225">
        <f>X27+T27+P27+L27+H27</f>
        <v>9.4516799999999996</v>
      </c>
      <c r="F27" s="225">
        <f>X27+T27+P27+L27</f>
        <v>9.4516799999999996</v>
      </c>
      <c r="G27" s="225">
        <v>0</v>
      </c>
      <c r="H27" s="225">
        <v>0</v>
      </c>
      <c r="I27" s="225"/>
      <c r="J27" s="225">
        <v>0</v>
      </c>
      <c r="K27" s="225"/>
      <c r="L27" s="225">
        <v>9.4516799999999996</v>
      </c>
      <c r="M27" s="225"/>
      <c r="N27" s="225">
        <v>0</v>
      </c>
      <c r="O27" s="225"/>
      <c r="P27" s="225">
        <v>0</v>
      </c>
      <c r="Q27" s="225"/>
      <c r="R27" s="225">
        <v>0</v>
      </c>
      <c r="S27" s="225"/>
      <c r="T27" s="225">
        <v>0</v>
      </c>
      <c r="U27" s="225"/>
      <c r="V27" s="225">
        <v>0</v>
      </c>
      <c r="W27" s="225"/>
      <c r="X27" s="225">
        <v>0</v>
      </c>
      <c r="Y27" s="225"/>
      <c r="Z27" s="225">
        <v>0</v>
      </c>
      <c r="AA27" s="225"/>
      <c r="AB27" s="225">
        <f>X27+T27+P27+L27+H27</f>
        <v>9.4516799999999996</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7.8763999999999994</v>
      </c>
      <c r="D30" s="225">
        <f>AC30</f>
        <v>0</v>
      </c>
      <c r="E30" s="225">
        <f>X30+T30+P30+L30+H30</f>
        <v>7.8763999999999994</v>
      </c>
      <c r="F30" s="225">
        <f>X30+T30+P30+L30</f>
        <v>7.8763999999999994</v>
      </c>
      <c r="G30" s="225">
        <v>0</v>
      </c>
      <c r="H30" s="225">
        <v>0</v>
      </c>
      <c r="I30" s="225"/>
      <c r="J30" s="225">
        <v>0</v>
      </c>
      <c r="K30" s="225"/>
      <c r="L30" s="225">
        <v>7.8763999999999994</v>
      </c>
      <c r="M30" s="225"/>
      <c r="N30" s="225">
        <v>0</v>
      </c>
      <c r="O30" s="225"/>
      <c r="P30" s="225">
        <v>0</v>
      </c>
      <c r="Q30" s="225"/>
      <c r="R30" s="225">
        <v>0</v>
      </c>
      <c r="S30" s="225"/>
      <c r="T30" s="225">
        <v>0</v>
      </c>
      <c r="U30" s="225"/>
      <c r="V30" s="225">
        <v>0</v>
      </c>
      <c r="W30" s="225"/>
      <c r="X30" s="225">
        <v>0</v>
      </c>
      <c r="Y30" s="225"/>
      <c r="Z30" s="225">
        <v>0</v>
      </c>
      <c r="AA30" s="225"/>
      <c r="AB30" s="225">
        <f>X30+T30+P30+L30+H30</f>
        <v>7.8763999999999994</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1</v>
      </c>
      <c r="M40" s="228"/>
      <c r="N40" s="228">
        <v>0</v>
      </c>
      <c r="O40" s="228"/>
      <c r="P40" s="228">
        <v>0</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1</v>
      </c>
      <c r="M50" s="228"/>
      <c r="N50" s="228">
        <v>0</v>
      </c>
      <c r="O50" s="228"/>
      <c r="P50" s="228">
        <v>0</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7.8763999999999994</v>
      </c>
      <c r="D54" s="225">
        <f>AC54</f>
        <v>0</v>
      </c>
      <c r="E54" s="225">
        <f>X54+T54+P54+L54+H54</f>
        <v>7.8763999999999994</v>
      </c>
      <c r="F54" s="225">
        <f>X54+T54+P54+L54</f>
        <v>7.8763999999999994</v>
      </c>
      <c r="G54" s="225">
        <v>0</v>
      </c>
      <c r="H54" s="225">
        <v>0</v>
      </c>
      <c r="I54" s="225"/>
      <c r="J54" s="225">
        <v>0</v>
      </c>
      <c r="K54" s="225"/>
      <c r="L54" s="225">
        <v>7.8763999999999994</v>
      </c>
      <c r="M54" s="225"/>
      <c r="N54" s="225">
        <v>0</v>
      </c>
      <c r="O54" s="225"/>
      <c r="P54" s="225">
        <v>0</v>
      </c>
      <c r="Q54" s="225"/>
      <c r="R54" s="225">
        <v>0</v>
      </c>
      <c r="S54" s="225"/>
      <c r="T54" s="225">
        <v>0</v>
      </c>
      <c r="U54" s="225"/>
      <c r="V54" s="225">
        <v>0</v>
      </c>
      <c r="W54" s="225"/>
      <c r="X54" s="225">
        <v>0</v>
      </c>
      <c r="Y54" s="225"/>
      <c r="Z54" s="225">
        <v>0</v>
      </c>
      <c r="AA54" s="225"/>
      <c r="AB54" s="225">
        <f>X54+T54+P54+L54+H54</f>
        <v>7.8763999999999994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Создание систем сбора и передачи информации, связи и гарантированного электропитания ПС 110 кВ ПЛМЗ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7876.4000000000005</v>
      </c>
      <c r="S25" s="259" t="s">
        <v>477</v>
      </c>
      <c r="T25" s="259">
        <v>7876.4000000000005</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M_Kgn_1.2.4.1.4</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Создание систем сбора и передачи информации, связи и гарантированного электропитания ПС 110 кВ ПЛМЗ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Создание систем сбора и передачи информации, связи и гарантированного электропитания ПС 110 кВ ПЛМЗ (ССПИ)</v>
      </c>
    </row>
    <row r="22" spans="1:2" ht="16.5" thickBot="1" x14ac:dyDescent="0.3">
      <c r="A22" s="106" t="s">
        <v>361</v>
      </c>
      <c r="B22" s="168" t="str">
        <f>'1. паспорт местоположение'!$C$26&amp;", "&amp;'1. паспорт местоположение'!$C$27</f>
        <v>Курганская область, Петуховский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565</v>
      </c>
    </row>
    <row r="25" spans="1:2" ht="16.5" thickBot="1" x14ac:dyDescent="0.3">
      <c r="A25" s="107" t="s">
        <v>363</v>
      </c>
      <c r="B25" s="146" t="str">
        <f>'3.3 паспорт описание'!C29</f>
        <v>2024</v>
      </c>
    </row>
    <row r="26" spans="1:2" ht="16.5" thickBot="1" x14ac:dyDescent="0.3">
      <c r="A26" s="108" t="s">
        <v>364</v>
      </c>
      <c r="B26" s="146" t="s">
        <v>564</v>
      </c>
    </row>
    <row r="27" spans="1:2" ht="16.5" thickBot="1" x14ac:dyDescent="0.3">
      <c r="A27" s="115" t="s">
        <v>528</v>
      </c>
      <c r="B27" s="146" t="str">
        <f>ROUND('6.2. Паспорт фин осв ввод'!AB27,2)&amp;" млн.руб. "</f>
        <v xml:space="preserve">9,45 млн.руб. </v>
      </c>
    </row>
    <row r="28" spans="1:2" ht="16.5" thickBot="1" x14ac:dyDescent="0.3">
      <c r="A28" s="110" t="s">
        <v>365</v>
      </c>
      <c r="B28" s="146" t="s">
        <v>566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2024-08-14T04:08:04Z</dcterms:modified>
</cp:coreProperties>
</file>