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762EB016-9C04-4136-8805-AC5D86EACD13}"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J28" i="16" l="1"/>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<sst xmlns="http://schemas.openxmlformats.org/spreadsheetml/2006/main" count="1367" uniqueCount="575">
  <si>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</si>
  <si>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</si>
  <si>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</si>
  <si>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</si>
  <si>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</si>
  <si>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</si>
  <si>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</si>
  <si>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</si>
  <si>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</si>
  <si>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</si>
  <si>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</si>
  <si>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</si>
  <si>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</si>
  <si>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</si>
  <si>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</si>
  <si>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</si>
  <si>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</si>
  <si>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</si>
  <si>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</si>
  <si>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</si>
  <si>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</si>
  <si>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</si>
  <si>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</si>
  <si>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</si>
  <si>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</si>
  <si>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</si>
  <si>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</si>
  <si>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</si>
  <si>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</si>
  <si>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</si>
  <si>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</si>
  <si>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</si>
  <si>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</si>
  <si>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</si>
  <si>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</si>
  <si>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</si>
  <si>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</si>
  <si>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</si>
  <si>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</si>
  <si>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</si>
  <si>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</si>
  <si>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</si>
  <si>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</si>
  <si>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</si>
  <si>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</si>
  <si>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</si>
  <si>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</si>
  <si>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</si>
  <si>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</si>
  <si>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</si>
  <si>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</si>
  <si>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</si>
  <si>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</si>
  <si>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</si>
  <si>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</si>
  <si>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</si>
  <si>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</si>
  <si>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</si>
  <si>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</si>
  <si>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</si>
  <si>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</si>
  <si>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</si>
  <si>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</si>
  <si>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</si>
  <si>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</si>
  <si>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</si>
  <si>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</si>
  <si>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</si>
  <si>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</si>
  <si>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</si>
  <si>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</si>
  <si>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</si>
  <si>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</si>
  <si>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</si>
  <si>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</si>
  <si>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</si>
  <si>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</si>
  <si>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</si>
  <si>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</si>
  <si>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</si>
  <si>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</si>
  <si>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</si>
  <si>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</si>
  <si>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</si>
  <si>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</si>
  <si>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</si>
  <si>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</si>
  <si>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</si>
  <si>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</si>
  <si>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</si>
  <si>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</si>
  <si>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</si>
  <si>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</si>
  <si>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</si>
  <si>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</si>
  <si>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</si>
  <si>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</si>
  <si>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</si>
  <si>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</si>
  <si>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</si>
  <si>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</si>
  <si>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</si>
  <si>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</si>
  <si>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</si>
  <si>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</si>
  <si>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</si>
  <si>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</si>
  <si>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</si>
  <si>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</si>
  <si>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</si>
  <si>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</si>
  <si>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</si>
  <si>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</si>
  <si>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</si>
  <si>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</si>
  <si>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</si>
  <si>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</si>
  <si>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</si>
  <si>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</si>
  <si>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</si>
  <si>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</si>
  <si>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</si>
  <si>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</si>
  <si>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</si>
  <si>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</si>
  <si>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</si>
  <si>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</si>
  <si>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</si>
  <si>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</si>
  <si>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</si>
  <si>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</si>
  <si>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</si>
  <si>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</si>
  <si>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</si>
  <si>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</si>
  <si>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</si>
  <si>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</si>
  <si>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</si>
  <si>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</si>
  <si>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</si>
  <si>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</si>
  <si>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</si>
  <si>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</si>
  <si>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</si>
  <si>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</si>
  <si>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</si>
  <si>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</si>
  <si>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</si>
  <si>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</si>
  <si>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</si>
  <si>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</si>
  <si>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</si>
  <si>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</si>
  <si>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</si>
  <si>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</si>
  <si>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</si>
  <si>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</si>
  <si>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</si>
  <si>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</si>
  <si>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</si>
  <si>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</si>
  <si>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</si>
  <si>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</si>
  <si>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</si>
  <si>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</si>
  <si>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</si>
  <si>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</si>
  <si>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</si>
  <si>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</si>
  <si>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</si>
  <si>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</si>
  <si>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</si>
  <si>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</si>
  <si>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</si>
  <si>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</si>
  <si>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</si>
  <si>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</si>
  <si>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</si>
  <si>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</si>
  <si>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</si>
  <si>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</si>
  <si>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</si>
  <si>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</si>
  <si>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</si>
  <si>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</si>
  <si>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</si>
  <si>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</si>
  <si>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</si>
  <si>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</si>
  <si>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</si>
  <si>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</si>
  <si>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</si>
  <si>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</si>
  <si>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</si>
  <si>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</si>
  <si>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</si>
  <si>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</si>
  <si>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</si>
  <si>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</si>
  <si>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</si>
  <si>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</si>
  <si>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</si>
  <si>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</si>
  <si>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</si>
  <si>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</si>
  <si>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</si>
  <si>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</si>
  <si>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</si>
  <si>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</si>
  <si>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</si>
  <si>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</si>
  <si>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</si>
  <si>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</si>
  <si>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</si>
  <si>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</si>
  <si>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</si>
  <si>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</si>
  <si>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</si>
  <si>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</si>
  <si>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</si>
  <si>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</si>
  <si>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</si>
  <si>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</si>
  <si>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</si>
  <si>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</si>
  <si>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</si>
  <si>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</si>
  <si>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</si>
  <si>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</si>
  <si>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</si>
  <si>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</si>
  <si>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</si>
  <si>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</si>
  <si>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</si>
  <si>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</si>
  <si>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</si>
  <si>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</si>
  <si>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</si>
  <si>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</si>
  <si>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</si>
  <si>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</si>
  <si>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</si>
  <si>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</si>
  <si>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</si>
  <si>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</si>
  <si>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</si>
  <si>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</si>
  <si>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</si>
  <si>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</si>
  <si>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</si>
  <si>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</si>
  <si>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</si>
  <si>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</si>
  <si>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</si>
  <si>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</si>
  <si>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</si>
  <si>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</si>
  <si>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</si>
  <si>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</si>
  <si>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</si>
  <si>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</si>
  <si>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</si>
  <si>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</si>
  <si>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</si>
  <si>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</si>
  <si>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</si>
  <si>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</si>
  <si>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</si>
  <si>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</si>
  <si>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</si>
  <si>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</si>
  <si>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</si>
  <si>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</si>
  <si>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</si>
  <si>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</si>
  <si>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</si>
  <si>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</si>
  <si>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</si>
  <si>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</si>
  <si>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</si>
  <si>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</si>
  <si>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</si>
  <si>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</si>
  <si>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</si>
  <si>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</si>
  <si>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</si>
  <si>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</si>
  <si>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</si>
  <si>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</si>
  <si>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</si>
  <si>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</si>
  <si>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</si>
  <si>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</si>
  <si>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</si>
  <si>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</si>
  <si>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</si>
  <si>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</si>
  <si>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</si>
  <si>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</si>
  <si>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</si>
  <si>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</si>
  <si>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</si>
  <si>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</si>
  <si>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</si>
  <si>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</si>
  <si>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</si>
  <si>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</si>
  <si>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</si>
  <si>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</si>
  <si>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</si>
  <si>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</si>
  <si>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</si>
  <si>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</si>
  <si>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</si>
  <si>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</si>
  <si>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</si>
  <si>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</si>
  <si>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</si>
  <si>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</si>
  <si>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</si>
  <si>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</si>
  <si>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</si>
  <si>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</si>
  <si>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</si>
  <si>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</si>
  <si>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</si>
  <si>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</si>
  <si>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</si>
  <si>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</si>
  <si>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</si>
  <si>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</si>
  <si>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</si>
  <si>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</si>
  <si>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</si>
  <si>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</si>
  <si>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</si>
  <si>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</si>
  <si>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</si>
  <si>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</si>
  <si>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</si>
  <si>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</si>
  <si>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</si>
  <si>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</si>
  <si>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</si>
  <si>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</si>
  <si>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</si>
  <si>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</si>
  <si>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</si>
  <si>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</si>
  <si>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</si>
  <si>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</si>
  <si>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</si>
  <si>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</si>
  <si>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</si>
  <si>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</si>
  <si>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</si>
  <si>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</si>
  <si>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</si>
  <si>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</si>
  <si>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</si>
  <si>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</si>
  <si>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</si>
  <si>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</si>
  <si>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</si>
  <si>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</si>
  <si>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</si>
  <si>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</si>
  <si>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</si>
  <si>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</si>
  <si>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</si>
  <si>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</si>
  <si>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</si>
  <si>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</si>
  <si>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</si>
  <si>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</si>
  <si>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</si>
  <si>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</si>
  <si>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</si>
  <si>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</si>
  <si>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</si>
  <si>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</si>
  <si>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</si>
  <si>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</si>
  <si>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</si>
  <si>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</si>
  <si>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</si>
  <si>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</si>
  <si>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</si>
  <si>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</si>
  <si>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</si>
  <si>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</si>
  <si>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</si>
  <si>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</si>
  <si>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</si>
  <si>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</si>
  <si>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</si>
  <si>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</si>
  <si>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</si>
  <si>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</si>
  <si>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</si>
  <si>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</si>
  <si>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</si>
  <si>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</si>
  <si>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</si>
  <si>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</si>
  <si>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</si>
  <si>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</si>
  <si>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</si>
  <si>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</si>
  <si>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</si>
  <si>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</si>
  <si>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</si>
  <si>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</si>
  <si>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</si>
  <si>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</si>
  <si>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</si>
  <si>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</si>
  <si>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</si>
  <si>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</si>
  <si>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</si>
  <si>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</si>
  <si>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</si>
  <si>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</si>
  <si>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</si>
  <si>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</si>
  <si>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</si>
  <si>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</si>
  <si>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</si>
  <si>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</si>
  <si>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</si>
  <si>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</si>
  <si>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</si>
  <si>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</si>
  <si>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</si>
  <si>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</si>
  <si>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</si>
  <si>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</si>
  <si>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</si>
  <si>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</si>
  <si>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</si>
  <si>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</si>
  <si>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</si>
  <si>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</si>
  <si>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</si>
  <si>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</si>
  <si>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</si>
  <si>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</si>
  <si>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</si>
  <si>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</si>
  <si>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</si>
  <si>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</si>
  <si>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</si>
  <si>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</si>
  <si>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</si>
  <si>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</si>
  <si>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</si>
  <si>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</si>
  <si>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</si>
  <si>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</si>
  <si>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</si>
  <si>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</si>
  <si>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</si>
  <si>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</si>
  <si>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</si>
  <si>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</si>
  <si>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</si>
  <si>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</si>
  <si>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</si>
  <si>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</si>
  <si>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</si>
  <si>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</si>
  <si>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</si>
  <si>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</si>
  <si>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</si>
  <si>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</si>
  <si>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</si>
  <si>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</si>
  <si>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</si>
  <si>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</si>
  <si>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</si>
  <si>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</si>
  <si>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</si>
  <si>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</si>
  <si>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</si>
  <si>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</si>
  <si>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</si>
  <si>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</si>
  <si>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</si>
  <si>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</si>
  <si>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</si>
  <si>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</si>
  <si>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</si>
  <si>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</si>
  <si>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</si>
  <si>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</si>
  <si>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</si>
  <si>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</si>
  <si>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</si>
  <si>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</si>
  <si>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</si>
  <si>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</si>
  <si>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</si>
  <si>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</si>
  <si>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</si>
  <si>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</si>
  <si>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</si>
  <si>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</si>
  <si>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</si>
  <si>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</si>
  <si>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</si>
  <si>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</si>
  <si>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</si>
  <si>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</si>
  <si>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</si>
  <si>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</si>
  <si>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</si>
  <si>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</si>
  <si>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</si>
  <si>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</si>
  <si>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</si>
  <si>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</si>
  <si>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</si>
  <si>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</si>
  <si>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</si>
  <si>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</si>
  <si>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</si>
  <si>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</si>
  <si>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</si>
  <si>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</si>
  <si>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</si>
  <si>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</si>
  <si>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</si>
  <si>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</si>
  <si>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</si>
  <si>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</si>
  <si>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</si>
  <si>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</si>
  <si>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</si>
  <si>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1.2.4.1.27</t>
  </si>
  <si>
    <t>M_Kgn_1.2.4.1.27</t>
  </si>
  <si>
    <t>АО "СУЭНКО" Курганская область</t>
  </si>
  <si>
    <t>Передача электроэнергии</t>
  </si>
  <si>
    <t>4 квартал 2024</t>
  </si>
  <si>
    <t>ПИР/СМР</t>
  </si>
  <si>
    <t>Выполнение работ по мероприятию ''Оснащение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</si>
  <si>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АО "СУЭНКО"</t>
  </si>
  <si>
    <t xml:space="preserve"> ПС 110 кВ Сибирская</t>
  </si>
  <si>
    <t>Устройство защиты от дуговых замыканий</t>
  </si>
  <si>
    <t>Устройство дуговой защиты с оптоволоконным датчиком</t>
  </si>
  <si>
    <t>РП-6, РП-11</t>
  </si>
  <si>
    <t>Устройства РЗА</t>
  </si>
  <si>
    <t>Дуговая защита</t>
  </si>
  <si>
    <t>РП-26</t>
  </si>
  <si>
    <t>ПС 110 кВ Частоозерье</t>
  </si>
  <si>
    <t>ПС 110 кВ Мокроусово</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</si>
  <si>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</si>
  <si>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Обеспечение текущей деятельности в сфере электроэнергетики, в том числе развитие информационной инфраструктуры</t>
  </si>
  <si>
    <t>Курганские электрические сети, Западные электрические сети</t>
  </si>
  <si>
    <t>Курганская область</t>
  </si>
  <si>
    <t>Целинный, Щучанский, Мокроусовский, Петуховский, Частоозерский муниципальный округ</t>
  </si>
  <si>
    <t>не требуется</t>
  </si>
  <si>
    <t>+</t>
  </si>
  <si>
    <t>местный</t>
  </si>
  <si>
    <t xml:space="preserve"> -</t>
  </si>
  <si>
    <t xml:space="preserve">3,98 млн.руб.; 6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</si>
  <si>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</si>
  <si>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Обеспечение безотказной работы РЗА. Упрощение оперативного и ремонтного эксплуатирования. Обеспечение живучести энергосистемы, выявления и отделение от электроэнергетической системы повреждённых элементов в аварийнных ситуациях с целью обеспечения нормальной работы всей системы.</t>
  </si>
  <si>
    <t>Для надёжной работы защиты оборудования. Повышение быстродействия защит, снижение количества ложных срабатываний и времини отыскания поврежденных участков.</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</si>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</sst>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555</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556</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557</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558</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559</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560</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560</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560</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561</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560</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562</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560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560</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560</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563</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560</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564</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565</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M_Kgn_1.2.4.1.27</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M_Kgn_1.2.4.1.27</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94.5" x14ac:dyDescent="0.25">
      <c r="A25" s="148">
        <v>1</v>
      </c>
      <c r="B25" s="170" t="str">
        <f>CONCATENATE($A$13,"-",A25)</f>
        <v>M_Kgn_1.2.4.1.27-1</v>
      </c>
      <c r="C25" s="252" t="s">
        <v>546</v>
      </c>
      <c r="D25" s="252" t="s">
        <v>546</v>
      </c>
      <c r="E25" s="252" t="s">
        <v>547</v>
      </c>
      <c r="F25" s="252" t="s">
        <v>477</v>
      </c>
      <c r="G25" s="252" t="s">
        <v>548</v>
      </c>
      <c r="H25" s="252" t="s">
        <v>477</v>
      </c>
      <c r="I25" s="252" t="s">
        <v>477</v>
      </c>
      <c r="J25" s="252" t="s">
        <v>477</v>
      </c>
      <c r="K25" s="252">
        <v>2025</v>
      </c>
      <c r="L25" s="252" t="s">
        <v>477</v>
      </c>
      <c r="M25" s="252" t="s">
        <v>477</v>
      </c>
      <c r="N25" s="252">
        <v>10</v>
      </c>
      <c r="O25" s="252" t="s">
        <v>477</v>
      </c>
      <c r="P25" s="252" t="s">
        <v>477</v>
      </c>
      <c r="Q25" s="252" t="s">
        <v>477</v>
      </c>
      <c r="R25" s="253" t="s">
        <v>477</v>
      </c>
      <c r="S25" s="253" t="s">
        <v>477</v>
      </c>
      <c r="T25" s="254" t="s">
        <v>477</v>
      </c>
      <c r="U25" s="254" t="s">
        <v>477</v>
      </c>
    </row>
    <row r="26" spans="1:21" ht="31.5" x14ac:dyDescent="0.25">
      <c r="A26" s="148">
        <v>2</v>
      </c>
      <c r="B26" s="170" t="str">
        <f t="shared" ref="B26:B29" si="0">CONCATENATE($A$13,"-",A26)</f>
        <v>M_Kgn_1.2.4.1.27-2</v>
      </c>
      <c r="C26" s="252" t="s">
        <v>549</v>
      </c>
      <c r="D26" s="252" t="s">
        <v>549</v>
      </c>
      <c r="E26" s="252" t="s">
        <v>550</v>
      </c>
      <c r="F26" s="252" t="s">
        <v>477</v>
      </c>
      <c r="G26" s="252" t="s">
        <v>551</v>
      </c>
      <c r="H26" s="252" t="s">
        <v>477</v>
      </c>
      <c r="I26" s="252" t="s">
        <v>477</v>
      </c>
      <c r="J26" s="252" t="s">
        <v>477</v>
      </c>
      <c r="K26" s="252">
        <v>2026</v>
      </c>
      <c r="L26" s="252" t="s">
        <v>477</v>
      </c>
      <c r="M26" s="252" t="s">
        <v>477</v>
      </c>
      <c r="N26" s="252" t="s">
        <v>477</v>
      </c>
      <c r="O26" s="252" t="s">
        <v>477</v>
      </c>
      <c r="P26" s="252" t="s">
        <v>477</v>
      </c>
      <c r="Q26" s="252" t="s">
        <v>477</v>
      </c>
      <c r="R26" s="253" t="s">
        <v>477</v>
      </c>
      <c r="S26" s="253" t="s">
        <v>477</v>
      </c>
      <c r="T26" s="254" t="s">
        <v>477</v>
      </c>
      <c r="U26" s="254" t="s">
        <v>477</v>
      </c>
    </row>
    <row r="27" spans="1:21" ht="31.5" x14ac:dyDescent="0.25">
      <c r="A27" s="148">
        <v>3</v>
      </c>
      <c r="B27" s="170" t="str">
        <f t="shared" si="0"/>
        <v>M_Kgn_1.2.4.1.27-3</v>
      </c>
      <c r="C27" s="252" t="s">
        <v>552</v>
      </c>
      <c r="D27" s="252" t="s">
        <v>552</v>
      </c>
      <c r="E27" s="252" t="s">
        <v>550</v>
      </c>
      <c r="F27" s="252" t="s">
        <v>477</v>
      </c>
      <c r="G27" s="252" t="s">
        <v>551</v>
      </c>
      <c r="H27" s="252" t="s">
        <v>477</v>
      </c>
      <c r="I27" s="252" t="s">
        <v>477</v>
      </c>
      <c r="J27" s="252" t="s">
        <v>477</v>
      </c>
      <c r="K27" s="252">
        <v>2027</v>
      </c>
      <c r="L27" s="252" t="s">
        <v>477</v>
      </c>
      <c r="M27" s="252" t="s">
        <v>477</v>
      </c>
      <c r="N27" s="252" t="s">
        <v>477</v>
      </c>
      <c r="O27" s="252" t="s">
        <v>477</v>
      </c>
      <c r="P27" s="252" t="s">
        <v>477</v>
      </c>
      <c r="Q27" s="252" t="s">
        <v>477</v>
      </c>
      <c r="R27" s="253" t="s">
        <v>477</v>
      </c>
      <c r="S27" s="253" t="s">
        <v>477</v>
      </c>
      <c r="T27" s="254" t="s">
        <v>477</v>
      </c>
      <c r="U27" s="254" t="s">
        <v>477</v>
      </c>
    </row>
    <row r="28" spans="1:21" ht="94.5" x14ac:dyDescent="0.25">
      <c r="A28" s="148">
        <v>4</v>
      </c>
      <c r="B28" s="170" t="str">
        <f t="shared" si="0"/>
        <v>M_Kgn_1.2.4.1.27-4</v>
      </c>
      <c r="C28" s="252" t="s">
        <v>553</v>
      </c>
      <c r="D28" s="252" t="s">
        <v>553</v>
      </c>
      <c r="E28" s="252" t="s">
        <v>547</v>
      </c>
      <c r="F28" s="252" t="s">
        <v>477</v>
      </c>
      <c r="G28" s="252" t="s">
        <v>548</v>
      </c>
      <c r="H28" s="252" t="s">
        <v>477</v>
      </c>
      <c r="I28" s="252" t="s">
        <v>477</v>
      </c>
      <c r="J28" s="252" t="s">
        <v>477</v>
      </c>
      <c r="K28" s="252">
        <v>2027</v>
      </c>
      <c r="L28" s="252" t="s">
        <v>477</v>
      </c>
      <c r="M28" s="252" t="s">
        <v>477</v>
      </c>
      <c r="N28" s="252">
        <v>10</v>
      </c>
      <c r="O28" s="252" t="s">
        <v>477</v>
      </c>
      <c r="P28" s="252" t="s">
        <v>477</v>
      </c>
      <c r="Q28" s="252" t="s">
        <v>477</v>
      </c>
      <c r="R28" s="253" t="s">
        <v>477</v>
      </c>
      <c r="S28" s="253" t="s">
        <v>477</v>
      </c>
      <c r="T28" s="254" t="s">
        <v>477</v>
      </c>
      <c r="U28" s="254" t="s">
        <v>477</v>
      </c>
    </row>
    <row r="29" spans="1:21" ht="94.5" x14ac:dyDescent="0.25">
      <c r="A29" s="148">
        <v>5</v>
      </c>
      <c r="B29" s="170" t="str">
        <f t="shared" si="0"/>
        <v>M_Kgn_1.2.4.1.27-5</v>
      </c>
      <c r="C29" s="252" t="s">
        <v>554</v>
      </c>
      <c r="D29" s="252" t="s">
        <v>554</v>
      </c>
      <c r="E29" s="252" t="s">
        <v>547</v>
      </c>
      <c r="F29" s="252" t="s">
        <v>477</v>
      </c>
      <c r="G29" s="252" t="s">
        <v>548</v>
      </c>
      <c r="H29" s="252" t="s">
        <v>477</v>
      </c>
      <c r="I29" s="252" t="s">
        <v>477</v>
      </c>
      <c r="J29" s="252" t="s">
        <v>477</v>
      </c>
      <c r="K29" s="252">
        <v>2030</v>
      </c>
      <c r="L29" s="252" t="s">
        <v>477</v>
      </c>
      <c r="M29" s="252" t="s">
        <v>477</v>
      </c>
      <c r="N29" s="252">
        <v>10</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M_Kgn_1.2.4.1.27-6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M_Kgn_1.2.4.1.27-7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M_Kgn_1.2.4.1.27-8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M_Kgn_1.2.4.1.27-9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M_Kgn_1.2.4.1.27-10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M_Kgn_1.2.4.1.27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M_Kgn_1.2.4.1.27-1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M_Kgn_1.2.4.1.27-2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M_Kgn_1.2.4.1.27-3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M_Kgn_1.2.4.1.27-4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M_Kgn_1.2.4.1.27-5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M_Kgn_1.2.4.1.27-6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M_Kgn_1.2.4.1.27-7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M_Kgn_1.2.4.1.27-8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M_Kgn_1.2.4.1.27-9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M_Kgn_1.2.4.1.27-10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M_Kgn_1.2.4.1.27</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566</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567</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568</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569</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570</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571</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M_Kgn_1.2.4.1.27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M_Kgn_1.2.4.1.27</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M_Kgn_1.2.4.1.27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M_Kgn_1.2.4.1.27</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46524</v>
      </c>
      <c r="E25" s="54"/>
      <c r="F25" s="54"/>
      <c r="G25" s="255">
        <v>45292</v>
      </c>
      <c r="H25" s="255" t="s">
        <v>574</v>
      </c>
      <c r="I25" s="225">
        <v>14.760746147607462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46418</v>
      </c>
      <c r="E28" s="54"/>
      <c r="F28" s="54"/>
      <c r="G28" s="255">
        <v>45292</v>
      </c>
      <c r="H28" s="255" t="s">
        <v>574</v>
      </c>
      <c r="I28" s="225">
        <v>16.149068322981368</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46508</v>
      </c>
      <c r="E29" s="54"/>
      <c r="F29" s="54"/>
      <c r="G29" s="255">
        <v>45322</v>
      </c>
      <c r="H29" s="255" t="s">
        <v>574</v>
      </c>
      <c r="I29" s="225">
        <v>12.805391743892164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46524</v>
      </c>
      <c r="E30" s="54"/>
      <c r="F30" s="54"/>
      <c r="G30" s="255">
        <v>45414</v>
      </c>
      <c r="H30" s="255" t="s">
        <v>574</v>
      </c>
      <c r="I30" s="225">
        <v>5.4005400540054005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46418</v>
      </c>
      <c r="E32" s="54"/>
      <c r="F32" s="54"/>
      <c r="G32" s="255">
        <v>45292</v>
      </c>
      <c r="H32" s="255" t="s">
        <v>574</v>
      </c>
      <c r="I32" s="225">
        <v>16.149068322981368</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46418</v>
      </c>
      <c r="E33" s="53"/>
      <c r="F33" s="53"/>
      <c r="G33" s="255">
        <v>45292</v>
      </c>
      <c r="H33" s="255" t="s">
        <v>574</v>
      </c>
      <c r="I33" s="225">
        <v>16.149068322981368</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46418</v>
      </c>
      <c r="E34" s="53"/>
      <c r="F34" s="53"/>
      <c r="G34" s="255">
        <v>45292</v>
      </c>
      <c r="H34" s="255" t="s">
        <v>574</v>
      </c>
      <c r="I34" s="225">
        <v>16.149068322981368</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46651</v>
      </c>
      <c r="E36" s="52"/>
      <c r="F36" s="51"/>
      <c r="G36" s="255">
        <v>45414</v>
      </c>
      <c r="H36" s="255" t="s">
        <v>574</v>
      </c>
      <c r="I36" s="225">
        <v>4.8465266558966071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46555</v>
      </c>
      <c r="E37" s="50"/>
      <c r="F37" s="50"/>
      <c r="G37" s="255">
        <v>45430</v>
      </c>
      <c r="H37" s="255" t="s">
        <v>574</v>
      </c>
      <c r="I37" s="225">
        <v>3.9076376554174073</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46569</v>
      </c>
      <c r="E38" s="50"/>
      <c r="F38" s="50"/>
      <c r="G38" s="255">
        <v>45414</v>
      </c>
      <c r="H38" s="255" t="s">
        <v>574</v>
      </c>
      <c r="I38" s="225">
        <v>5.1903114186851207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46615</v>
      </c>
      <c r="E39" s="50"/>
      <c r="F39" s="50"/>
      <c r="G39" s="255" t="s">
        <v>574</v>
      </c>
      <c r="H39" s="255" t="s">
        <v>574</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46646</v>
      </c>
      <c r="E40" s="50"/>
      <c r="F40" s="50"/>
      <c r="G40" s="255" t="s">
        <v>574</v>
      </c>
      <c r="H40" s="255" t="s">
        <v>574</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46651</v>
      </c>
      <c r="E41" s="50"/>
      <c r="F41" s="50"/>
      <c r="G41" s="255" t="s">
        <v>574</v>
      </c>
      <c r="H41" s="255" t="s">
        <v>574</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46711</v>
      </c>
      <c r="E42" s="50"/>
      <c r="F42" s="50"/>
      <c r="G42" s="255" t="s">
        <v>574</v>
      </c>
      <c r="H42" s="255" t="s">
        <v>574</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46649</v>
      </c>
      <c r="E43" s="50"/>
      <c r="F43" s="50"/>
      <c r="G43" s="255" t="s">
        <v>574</v>
      </c>
      <c r="H43" s="255" t="s">
        <v>574</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46680</v>
      </c>
      <c r="E45" s="50"/>
      <c r="F45" s="50"/>
      <c r="G45" s="255" t="s">
        <v>574</v>
      </c>
      <c r="H45" s="255" t="s">
        <v>574</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46711</v>
      </c>
      <c r="E46" s="50"/>
      <c r="F46" s="50"/>
      <c r="G46" s="255" t="s">
        <v>574</v>
      </c>
      <c r="H46" s="255" t="s">
        <v>574</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M_Kgn_1.2.4.1.27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4.7759999999999998</v>
      </c>
      <c r="D24" s="222">
        <f>D27</f>
        <v>0</v>
      </c>
      <c r="E24" s="222">
        <f>E25+E26+E27+E28+E29</f>
        <v>4.7759999999999998</v>
      </c>
      <c r="F24" s="222">
        <f>F25+F26+F27+F28+F29</f>
        <v>4.7759999999999998</v>
      </c>
      <c r="G24" s="222">
        <v>0</v>
      </c>
      <c r="H24" s="222">
        <f>H25+H26+H27+H28+H29</f>
        <v>0</v>
      </c>
      <c r="I24" s="222"/>
      <c r="J24" s="222">
        <f>J25+J26+J27+J28+J29</f>
        <v>0</v>
      </c>
      <c r="K24" s="222"/>
      <c r="L24" s="222">
        <f t="shared" ref="L24:Z24" si="0">L25+L26+L27+L28+L29</f>
        <v>0.79200000000000004</v>
      </c>
      <c r="M24" s="222"/>
      <c r="N24" s="222">
        <f t="shared" si="0"/>
        <v>0</v>
      </c>
      <c r="O24" s="222"/>
      <c r="P24" s="222">
        <f t="shared" si="0"/>
        <v>0.75600000000000001</v>
      </c>
      <c r="Q24" s="222"/>
      <c r="R24" s="222">
        <f t="shared" si="0"/>
        <v>0</v>
      </c>
      <c r="S24" s="222"/>
      <c r="T24" s="222">
        <f t="shared" si="0"/>
        <v>1.44</v>
      </c>
      <c r="U24" s="222"/>
      <c r="V24" s="222">
        <f t="shared" si="0"/>
        <v>0</v>
      </c>
      <c r="W24" s="222"/>
      <c r="X24" s="222">
        <f t="shared" si="0"/>
        <v>1.788</v>
      </c>
      <c r="Y24" s="222"/>
      <c r="Z24" s="222">
        <f t="shared" si="0"/>
        <v>0</v>
      </c>
      <c r="AA24" s="222"/>
      <c r="AB24" s="222">
        <f>AB25+AB26+AB27+AB28+AB29</f>
        <v>4.7759999999999998</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4.7759999999999998</v>
      </c>
      <c r="D27" s="225">
        <f>AC27</f>
        <v>0</v>
      </c>
      <c r="E27" s="225">
        <f>X27+T27+P27+L27+H27</f>
        <v>4.7759999999999998</v>
      </c>
      <c r="F27" s="225">
        <f>X27+T27+P27+L27</f>
        <v>4.7759999999999998</v>
      </c>
      <c r="G27" s="225">
        <v>0</v>
      </c>
      <c r="H27" s="225">
        <v>0</v>
      </c>
      <c r="I27" s="225"/>
      <c r="J27" s="225">
        <v>0</v>
      </c>
      <c r="K27" s="225"/>
      <c r="L27" s="225">
        <v>0.79200000000000004</v>
      </c>
      <c r="M27" s="225"/>
      <c r="N27" s="225">
        <v>0</v>
      </c>
      <c r="O27" s="225"/>
      <c r="P27" s="225">
        <v>0.75600000000000001</v>
      </c>
      <c r="Q27" s="225"/>
      <c r="R27" s="225">
        <v>0</v>
      </c>
      <c r="S27" s="225"/>
      <c r="T27" s="225">
        <v>1.44</v>
      </c>
      <c r="U27" s="225"/>
      <c r="V27" s="225">
        <v>0</v>
      </c>
      <c r="W27" s="225"/>
      <c r="X27" s="225">
        <v>1.788</v>
      </c>
      <c r="Y27" s="225"/>
      <c r="Z27" s="225">
        <v>0</v>
      </c>
      <c r="AA27" s="225"/>
      <c r="AB27" s="225">
        <f>X27+T27+P27+L27+H27</f>
        <v>4.7759999999999998</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3.98</v>
      </c>
      <c r="D30" s="225">
        <f>AC30</f>
        <v>0</v>
      </c>
      <c r="E30" s="225">
        <f>X30+T30+P30+L30+H30</f>
        <v>3.98</v>
      </c>
      <c r="F30" s="225">
        <f>X30+T30+P30+L30</f>
        <v>3.98</v>
      </c>
      <c r="G30" s="225">
        <v>0</v>
      </c>
      <c r="H30" s="225">
        <v>0</v>
      </c>
      <c r="I30" s="225"/>
      <c r="J30" s="225">
        <v>0</v>
      </c>
      <c r="K30" s="225"/>
      <c r="L30" s="225">
        <v>0.66</v>
      </c>
      <c r="M30" s="225"/>
      <c r="N30" s="225">
        <v>0</v>
      </c>
      <c r="O30" s="225"/>
      <c r="P30" s="225">
        <v>0.63</v>
      </c>
      <c r="Q30" s="225"/>
      <c r="R30" s="225">
        <v>0</v>
      </c>
      <c r="S30" s="225"/>
      <c r="T30" s="225">
        <v>1.2</v>
      </c>
      <c r="U30" s="225"/>
      <c r="V30" s="225">
        <v>0</v>
      </c>
      <c r="W30" s="225"/>
      <c r="X30" s="225">
        <v>1.49</v>
      </c>
      <c r="Y30" s="225"/>
      <c r="Z30" s="225">
        <v>0</v>
      </c>
      <c r="AA30" s="225"/>
      <c r="AB30" s="225">
        <f>X30+T30+P30+L30+H30</f>
        <v>3.98</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6</v>
      </c>
      <c r="D40" s="228">
        <f t="shared" si="1"/>
        <v>0</v>
      </c>
      <c r="E40" s="228">
        <f t="shared" si="2"/>
        <v>6</v>
      </c>
      <c r="F40" s="228">
        <f t="shared" si="3"/>
        <v>6</v>
      </c>
      <c r="G40" s="228">
        <v>0</v>
      </c>
      <c r="H40" s="228">
        <v>0</v>
      </c>
      <c r="I40" s="225"/>
      <c r="J40" s="228">
        <v>0</v>
      </c>
      <c r="K40" s="228"/>
      <c r="L40" s="228">
        <v>1</v>
      </c>
      <c r="M40" s="228"/>
      <c r="N40" s="228">
        <v>0</v>
      </c>
      <c r="O40" s="228"/>
      <c r="P40" s="228">
        <v>1</v>
      </c>
      <c r="Q40" s="228"/>
      <c r="R40" s="228">
        <v>0</v>
      </c>
      <c r="S40" s="228"/>
      <c r="T40" s="228">
        <v>2</v>
      </c>
      <c r="U40" s="228"/>
      <c r="V40" s="228">
        <v>0</v>
      </c>
      <c r="W40" s="228"/>
      <c r="X40" s="228">
        <v>2</v>
      </c>
      <c r="Y40" s="228"/>
      <c r="Z40" s="228">
        <v>0</v>
      </c>
      <c r="AA40" s="225"/>
      <c r="AB40" s="228">
        <f t="shared" si="4"/>
        <v>6</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6</v>
      </c>
      <c r="D50" s="228">
        <f t="shared" si="9"/>
        <v>0</v>
      </c>
      <c r="E50" s="228">
        <f t="shared" si="10"/>
        <v>6</v>
      </c>
      <c r="F50" s="228">
        <f t="shared" si="8"/>
        <v>6</v>
      </c>
      <c r="G50" s="228">
        <v>0</v>
      </c>
      <c r="H50" s="228">
        <v>0</v>
      </c>
      <c r="I50" s="228"/>
      <c r="J50" s="228">
        <v>0</v>
      </c>
      <c r="K50" s="228"/>
      <c r="L50" s="228">
        <v>1</v>
      </c>
      <c r="M50" s="228"/>
      <c r="N50" s="228">
        <v>0</v>
      </c>
      <c r="O50" s="228"/>
      <c r="P50" s="228">
        <v>1</v>
      </c>
      <c r="Q50" s="228"/>
      <c r="R50" s="228">
        <v>0</v>
      </c>
      <c r="S50" s="228"/>
      <c r="T50" s="228">
        <v>2</v>
      </c>
      <c r="U50" s="228"/>
      <c r="V50" s="228">
        <v>0</v>
      </c>
      <c r="W50" s="228"/>
      <c r="X50" s="228">
        <v>2</v>
      </c>
      <c r="Y50" s="228"/>
      <c r="Z50" s="228">
        <v>0</v>
      </c>
      <c r="AA50" s="228"/>
      <c r="AB50" s="228">
        <f t="shared" si="11"/>
        <v>6</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3.98</v>
      </c>
      <c r="D54" s="225">
        <f>AC54</f>
        <v>0</v>
      </c>
      <c r="E54" s="225">
        <f>X54+T54+P54+L54+H54</f>
        <v>3.98</v>
      </c>
      <c r="F54" s="225">
        <f>X54+T54+P54+L54</f>
        <v>3.98</v>
      </c>
      <c r="G54" s="225">
        <v>0</v>
      </c>
      <c r="H54" s="225">
        <v>0</v>
      </c>
      <c r="I54" s="225"/>
      <c r="J54" s="225">
        <v>0</v>
      </c>
      <c r="K54" s="225"/>
      <c r="L54" s="225">
        <v>0.66</v>
      </c>
      <c r="M54" s="225"/>
      <c r="N54" s="225">
        <v>0</v>
      </c>
      <c r="O54" s="225"/>
      <c r="P54" s="225">
        <v>0.63</v>
      </c>
      <c r="Q54" s="225"/>
      <c r="R54" s="225">
        <v>0</v>
      </c>
      <c r="S54" s="225"/>
      <c r="T54" s="225">
        <v>1.2</v>
      </c>
      <c r="U54" s="225"/>
      <c r="V54" s="225">
        <v>0</v>
      </c>
      <c r="W54" s="225"/>
      <c r="X54" s="225">
        <v>1.49</v>
      </c>
      <c r="Y54" s="225"/>
      <c r="Z54" s="225">
        <v>0</v>
      </c>
      <c r="AA54" s="225"/>
      <c r="AB54" s="225">
        <f>X54+T54+P54+L54+H54</f>
        <v>3.98</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6</v>
      </c>
      <c r="D59" s="228">
        <f t="shared" si="15"/>
        <v>0</v>
      </c>
      <c r="E59" s="228">
        <f t="shared" si="16"/>
        <v>6</v>
      </c>
      <c r="F59" s="228">
        <f t="shared" si="17"/>
        <v>6</v>
      </c>
      <c r="G59" s="228">
        <v>0</v>
      </c>
      <c r="H59" s="228">
        <f>H50</f>
        <v>0</v>
      </c>
      <c r="I59" s="228"/>
      <c r="J59" s="228">
        <f>J50</f>
        <v>0</v>
      </c>
      <c r="K59" s="228"/>
      <c r="L59" s="228">
        <f>L50</f>
        <v>1</v>
      </c>
      <c r="M59" s="228"/>
      <c r="N59" s="228">
        <f>N50</f>
        <v>0</v>
      </c>
      <c r="O59" s="228"/>
      <c r="P59" s="228">
        <f>P50</f>
        <v>1</v>
      </c>
      <c r="Q59" s="228"/>
      <c r="R59" s="228">
        <f>R50</f>
        <v>0</v>
      </c>
      <c r="S59" s="228"/>
      <c r="T59" s="228">
        <f>T50</f>
        <v>2</v>
      </c>
      <c r="U59" s="228"/>
      <c r="V59" s="228">
        <f>V50</f>
        <v>0</v>
      </c>
      <c r="W59" s="228"/>
      <c r="X59" s="228">
        <f>X50</f>
        <v>2</v>
      </c>
      <c r="Y59" s="228"/>
      <c r="Z59" s="228">
        <f>Z50</f>
        <v>0</v>
      </c>
      <c r="AA59" s="228"/>
      <c r="AB59" s="228">
        <f t="shared" si="18"/>
        <v>6</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M_Kgn_1.2.4.1.27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75" x14ac:dyDescent="0.25">
      <c r="A25" s="257" t="s">
        <v>539</v>
      </c>
      <c r="B25" s="258" t="s">
        <v>540</v>
      </c>
      <c r="C25" s="258" t="s">
        <v>541</v>
      </c>
      <c r="D25" s="258" t="s">
        <v>542</v>
      </c>
      <c r="E25" s="259">
        <v>0</v>
      </c>
      <c r="F25" s="259">
        <v>0</v>
      </c>
      <c r="G25" s="259">
        <v>0</v>
      </c>
      <c r="H25" s="259">
        <v>0</v>
      </c>
      <c r="I25" s="259">
        <v>0</v>
      </c>
      <c r="J25" s="259">
        <v>0</v>
      </c>
      <c r="K25" s="259">
        <v>0</v>
      </c>
      <c r="L25" s="259">
        <v>1</v>
      </c>
      <c r="M25" s="259">
        <v>0</v>
      </c>
      <c r="N25" s="259">
        <v>0</v>
      </c>
      <c r="O25" s="260" t="s">
        <v>543</v>
      </c>
      <c r="P25" s="261" t="s">
        <v>544</v>
      </c>
      <c r="Q25" s="260" t="s">
        <v>545</v>
      </c>
      <c r="R25" s="262">
        <v>660</v>
      </c>
      <c r="S25" s="259" t="s">
        <v>477</v>
      </c>
      <c r="T25" s="259">
        <v>660</v>
      </c>
      <c r="U25" s="259" t="s">
        <v>477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M_Kgn_1.2.4.1.27</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v>
      </c>
    </row>
    <row r="22" spans="1:2" ht="30.75" thickBot="1" x14ac:dyDescent="0.3">
      <c r="A22" s="106" t="s">
        <v>361</v>
      </c>
      <c r="B22" s="168" t="str">
        <f>'1. паспорт местоположение'!$C$26&amp;", "&amp;'1. паспорт местоположение'!$C$27</f>
        <v>Курганская область, Целинный, Щучанский, Мокроусовский, Петуховский, Частоозерский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572</v>
      </c>
    </row>
    <row r="25" spans="1:2" ht="16.5" thickBot="1" x14ac:dyDescent="0.3">
      <c r="A25" s="107" t="s">
        <v>363</v>
      </c>
      <c r="B25" s="146" t="str">
        <f>'3.3 паспорт описание'!C29</f>
        <v>2027</v>
      </c>
    </row>
    <row r="26" spans="1:2" ht="16.5" thickBot="1" x14ac:dyDescent="0.3">
      <c r="A26" s="108" t="s">
        <v>364</v>
      </c>
      <c r="B26" s="146" t="s">
        <v>571</v>
      </c>
    </row>
    <row r="27" spans="1:2" ht="16.5" thickBot="1" x14ac:dyDescent="0.3">
      <c r="A27" s="115" t="s">
        <v>528</v>
      </c>
      <c r="B27" s="146" t="str">
        <f>ROUND('6.2. Паспорт фин осв ввод'!AB27,2)&amp;" млн.руб. "</f>
        <v xml:space="preserve">4,78 млн.руб. </v>
      </c>
    </row>
    <row r="28" spans="1:2" ht="16.5" thickBot="1" x14ac:dyDescent="0.3">
      <c r="A28" s="110" t="s">
        <v>365</v>
      </c>
      <c r="B28" s="146" t="s">
        <v>573</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2024-08-14T04:15:22Z</dcterms:modified>
</cp:coreProperties>
</file>