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53D8B8B7-1E27-4417-9438-F7015E2C0B70}"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2" i="16" l="1"/>
  <c r="J37" i="16"/>
  <c r="J25" i="16"/>
  <c r="J28" i="16"/>
  <c r="J29" i="16"/>
  <c r="J45" i="16"/>
  <c r="J41" i="16"/>
  <c r="J39" i="16"/>
  <c r="J30" i="16"/>
  <c r="J34" i="16"/>
  <c r="B25" i="23"/>
  <c r="B30" i="23"/>
  <c r="B34" i="23"/>
  <c r="B33" i="23"/>
  <c r="B31" i="23"/>
  <c r="B32" i="23"/>
  <c r="J43" i="16"/>
  <c r="J46" i="16"/>
  <c r="J42" i="16"/>
  <c r="J36" i="16"/>
  <c r="J40"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<sst xmlns="http://schemas.openxmlformats.org/spreadsheetml/2006/main" count="1372" uniqueCount="570">
  <si>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</si>
  <si>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</si>
  <si>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</si>
  <si>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</si>
  <si>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</si>
  <si>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</si>
  <si>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</si>
  <si>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</si>
  <si>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</si>
  <si>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</si>
  <si>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</si>
  <si>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</si>
  <si>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</si>
  <si>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</si>
  <si>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</si>
  <si>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</si>
  <si>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</si>
  <si>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</si>
  <si>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</si>
  <si>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</si>
  <si>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</si>
  <si>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</si>
  <si>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</si>
  <si>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</si>
  <si>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</si>
  <si>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</si>
  <si>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</si>
  <si>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</si>
  <si>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</si>
  <si>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</si>
  <si>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</si>
  <si>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</si>
  <si>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</si>
  <si>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</si>
  <si>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</si>
  <si>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</si>
  <si>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</si>
  <si>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</si>
  <si>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</si>
  <si>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</si>
  <si>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</si>
  <si>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</si>
  <si>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</si>
  <si>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</si>
  <si>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</si>
  <si>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</si>
  <si>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</si>
  <si>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</si>
  <si>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</si>
  <si>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</si>
  <si>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</si>
  <si>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</si>
  <si>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</si>
  <si>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</si>
  <si>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</si>
  <si>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</si>
  <si>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</si>
  <si>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</si>
  <si>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</si>
  <si>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</si>
  <si>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</si>
  <si>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</si>
  <si>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</si>
  <si>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</si>
  <si>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</si>
  <si>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</si>
  <si>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</si>
  <si>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</si>
  <si>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</si>
  <si>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</si>
  <si>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</si>
  <si>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</si>
  <si>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</si>
  <si>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</si>
  <si>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</si>
  <si>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</si>
  <si>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</si>
  <si>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</si>
  <si>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</si>
  <si>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</si>
  <si>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</si>
  <si>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</si>
  <si>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</si>
  <si>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</si>
  <si>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</si>
  <si>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</si>
  <si>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</si>
  <si>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</si>
  <si>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</si>
  <si>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</si>
  <si>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</si>
  <si>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</si>
  <si>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</si>
  <si>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</si>
  <si>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</si>
  <si>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</si>
  <si>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</si>
  <si>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</si>
  <si>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</si>
  <si>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</si>
  <si>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</si>
  <si>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</si>
  <si>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</si>
  <si>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</si>
  <si>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</si>
  <si>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</si>
  <si>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</si>
  <si>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</si>
  <si>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</si>
  <si>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</si>
  <si>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</si>
  <si>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</si>
  <si>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</si>
  <si>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</si>
  <si>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</si>
  <si>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</si>
  <si>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</si>
  <si>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</si>
  <si>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</si>
  <si>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</si>
  <si>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</si>
  <si>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</si>
  <si>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</si>
  <si>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</si>
  <si>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</si>
  <si>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</si>
  <si>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</si>
  <si>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</si>
  <si>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</si>
  <si>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</si>
  <si>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</si>
  <si>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</si>
  <si>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</si>
  <si>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</si>
  <si>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</si>
  <si>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</si>
  <si>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</si>
  <si>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</si>
  <si>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</si>
  <si>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</si>
  <si>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</si>
  <si>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</si>
  <si>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</si>
  <si>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</si>
  <si>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</si>
  <si>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</si>
  <si>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</si>
  <si>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</si>
  <si>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</si>
  <si>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</si>
  <si>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</si>
  <si>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</si>
  <si>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</si>
  <si>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</si>
  <si>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</si>
  <si>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</si>
  <si>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</si>
  <si>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</si>
  <si>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</si>
  <si>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</si>
  <si>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</si>
  <si>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</si>
  <si>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</si>
  <si>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</si>
  <si>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</si>
  <si>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</si>
  <si>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</si>
  <si>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</si>
  <si>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</si>
  <si>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</si>
  <si>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</si>
  <si>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</si>
  <si>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</si>
  <si>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</si>
  <si>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</si>
  <si>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</si>
  <si>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</si>
  <si>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</si>
  <si>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</si>
  <si>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</si>
  <si>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</si>
  <si>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</si>
  <si>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</si>
  <si>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</si>
  <si>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</si>
  <si>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</si>
  <si>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</si>
  <si>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</si>
  <si>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</si>
  <si>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</si>
  <si>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</si>
  <si>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</si>
  <si>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</si>
  <si>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</si>
  <si>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</si>
  <si>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</si>
  <si>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</si>
  <si>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</si>
  <si>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</si>
  <si>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</si>
  <si>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</si>
  <si>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</si>
  <si>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</si>
  <si>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</si>
  <si>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</si>
  <si>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</si>
  <si>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</si>
  <si>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</si>
  <si>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</si>
  <si>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</si>
  <si>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</si>
  <si>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</si>
  <si>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</si>
  <si>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</si>
  <si>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</si>
  <si>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</si>
  <si>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</si>
  <si>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</si>
  <si>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</si>
  <si>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</si>
  <si>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</si>
  <si>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</si>
  <si>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</si>
  <si>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</si>
  <si>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</si>
  <si>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</si>
  <si>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</si>
  <si>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</si>
  <si>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</si>
  <si>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</si>
  <si>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</si>
  <si>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</si>
  <si>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</si>
  <si>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</si>
  <si>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</si>
  <si>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</si>
  <si>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</si>
  <si>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</si>
  <si>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</si>
  <si>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</si>
  <si>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</si>
  <si>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</si>
  <si>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</si>
  <si>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</si>
  <si>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</si>
  <si>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</si>
  <si>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</si>
  <si>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</si>
  <si>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</si>
  <si>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</si>
  <si>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</si>
  <si>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</si>
  <si>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</si>
  <si>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</si>
  <si>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</si>
  <si>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</si>
  <si>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</si>
  <si>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</si>
  <si>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</si>
  <si>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</si>
  <si>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</si>
  <si>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</si>
  <si>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</si>
  <si>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</si>
  <si>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</si>
  <si>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</si>
  <si>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</si>
  <si>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</si>
  <si>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</si>
  <si>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</si>
  <si>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</si>
  <si>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</si>
  <si>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</si>
  <si>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</si>
  <si>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</si>
  <si>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</si>
  <si>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</si>
  <si>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</si>
  <si>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</si>
  <si>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</si>
  <si>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</si>
  <si>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</si>
  <si>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</si>
  <si>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</si>
  <si>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</si>
  <si>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</si>
  <si>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</si>
  <si>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</si>
  <si>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</si>
  <si>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</si>
  <si>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</si>
  <si>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</si>
  <si>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</si>
  <si>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</si>
  <si>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</si>
  <si>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</si>
  <si>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</si>
  <si>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</si>
  <si>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</si>
  <si>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</si>
  <si>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</si>
  <si>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</si>
  <si>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</si>
  <si>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</si>
  <si>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</si>
  <si>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</si>
  <si>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</si>
  <si>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</si>
  <si>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</si>
  <si>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</si>
  <si>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</si>
  <si>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</si>
  <si>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</si>
  <si>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</si>
  <si>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</si>
  <si>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</si>
  <si>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</si>
  <si>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</si>
  <si>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</si>
  <si>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</si>
  <si>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</si>
  <si>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</si>
  <si>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</si>
  <si>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</si>
  <si>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</si>
  <si>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</si>
  <si>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</si>
  <si>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</si>
  <si>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</si>
  <si>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</si>
  <si>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</si>
  <si>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</si>
  <si>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</si>
  <si>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</si>
  <si>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</si>
  <si>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</si>
  <si>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</si>
  <si>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</si>
  <si>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</si>
  <si>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</si>
  <si>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</si>
  <si>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</si>
  <si>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</si>
  <si>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</si>
  <si>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</si>
  <si>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</si>
  <si>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</si>
  <si>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</si>
  <si>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</si>
  <si>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</si>
  <si>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</si>
  <si>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</si>
  <si>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</si>
  <si>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</si>
  <si>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</si>
  <si>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</si>
  <si>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</si>
  <si>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</si>
  <si>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</si>
  <si>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</si>
  <si>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</si>
  <si>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</si>
  <si>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</si>
  <si>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</si>
  <si>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</si>
  <si>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</si>
  <si>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</si>
  <si>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</si>
  <si>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</si>
  <si>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</si>
  <si>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</si>
  <si>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</si>
  <si>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</si>
  <si>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</si>
  <si>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</si>
  <si>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</si>
  <si>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</si>
  <si>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</si>
  <si>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</si>
  <si>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</si>
  <si>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</si>
  <si>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</si>
  <si>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</si>
  <si>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</si>
  <si>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</si>
  <si>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</si>
  <si>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</si>
  <si>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</si>
  <si>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</si>
  <si>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</si>
  <si>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</si>
  <si>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</si>
  <si>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</si>
  <si>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</si>
  <si>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</si>
  <si>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</si>
  <si>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</si>
  <si>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</si>
  <si>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</si>
  <si>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</si>
  <si>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</si>
  <si>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</si>
  <si>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</si>
  <si>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</si>
  <si>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</si>
  <si>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</si>
  <si>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</si>
  <si>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</si>
  <si>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</si>
  <si>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</si>
  <si>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</si>
  <si>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</si>
  <si>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</si>
  <si>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</si>
  <si>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</si>
  <si>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</si>
  <si>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</si>
  <si>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</si>
  <si>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</si>
  <si>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</si>
  <si>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</si>
  <si>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</si>
  <si>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</si>
  <si>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</si>
  <si>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</si>
  <si>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</si>
  <si>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</si>
  <si>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</si>
  <si>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</si>
  <si>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</si>
  <si>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</si>
  <si>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</si>
  <si>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</si>
  <si>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</si>
  <si>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</si>
  <si>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</si>
  <si>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</si>
  <si>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</si>
  <si>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</si>
  <si>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</si>
  <si>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</si>
  <si>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</si>
  <si>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</si>
  <si>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</si>
  <si>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</si>
  <si>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</si>
  <si>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</si>
  <si>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</si>
  <si>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</si>
  <si>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</si>
  <si>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</si>
  <si>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</si>
  <si>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</si>
  <si>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</si>
  <si>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</si>
  <si>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</si>
  <si>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</si>
  <si>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</si>
  <si>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</si>
  <si>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</si>
  <si>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</si>
  <si>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</si>
  <si>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</si>
  <si>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</si>
  <si>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</si>
  <si>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</si>
  <si>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</si>
  <si>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</si>
  <si>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</si>
  <si>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</si>
  <si>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</si>
  <si>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</si>
  <si>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</si>
  <si>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</si>
  <si>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</si>
  <si>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</si>
  <si>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</si>
  <si>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</si>
  <si>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</si>
  <si>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</si>
  <si>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</si>
  <si>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</si>
  <si>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</si>
  <si>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</si>
  <si>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</si>
  <si>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</si>
  <si>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</si>
  <si>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</si>
  <si>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</si>
  <si>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</si>
  <si>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</si>
  <si>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</si>
  <si>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</si>
  <si>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</si>
  <si>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</si>
  <si>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</si>
  <si>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</si>
  <si>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</si>
  <si>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</si>
  <si>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</si>
  <si>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</si>
  <si>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</si>
  <si>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</si>
  <si>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</si>
  <si>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</si>
  <si>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</si>
  <si>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</si>
  <si>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</si>
  <si>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</si>
  <si>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</si>
  <si>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</si>
  <si>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</si>
  <si>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</si>
  <si>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</si>
  <si>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</si>
  <si>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</si>
  <si>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</si>
  <si>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</si>
  <si>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</si>
  <si>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</si>
  <si>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</si>
  <si>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</si>
  <si>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</si>
  <si>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</si>
  <si>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</si>
  <si>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</si>
  <si>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</si>
  <si>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</si>
  <si>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</si>
  <si>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</si>
  <si>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</si>
  <si>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</si>
  <si>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</si>
  <si>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</si>
  <si>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</si>
  <si>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</si>
  <si>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</si>
  <si>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</si>
  <si>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1.2.4.1.10</t>
  </si>
  <si>
    <t>M_Kgn_1.2.4.1.10</t>
  </si>
  <si>
    <t>АО "СУЭНКО" Курганская область</t>
  </si>
  <si>
    <t>Передача электроэнергии</t>
  </si>
  <si>
    <t>4 квартал 2024</t>
  </si>
  <si>
    <t>ПИР/СМР</t>
  </si>
  <si>
    <t>Выполнение работ по мероприятию ''Создание систем сбора и передачи информации, связи и гарантированного электропитания ПС 110 кВ Косолапово (ССПИ)''</t>
  </si>
  <si>
    <t>АО "СУЭНКО"</t>
  </si>
  <si>
    <t>ПС 110 кВ Косолапово</t>
  </si>
  <si>
    <t>Оборудование телемеханики</t>
  </si>
  <si>
    <t>Исеть</t>
  </si>
  <si>
    <t>Исеть-2</t>
  </si>
  <si>
    <t>Создание систем сбора и передачи информации, связи и гарантированного электропитания ПС 110 кВ Косолапово (ССПИ)</t>
  </si>
  <si>
    <t>Обеспечение текущей деятельности в сфере электроэнергетики, в том числе развитие информационной инфраструктуры</t>
  </si>
  <si>
    <t>Западные электрические сети</t>
  </si>
  <si>
    <t>Курганская область</t>
  </si>
  <si>
    <t>Целинный муниципальный округ</t>
  </si>
  <si>
    <t>не требуется</t>
  </si>
  <si>
    <t>+</t>
  </si>
  <si>
    <t>местный</t>
  </si>
  <si>
    <t xml:space="preserve"> -</t>
  </si>
  <si>
    <t xml:space="preserve">9,18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</si>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</sst>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550</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M_Kgn_1.2.4.1.10</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Создание систем сбора и передачи информации, связи и гарантированного электропитания ПС 110 кВ Косолапово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M_Kgn_1.2.4.1.10</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Создание систем сбора и передачи информации, связи и гарантированного электропитания ПС 110 кВ Косолапово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M_Kgn_1.2.4.1.10-1</v>
      </c>
      <c r="C25" s="252" t="s">
        <v>546</v>
      </c>
      <c r="D25" s="252" t="s">
        <v>546</v>
      </c>
      <c r="E25" s="252" t="s">
        <v>547</v>
      </c>
      <c r="F25" s="252" t="s">
        <v>548</v>
      </c>
      <c r="G25" s="252" t="s">
        <v>549</v>
      </c>
      <c r="H25" s="252" t="s">
        <v>477</v>
      </c>
      <c r="I25" s="252" t="s">
        <v>477</v>
      </c>
      <c r="J25" s="252">
        <v>2012</v>
      </c>
      <c r="K25" s="252">
        <v>2027</v>
      </c>
      <c r="L25" s="252">
        <v>2012</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M_Kgn_1.2.4.1.10-2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M_Kgn_1.2.4.1.10-3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M_Kgn_1.2.4.1.10-4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M_Kgn_1.2.4.1.10-5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M_Kgn_1.2.4.1.10-6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M_Kgn_1.2.4.1.10-7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M_Kgn_1.2.4.1.10-8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M_Kgn_1.2.4.1.10-9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M_Kgn_1.2.4.1.10-10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Создание систем сбора и передачи информации, связи и гарантированного электропитания ПС 110 кВ Косолапово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M_Kgn_1.2.4.1.10-1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M_Kgn_1.2.4.1.10-2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M_Kgn_1.2.4.1.10-3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M_Kgn_1.2.4.1.10-4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M_Kgn_1.2.4.1.10-5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M_Kgn_1.2.4.1.10-6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M_Kgn_1.2.4.1.10-7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M_Kgn_1.2.4.1.10-8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M_Kgn_1.2.4.1.10-9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M_Kgn_1.2.4.1.10-10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M_Kgn_1.2.4.1.10</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Создание систем сбора и передачи информации, связи и гарантированного электропитания ПС 110 кВ Косолапово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564</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M_Kgn_1.2.4.1.10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Создание систем сбора и передачи информации, связи и гарантированного электропитания ПС 110 кВ Косолапово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M_Kgn_1.2.4.1.10</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Создание систем сбора и передачи информации, связи и гарантированного электропитания ПС 110 кВ Косолапово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M_Kgn_1.2.4.1.10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Создание систем сбора и передачи информации, связи и гарантированного электропитания ПС 110 кВ Косолапово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M_Kgn_1.2.4.1.10</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Создание систем сбора и передачи информации, связи и гарантированного электропитания ПС 110 кВ Косолапово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45794</v>
      </c>
      <c r="E25" s="54"/>
      <c r="F25" s="54"/>
      <c r="G25" s="255">
        <v>45292</v>
      </c>
      <c r="H25" s="255" t="s">
        <v>569</v>
      </c>
      <c r="I25" s="225">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45688</v>
      </c>
      <c r="E28" s="54"/>
      <c r="F28" s="54"/>
      <c r="G28" s="255">
        <v>45292</v>
      </c>
      <c r="H28" s="255" t="s">
        <v>569</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45778</v>
      </c>
      <c r="E29" s="54"/>
      <c r="F29" s="54"/>
      <c r="G29" s="255">
        <v>45322</v>
      </c>
      <c r="H29" s="255" t="s">
        <v>569</v>
      </c>
      <c r="I29" s="225">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45794</v>
      </c>
      <c r="E30" s="54"/>
      <c r="F30" s="54"/>
      <c r="G30" s="255">
        <v>45414</v>
      </c>
      <c r="H30" s="255" t="s">
        <v>569</v>
      </c>
      <c r="I30" s="225">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45688</v>
      </c>
      <c r="E32" s="54"/>
      <c r="F32" s="54"/>
      <c r="G32" s="255">
        <v>45292</v>
      </c>
      <c r="H32" s="255" t="s">
        <v>569</v>
      </c>
      <c r="I32" s="225">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45688</v>
      </c>
      <c r="E33" s="53"/>
      <c r="F33" s="53"/>
      <c r="G33" s="255">
        <v>45292</v>
      </c>
      <c r="H33" s="255" t="s">
        <v>569</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45688</v>
      </c>
      <c r="E34" s="53"/>
      <c r="F34" s="53"/>
      <c r="G34" s="255">
        <v>45292</v>
      </c>
      <c r="H34" s="255" t="s">
        <v>569</v>
      </c>
      <c r="I34" s="225">
        <v>45.843828715365234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45921</v>
      </c>
      <c r="E36" s="52"/>
      <c r="F36" s="51"/>
      <c r="G36" s="255">
        <v>45414</v>
      </c>
      <c r="H36" s="255" t="s">
        <v>569</v>
      </c>
      <c r="I36" s="225">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45825</v>
      </c>
      <c r="E37" s="50"/>
      <c r="F37" s="50"/>
      <c r="G37" s="255">
        <v>45430</v>
      </c>
      <c r="H37" s="255" t="s">
        <v>569</v>
      </c>
      <c r="I37" s="225">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45839</v>
      </c>
      <c r="E38" s="50"/>
      <c r="F38" s="50"/>
      <c r="G38" s="255">
        <v>45414</v>
      </c>
      <c r="H38" s="255" t="s">
        <v>569</v>
      </c>
      <c r="I38" s="225">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45885</v>
      </c>
      <c r="E39" s="50"/>
      <c r="F39" s="50"/>
      <c r="G39" s="255" t="s">
        <v>569</v>
      </c>
      <c r="H39" s="255" t="s">
        <v>569</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45916</v>
      </c>
      <c r="E40" s="50"/>
      <c r="F40" s="50"/>
      <c r="G40" s="255" t="s">
        <v>569</v>
      </c>
      <c r="H40" s="255" t="s">
        <v>569</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45921</v>
      </c>
      <c r="E41" s="50"/>
      <c r="F41" s="50"/>
      <c r="G41" s="255" t="s">
        <v>569</v>
      </c>
      <c r="H41" s="255" t="s">
        <v>569</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45981</v>
      </c>
      <c r="E42" s="50"/>
      <c r="F42" s="50"/>
      <c r="G42" s="255" t="s">
        <v>569</v>
      </c>
      <c r="H42" s="255" t="s">
        <v>569</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45919</v>
      </c>
      <c r="E43" s="50"/>
      <c r="F43" s="50"/>
      <c r="G43" s="255" t="s">
        <v>569</v>
      </c>
      <c r="H43" s="255" t="s">
        <v>569</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45950</v>
      </c>
      <c r="E45" s="50"/>
      <c r="F45" s="50"/>
      <c r="G45" s="255" t="s">
        <v>569</v>
      </c>
      <c r="H45" s="255" t="s">
        <v>569</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45981</v>
      </c>
      <c r="E46" s="50"/>
      <c r="F46" s="50"/>
      <c r="G46" s="255" t="s">
        <v>569</v>
      </c>
      <c r="H46" s="255" t="s">
        <v>569</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M_Kgn_1.2.4.1.10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Создание систем сбора и передачи информации, связи и гарантированного электропитания ПС 110 кВ Косолапово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11.015999999999998</v>
      </c>
      <c r="D24" s="222">
        <f>D27</f>
        <v>0</v>
      </c>
      <c r="E24" s="222">
        <f>E25+E26+E27+E28+E29</f>
        <v>11.015999999999998</v>
      </c>
      <c r="F24" s="222">
        <f>F25+F26+F27+F28+F29</f>
        <v>11.015999999999998</v>
      </c>
      <c r="G24" s="222">
        <v>0</v>
      </c>
      <c r="H24" s="222">
        <f>H25+H26+H27+H28+H29</f>
        <v>0</v>
      </c>
      <c r="I24" s="222"/>
      <c r="J24" s="222">
        <f>J25+J26+J27+J28+J29</f>
        <v>0</v>
      </c>
      <c r="K24" s="222"/>
      <c r="L24" s="222">
        <f t="shared" ref="L24:Z24" si="0">L25+L26+L27+L28+L29</f>
        <v>0.6</v>
      </c>
      <c r="M24" s="222"/>
      <c r="N24" s="222">
        <f t="shared" si="0"/>
        <v>0</v>
      </c>
      <c r="O24" s="222"/>
      <c r="P24" s="222">
        <f t="shared" si="0"/>
        <v>10.415999999999999</v>
      </c>
      <c r="Q24" s="222"/>
      <c r="R24" s="222">
        <f t="shared" si="0"/>
        <v>0</v>
      </c>
      <c r="S24" s="222"/>
      <c r="T24" s="222">
        <f t="shared" si="0"/>
        <v>0</v>
      </c>
      <c r="U24" s="222"/>
      <c r="V24" s="222">
        <f t="shared" si="0"/>
        <v>0</v>
      </c>
      <c r="W24" s="222"/>
      <c r="X24" s="222">
        <f t="shared" si="0"/>
        <v>0</v>
      </c>
      <c r="Y24" s="222"/>
      <c r="Z24" s="222">
        <f t="shared" si="0"/>
        <v>0</v>
      </c>
      <c r="AA24" s="222"/>
      <c r="AB24" s="222">
        <f>AB25+AB26+AB27+AB28+AB29</f>
        <v>11.015999999999998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11.015999999999998</v>
      </c>
      <c r="D27" s="225">
        <f>AC27</f>
        <v>0</v>
      </c>
      <c r="E27" s="225">
        <f>X27+T27+P27+L27+H27</f>
        <v>11.015999999999998</v>
      </c>
      <c r="F27" s="225">
        <f>X27+T27+P27+L27</f>
        <v>11.015999999999998</v>
      </c>
      <c r="G27" s="225">
        <v>0</v>
      </c>
      <c r="H27" s="225">
        <v>0</v>
      </c>
      <c r="I27" s="225"/>
      <c r="J27" s="225">
        <v>0</v>
      </c>
      <c r="K27" s="225"/>
      <c r="L27" s="225">
        <v>0.6</v>
      </c>
      <c r="M27" s="225"/>
      <c r="N27" s="225">
        <v>0</v>
      </c>
      <c r="O27" s="225"/>
      <c r="P27" s="225">
        <v>10.415999999999999</v>
      </c>
      <c r="Q27" s="225"/>
      <c r="R27" s="225">
        <v>0</v>
      </c>
      <c r="S27" s="225"/>
      <c r="T27" s="225">
        <v>0</v>
      </c>
      <c r="U27" s="225"/>
      <c r="V27" s="225">
        <v>0</v>
      </c>
      <c r="W27" s="225"/>
      <c r="X27" s="225">
        <v>0</v>
      </c>
      <c r="Y27" s="225"/>
      <c r="Z27" s="225">
        <v>0</v>
      </c>
      <c r="AA27" s="225"/>
      <c r="AB27" s="225">
        <f>X27+T27+P27+L27+H27</f>
        <v>11.015999999999998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9.18</v>
      </c>
      <c r="D30" s="225">
        <f>AC30</f>
        <v>0</v>
      </c>
      <c r="E30" s="225">
        <f>X30+T30+P30+L30+H30</f>
        <v>9.18</v>
      </c>
      <c r="F30" s="225">
        <f>X30+T30+P30+L30</f>
        <v>9.18</v>
      </c>
      <c r="G30" s="225">
        <v>0</v>
      </c>
      <c r="H30" s="225">
        <v>0</v>
      </c>
      <c r="I30" s="225"/>
      <c r="J30" s="225">
        <v>0</v>
      </c>
      <c r="K30" s="225"/>
      <c r="L30" s="225">
        <v>0.5</v>
      </c>
      <c r="M30" s="225"/>
      <c r="N30" s="225">
        <v>0</v>
      </c>
      <c r="O30" s="225"/>
      <c r="P30" s="225">
        <v>8.68</v>
      </c>
      <c r="Q30" s="225"/>
      <c r="R30" s="225">
        <v>0</v>
      </c>
      <c r="S30" s="225"/>
      <c r="T30" s="225">
        <v>0</v>
      </c>
      <c r="U30" s="225"/>
      <c r="V30" s="225">
        <v>0</v>
      </c>
      <c r="W30" s="225"/>
      <c r="X30" s="225">
        <v>0</v>
      </c>
      <c r="Y30" s="225"/>
      <c r="Z30" s="225">
        <v>0</v>
      </c>
      <c r="AA30" s="225"/>
      <c r="AB30" s="225">
        <f>X30+T30+P30+L30+H30</f>
        <v>9.18</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0</v>
      </c>
      <c r="M40" s="228"/>
      <c r="N40" s="228">
        <v>0</v>
      </c>
      <c r="O40" s="228"/>
      <c r="P40" s="228">
        <v>1</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0</v>
      </c>
      <c r="M50" s="228"/>
      <c r="N50" s="228">
        <v>0</v>
      </c>
      <c r="O50" s="228"/>
      <c r="P50" s="228">
        <v>1</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9.18</v>
      </c>
      <c r="D54" s="225">
        <f>AC54</f>
        <v>0</v>
      </c>
      <c r="E54" s="225">
        <f>X54+T54+P54+L54+H54</f>
        <v>9.18</v>
      </c>
      <c r="F54" s="225">
        <f>X54+T54+P54+L54</f>
        <v>9.18</v>
      </c>
      <c r="G54" s="225">
        <v>0</v>
      </c>
      <c r="H54" s="225">
        <v>0</v>
      </c>
      <c r="I54" s="225"/>
      <c r="J54" s="225">
        <v>0</v>
      </c>
      <c r="K54" s="225"/>
      <c r="L54" s="225">
        <v>0</v>
      </c>
      <c r="M54" s="225"/>
      <c r="N54" s="225">
        <v>0</v>
      </c>
      <c r="O54" s="225"/>
      <c r="P54" s="225">
        <v>9.18</v>
      </c>
      <c r="Q54" s="225"/>
      <c r="R54" s="225">
        <v>0</v>
      </c>
      <c r="S54" s="225"/>
      <c r="T54" s="225">
        <v>0</v>
      </c>
      <c r="U54" s="225"/>
      <c r="V54" s="225">
        <v>0</v>
      </c>
      <c r="W54" s="225"/>
      <c r="X54" s="225">
        <v>0</v>
      </c>
      <c r="Y54" s="225"/>
      <c r="Z54" s="225">
        <v>0</v>
      </c>
      <c r="AA54" s="225"/>
      <c r="AB54" s="225">
        <f>X54+T54+P54+L54+H54</f>
        <v>9.18</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0</v>
      </c>
      <c r="M59" s="228"/>
      <c r="N59" s="228">
        <f>N50</f>
        <v>0</v>
      </c>
      <c r="O59" s="228"/>
      <c r="P59" s="228">
        <f>P50</f>
        <v>1</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M_Kgn_1.2.4.1.10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Создание систем сбора и передачи информации, связи и гарантированного электропитания ПС 110 кВ Косолапово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0</v>
      </c>
      <c r="M25" s="259">
        <v>0</v>
      </c>
      <c r="N25" s="259">
        <v>0</v>
      </c>
      <c r="O25" s="260" t="s">
        <v>543</v>
      </c>
      <c r="P25" s="261" t="s">
        <v>544</v>
      </c>
      <c r="Q25" s="260" t="s">
        <v>545</v>
      </c>
      <c r="R25" s="262">
        <v>500</v>
      </c>
      <c r="S25" s="259" t="s">
        <v>477</v>
      </c>
      <c r="T25" s="259">
        <v>500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M_Kgn_1.2.4.1.10</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Создание систем сбора и передачи информации, связи и гарантированного электропитания ПС 110 кВ Косолапово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Создание систем сбора и передачи информации, связи и гарантированного электропитания ПС 110 кВ Косолапово (ССПИ)</v>
      </c>
    </row>
    <row r="22" spans="1:2" ht="16.5" thickBot="1" x14ac:dyDescent="0.3">
      <c r="A22" s="106" t="s">
        <v>361</v>
      </c>
      <c r="B22" s="168" t="str">
        <f>'1. паспорт местоположение'!$C$26&amp;", "&amp;'1. паспорт местоположение'!$C$27</f>
        <v>Курганская область, Целинный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567</v>
      </c>
    </row>
    <row r="25" spans="1:2" ht="16.5" thickBot="1" x14ac:dyDescent="0.3">
      <c r="A25" s="107" t="s">
        <v>363</v>
      </c>
      <c r="B25" s="146" t="str">
        <f>'3.3 паспорт описание'!C29</f>
        <v>2025</v>
      </c>
    </row>
    <row r="26" spans="1:2" ht="16.5" thickBot="1" x14ac:dyDescent="0.3">
      <c r="A26" s="108" t="s">
        <v>364</v>
      </c>
      <c r="B26" s="146" t="s">
        <v>566</v>
      </c>
    </row>
    <row r="27" spans="1:2" ht="16.5" thickBot="1" x14ac:dyDescent="0.3">
      <c r="A27" s="115" t="s">
        <v>528</v>
      </c>
      <c r="B27" s="146" t="str">
        <f>ROUND('6.2. Паспорт фин осв ввод'!AB27,2)&amp;" млн.руб. "</f>
        <v xml:space="preserve">11,02 млн.руб. </v>
      </c>
    </row>
    <row r="28" spans="1:2" ht="16.5" thickBot="1" x14ac:dyDescent="0.3">
      <c r="A28" s="110" t="s">
        <v>365</v>
      </c>
      <c r="B28" s="146" t="s">
        <v>568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2024-08-14T04:09:04Z</dcterms:modified>
</cp:coreProperties>
</file>