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7F193AD-F43C-40F5-9E70-4592D53455E7}"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закупке'!$A$1:$AX$35</definedName>
    <definedName name="_xlnm.Print_Area" localSheetId="11">'8. Общие сведения'!$A$1:$B$78</definedName>
  </definedNames>
  <calcPr calcId="191029"/>
</workbook>
</file>

<file path=xl/calcChain.xml><?xml version="1.0" encoding="utf-8"?>
<calcChain xmlns="http://schemas.openxmlformats.org/spreadsheetml/2006/main">
  <c r="AG31" i="5" l="1"/>
  <c r="T31" i="5"/>
  <c r="AG30" i="5"/>
  <c r="AF30" i="5"/>
  <c r="T30" i="5"/>
  <c r="AG29" i="5"/>
  <c r="AF29" i="5"/>
  <c r="R29" i="5"/>
  <c r="T29" i="5" s="1"/>
  <c r="AG28" i="5"/>
  <c r="AF28" i="5"/>
  <c r="AD28" i="5"/>
  <c r="T28" i="5"/>
  <c r="R28" i="5"/>
  <c r="AG27" i="5"/>
  <c r="AD27" i="5"/>
  <c r="Z27" i="5"/>
  <c r="R27" i="5"/>
  <c r="T27" i="5" s="1"/>
  <c r="AG26" i="5"/>
  <c r="T26" i="5"/>
  <c r="AG25" i="5"/>
  <c r="AF25"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2" i="16" l="1"/>
  <c r="J25" i="16"/>
  <c r="J28" i="16"/>
  <c r="J29" i="16"/>
  <c r="J45" i="16"/>
  <c r="J41" i="16"/>
  <c r="J39" i="16"/>
  <c r="J30" i="16"/>
  <c r="J34" i="16"/>
  <c r="B25" i="23"/>
  <c r="B30" i="23"/>
  <c r="B34" i="23"/>
  <c r="B33" i="23"/>
  <c r="B31" i="23"/>
  <c r="B32" i="23"/>
  <c r="J37" i="16"/>
  <c r="J43" i="16"/>
  <c r="J46" i="16"/>
  <c r="J42" i="16"/>
  <c r="J36" i="16"/>
  <c r="J40"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<sst xmlns="http://schemas.openxmlformats.org/spreadsheetml/2006/main" count="1636" uniqueCount="618">
  <si>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</si>
  <si>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</si>
  <si>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</si>
  <si>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</si>
  <si>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</si>
  <si>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</si>
  <si>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</si>
  <si>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</si>
  <si>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</si>
  <si>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</si>
  <si>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</si>
  <si>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</si>
  <si>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</si>
  <si>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</si>
  <si>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</si>
  <si>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</si>
  <si>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</si>
  <si>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</si>
  <si>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</si>
  <si>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</si>
  <si>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</si>
  <si>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</si>
  <si>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</si>
  <si>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</si>
  <si>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</si>
  <si>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</si>
  <si>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</si>
  <si>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</si>
  <si>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</si>
  <si>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</si>
  <si>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</si>
  <si>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</si>
  <si>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</si>
  <si>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</si>
  <si>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</si>
  <si>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</si>
  <si>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</si>
  <si>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</si>
  <si>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</si>
  <si>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</si>
  <si>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</si>
  <si>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</si>
  <si>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</si>
  <si>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</si>
  <si>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</si>
  <si>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</si>
  <si>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</si>
  <si>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</si>
  <si>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</si>
  <si>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</si>
  <si>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</si>
  <si>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</si>
  <si>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</si>
  <si>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</si>
  <si>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</si>
  <si>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</si>
  <si>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</si>
  <si>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</si>
  <si>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</si>
  <si>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</si>
  <si>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</si>
  <si>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</si>
  <si>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</si>
  <si>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</si>
  <si>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</si>
  <si>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</si>
  <si>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</si>
  <si>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</si>
  <si>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</si>
  <si>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</si>
  <si>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</si>
  <si>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</si>
  <si>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</si>
  <si>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</si>
  <si>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</si>
  <si>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</si>
  <si>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</si>
  <si>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</si>
  <si>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</si>
  <si>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</si>
  <si>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</si>
  <si>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</si>
  <si>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</si>
  <si>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</si>
  <si>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</si>
  <si>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</si>
  <si>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</si>
  <si>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</si>
  <si>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</si>
  <si>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</si>
  <si>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</si>
  <si>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</si>
  <si>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</si>
  <si>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</si>
  <si>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</si>
  <si>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</si>
  <si>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</si>
  <si>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</si>
  <si>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</si>
  <si>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</si>
  <si>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</si>
  <si>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</si>
  <si>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</si>
  <si>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</si>
  <si>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</si>
  <si>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</si>
  <si>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</si>
  <si>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</si>
  <si>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</si>
  <si>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</si>
  <si>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</si>
  <si>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</si>
  <si>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</si>
  <si>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</si>
  <si>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</si>
  <si>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</si>
  <si>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</si>
  <si>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</si>
  <si>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</si>
  <si>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</si>
  <si>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</si>
  <si>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</si>
  <si>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</si>
  <si>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</si>
  <si>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</si>
  <si>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</si>
  <si>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</si>
  <si>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</si>
  <si>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</si>
  <si>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</si>
  <si>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</si>
  <si>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</si>
  <si>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</si>
  <si>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</si>
  <si>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</si>
  <si>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</si>
  <si>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</si>
  <si>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</si>
  <si>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</si>
  <si>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</si>
  <si>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</si>
  <si>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</si>
  <si>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</si>
  <si>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</si>
  <si>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</si>
  <si>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</si>
  <si>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</si>
  <si>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</si>
  <si>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</si>
  <si>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</si>
  <si>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</si>
  <si>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</si>
  <si>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</si>
  <si>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</si>
  <si>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</si>
  <si>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</si>
  <si>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</si>
  <si>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</si>
  <si>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</si>
  <si>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</si>
  <si>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</si>
  <si>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</si>
  <si>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</si>
  <si>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</si>
  <si>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</si>
  <si>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</si>
  <si>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</si>
  <si>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</si>
  <si>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</si>
  <si>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</si>
  <si>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</si>
  <si>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</si>
  <si>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</si>
  <si>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</si>
  <si>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</si>
  <si>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</si>
  <si>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</si>
  <si>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</si>
  <si>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</si>
  <si>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</si>
  <si>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</si>
  <si>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</si>
  <si>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</si>
  <si>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</si>
  <si>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</si>
  <si>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</si>
  <si>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</si>
  <si>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</si>
  <si>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</si>
  <si>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</si>
  <si>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</si>
  <si>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</si>
  <si>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</si>
  <si>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</si>
  <si>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</si>
  <si>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</si>
  <si>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</si>
  <si>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</si>
  <si>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</si>
  <si>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</si>
  <si>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</si>
  <si>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</si>
  <si>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</si>
  <si>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</si>
  <si>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</si>
  <si>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</si>
  <si>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</si>
  <si>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</si>
  <si>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</si>
  <si>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</si>
  <si>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</si>
  <si>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</si>
  <si>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</si>
  <si>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</si>
  <si>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</si>
  <si>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</si>
  <si>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</si>
  <si>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</si>
  <si>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</si>
  <si>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</si>
  <si>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</si>
  <si>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</si>
  <si>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</si>
  <si>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</si>
  <si>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</si>
  <si>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</si>
  <si>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</si>
  <si>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</si>
  <si>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</si>
  <si>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</si>
  <si>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</si>
  <si>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</si>
  <si>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</si>
  <si>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</si>
  <si>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</si>
  <si>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</si>
  <si>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</si>
  <si>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</si>
  <si>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</si>
  <si>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</si>
  <si>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</si>
  <si>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</si>
  <si>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</si>
  <si>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</si>
  <si>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</si>
  <si>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</si>
  <si>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</si>
  <si>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</si>
  <si>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</si>
  <si>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</si>
  <si>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</si>
  <si>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</si>
  <si>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</si>
  <si>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</si>
  <si>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</si>
  <si>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</si>
  <si>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</si>
  <si>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</si>
  <si>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</si>
  <si>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</si>
  <si>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</si>
  <si>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</si>
  <si>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</si>
  <si>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</si>
  <si>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</si>
  <si>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</si>
  <si>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</si>
  <si>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</si>
  <si>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</si>
  <si>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</si>
  <si>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</si>
  <si>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</si>
  <si>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</si>
  <si>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</si>
  <si>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</si>
  <si>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</si>
  <si>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</si>
  <si>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</si>
  <si>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</si>
  <si>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</si>
  <si>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</si>
  <si>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</si>
  <si>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</si>
  <si>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</si>
  <si>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</si>
  <si>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</si>
  <si>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</si>
  <si>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</si>
  <si>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</si>
  <si>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</si>
  <si>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</si>
  <si>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</si>
  <si>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</si>
  <si>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</si>
  <si>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</si>
  <si>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</si>
  <si>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</si>
  <si>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</si>
  <si>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</si>
  <si>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</si>
  <si>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</si>
  <si>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</si>
  <si>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</si>
  <si>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</si>
  <si>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</si>
  <si>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</si>
  <si>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</si>
  <si>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</si>
  <si>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</si>
  <si>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</si>
  <si>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</si>
  <si>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</si>
  <si>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</si>
  <si>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</si>
  <si>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</si>
  <si>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</si>
  <si>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</si>
  <si>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</si>
  <si>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</si>
  <si>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</si>
  <si>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</si>
  <si>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</si>
  <si>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</si>
  <si>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</si>
  <si>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</si>
  <si>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</si>
  <si>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</si>
  <si>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</si>
  <si>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</si>
  <si>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</si>
  <si>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</si>
  <si>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</si>
  <si>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</si>
  <si>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</si>
  <si>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</si>
  <si>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</si>
  <si>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</si>
  <si>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</si>
  <si>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</si>
  <si>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</si>
  <si>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</si>
  <si>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</si>
  <si>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</si>
  <si>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</si>
  <si>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</si>
  <si>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</si>
  <si>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</si>
  <si>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</si>
  <si>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</si>
  <si>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</si>
  <si>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</si>
  <si>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</si>
  <si>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</si>
  <si>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</si>
  <si>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</si>
  <si>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</si>
  <si>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</si>
  <si>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</si>
  <si>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</si>
  <si>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</si>
  <si>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</si>
  <si>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</si>
  <si>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</si>
  <si>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</si>
  <si>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</si>
  <si>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</si>
  <si>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</si>
  <si>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</si>
  <si>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</si>
  <si>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</si>
  <si>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</si>
  <si>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</si>
  <si>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</si>
  <si>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</si>
  <si>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</si>
  <si>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</si>
  <si>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</si>
  <si>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</si>
  <si>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</si>
  <si>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</si>
  <si>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</si>
  <si>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</si>
  <si>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</si>
  <si>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</si>
  <si>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</si>
  <si>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</si>
  <si>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</si>
  <si>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</si>
  <si>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</si>
  <si>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</si>
  <si>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</si>
  <si>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</si>
  <si>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</si>
  <si>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</si>
  <si>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</si>
  <si>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</si>
  <si>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</si>
  <si>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</si>
  <si>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</si>
  <si>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</si>
  <si>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</si>
  <si>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</si>
  <si>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</si>
  <si>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</si>
  <si>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</si>
  <si>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</si>
  <si>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</si>
  <si>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</si>
  <si>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</si>
  <si>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</si>
  <si>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</si>
  <si>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</si>
  <si>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</si>
  <si>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</si>
  <si>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</si>
  <si>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</si>
  <si>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</si>
  <si>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</si>
  <si>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</si>
  <si>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</si>
  <si>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</si>
  <si>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</si>
  <si>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</si>
  <si>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</si>
  <si>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</si>
  <si>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</si>
  <si>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</si>
  <si>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</si>
  <si>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</si>
  <si>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</si>
  <si>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</si>
  <si>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</si>
  <si>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</si>
  <si>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</si>
  <si>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</si>
  <si>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</si>
  <si>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</si>
  <si>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</si>
  <si>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</si>
  <si>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</si>
  <si>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</si>
  <si>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</si>
  <si>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</si>
  <si>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</si>
  <si>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</si>
  <si>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</si>
  <si>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</si>
  <si>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</si>
  <si>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</si>
  <si>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</si>
  <si>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</si>
  <si>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</si>
  <si>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</si>
  <si>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</si>
  <si>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</si>
  <si>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</si>
  <si>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</si>
  <si>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</si>
  <si>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</si>
  <si>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</si>
  <si>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</si>
  <si>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</si>
  <si>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</si>
  <si>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</si>
  <si>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</si>
  <si>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</si>
  <si>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</si>
  <si>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</si>
  <si>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</si>
  <si>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</si>
  <si>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</si>
  <si>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</si>
  <si>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</si>
  <si>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</si>
  <si>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</si>
  <si>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</si>
  <si>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</si>
  <si>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</si>
  <si>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</si>
  <si>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</si>
  <si>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</si>
  <si>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</si>
  <si>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</si>
  <si>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</si>
  <si>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</si>
  <si>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</si>
  <si>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</si>
  <si>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</si>
  <si>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</si>
  <si>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</si>
  <si>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</si>
  <si>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</si>
  <si>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</si>
  <si>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</si>
  <si>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</si>
  <si>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</si>
  <si>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</si>
  <si>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</si>
  <si>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</si>
  <si>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</si>
  <si>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</si>
  <si>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</si>
  <si>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</si>
  <si>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</si>
  <si>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</si>
  <si>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</si>
  <si>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</si>
  <si>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</si>
  <si>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</si>
  <si>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</si>
  <si>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</si>
  <si>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</si>
  <si>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</si>
  <si>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</si>
  <si>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</si>
  <si>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</si>
  <si>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</si>
  <si>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</si>
  <si>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</si>
  <si>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</si>
  <si>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</si>
  <si>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</si>
  <si>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</si>
  <si>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</si>
  <si>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</si>
  <si>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</si>
  <si>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</si>
  <si>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</si>
  <si>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</si>
  <si>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</si>
  <si>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</si>
  <si>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</si>
  <si>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</si>
  <si>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</si>
  <si>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</si>
  <si>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</si>
  <si>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</si>
  <si>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</si>
  <si>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1.2.3.1.1</t>
  </si>
  <si>
    <t>M_Kgn_1.2.3.1.1</t>
  </si>
  <si>
    <t>АО "СУЭНКО" Курганская область</t>
  </si>
  <si>
    <t>Передача электроэнергии</t>
  </si>
  <si>
    <t>4 квартал 2023</t>
  </si>
  <si>
    <t>МТРиО</t>
  </si>
  <si>
    <t xml:space="preserve">Поставка щитов учетных навесных КДЕ-1  IP54 (ЕП 607/2023) (МСП) </t>
  </si>
  <si>
    <t>АО "СУЭНКО"</t>
  </si>
  <si>
    <t>КП</t>
  </si>
  <si>
    <t>Закупка у едпоставщика</t>
  </si>
  <si>
    <t>не определено</t>
  </si>
  <si>
    <t xml:space="preserve">ООО "ТД "Энергия-Курган" </t>
  </si>
  <si>
    <t>ООО "ТД "Энергия-Курган"</t>
  </si>
  <si>
    <t xml:space="preserve">пп. 21 п. 4.7. Положения </t>
  </si>
  <si>
    <t>комиссия</t>
  </si>
  <si>
    <t>ЕП 607/2023</t>
  </si>
  <si>
    <t>Поставка счетчиков ЭЭ (Курганская область) (533/2022)</t>
  </si>
  <si>
    <t>Запрос ТКП</t>
  </si>
  <si>
    <t>КПЗ ООО</t>
  </si>
  <si>
    <t>533/2022</t>
  </si>
  <si>
    <t>https://www.rts-tender.ru/</t>
  </si>
  <si>
    <t>Поставка счетчиков ЭЭ (Курганская область) (475/2023)</t>
  </si>
  <si>
    <t>475/2023</t>
  </si>
  <si>
    <t>Поставка арматуры СИП для АО "СУЭНКО" (23/2023)</t>
  </si>
  <si>
    <t>Коммерческие предложения</t>
  </si>
  <si>
    <t>АЭФ</t>
  </si>
  <si>
    <t xml:space="preserve">ООО «АрмЭнергоКомплекс»
ООО «ГлавЭнергоПоставка»
</t>
  </si>
  <si>
    <t>16956,91
16956,91</t>
  </si>
  <si>
    <t>ООО «ГлавЭнергоПоставка»</t>
  </si>
  <si>
    <t>ООО «АрмЭнергоКомплекс»</t>
  </si>
  <si>
    <t>23/2023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</si>
  <si>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</si>
  <si>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</si>
  <si>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</si>
  <si>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</si>
  <si>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</si>
  <si>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металлопроката (закупка среди субъектов МСП) (502/2023).</t>
  </si>
  <si>
    <t>ООО "МЕТКОМ"
ООО "УТК"</t>
  </si>
  <si>
    <t>715,66
0</t>
  </si>
  <si>
    <t>ООО "МЕТКОМ"</t>
  </si>
  <si>
    <t>502/2023</t>
  </si>
  <si>
    <t>Поставка счетчиков ЭЭ (Курганская область) (548/2022)</t>
  </si>
  <si>
    <t>СЕВЕР-СМ ООО
участник 1
участник 2</t>
  </si>
  <si>
    <t>15797,49
0
0</t>
  </si>
  <si>
    <t>СЕВЕР-СМ ООО</t>
  </si>
  <si>
    <t>548/2022</t>
  </si>
  <si>
    <t>4 квартал 2024</t>
  </si>
  <si>
    <t>ПИР/СМР</t>
  </si>
  <si>
    <t xml:space="preserve">Выполнение работ по реконструкции основных средств (без учета стоимости материала) на территории Курганской области </t>
  </si>
  <si>
    <t>АО "ЭК ВОСТОК"</t>
  </si>
  <si>
    <t>ЕП346/2023</t>
  </si>
  <si>
    <t>пп 1 п 4.7 Положения</t>
  </si>
  <si>
    <t>Поставка счетчиков электрической энергии (574/2023)</t>
  </si>
  <si>
    <t>ООО "КПЗ"</t>
  </si>
  <si>
    <t>574/2023</t>
  </si>
  <si>
    <t>Поставка провода СИП (Курганская область) (15/2024) (для МСП)</t>
  </si>
  <si>
    <t>ЗАПСИБКАБЕЛЬ ООО</t>
  </si>
  <si>
    <t>15/2024</t>
  </si>
  <si>
    <t>Поставка арматуры СИП (Курганская область) (41/2024)</t>
  </si>
  <si>
    <t>ИНСТАЛЛГРУПП ООО</t>
  </si>
  <si>
    <t>41/2024</t>
  </si>
  <si>
    <t>Реконструкция систем учёта электроэнергии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</si>
  <si>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</si>
  <si>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Аппарат управления</t>
  </si>
  <si>
    <t>Курганская область</t>
  </si>
  <si>
    <t>г. Курган</t>
  </si>
  <si>
    <t>не требуется</t>
  </si>
  <si>
    <t>местный</t>
  </si>
  <si>
    <t xml:space="preserve"> -</t>
  </si>
  <si>
    <t xml:space="preserve">300,66 млн.руб.; 15012 т.у.;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</si>
  <si>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</si>
  <si>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 xml:space="preserve">  - выполнение требований, предъявляемых к субъектам оптового рынка электрической энергии, касающихся организации коммерческого учета электрической энергии в точках поставки, в которых гарантирующий поставщик приобретает электрическую энергию на оптовом рынке;
- использование результатов измерений, выполненных с применением АИИС КУЭ, соответствующих техническим требованиям Положений и Регламентов оптового рынка электрической энергии и мощности для определения фактических почасовых данных об объеме поставленной электрической энергии на оптовом рынке;
- исполнения законодательных требований к сетевой компании по организации коммерческого учета на розничных рынках электрической энергии;
- снижения потерь электрической энергии в сетях.</t>
  </si>
  <si>
    <t>Сетевая организация согласно п. 159 Основных положений функционирования розничных рынков электрической энергии (утв. Постановлением Правительства РФ от 04.05.2012 г. № 442) обеспечивает сбор данных коммерческого учета электрической энергии на границах балансовой принадлежности своих электрических сетей и энергопринимающих устройств потребителей и в соответствии с договорами оказания услуг по передаче электрической энергии представляет данные об учтенных величинах переданной электрической энергии и потерях электрической энергии лицам, электрические сети (энергопринимающие устройства) которых присоединены к электрическим сетям указанной сетевой организации или обслуживающим их энергосбытовым организациям.</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</si>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</sst>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2" fontId="36" fillId="0" borderId="61" xfId="62" applyNumberFormat="1" applyFont="1" applyFill="1" applyBorder="1" applyAlignment="1">
      <alignment horizontal="center" vertical="center"/>
    </xf>
    <xf numFmtId="2" fontId="36" fillId="0" borderId="61" xfId="62" applyNumberFormat="1" applyFont="1" applyFill="1" applyBorder="1" applyAlignment="1">
      <alignment horizontal="center" vertical="center" wrapText="1"/>
    </xf>
    <xf numFmtId="1" fontId="36" fillId="0" borderId="61" xfId="62" applyNumberFormat="1" applyFont="1" applyFill="1" applyBorder="1" applyAlignment="1">
      <alignment horizontal="center" vertical="center" wrapText="1"/>
    </xf>
    <xf numFmtId="2" fontId="40" fillId="0" borderId="61" xfId="62" applyNumberFormat="1" applyFont="1" applyFill="1" applyBorder="1" applyAlignment="1">
      <alignment horizontal="center" vertical="center" wrapText="1"/>
    </xf>
    <xf numFmtId="3" fontId="36"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 fontId="36" fillId="0" borderId="61" xfId="62" applyNumberFormat="1" applyFont="1" applyFill="1" applyBorder="1" applyAlignment="1">
      <alignment horizontal="center" vertical="center"/>
    </xf>
    <xf numFmtId="4" fontId="36" fillId="0" borderId="61" xfId="62" applyNumberFormat="1" applyFont="1" applyFill="1" applyBorder="1" applyAlignment="1">
      <alignment horizontal="center" vertical="center" wrapText="1"/>
    </xf>
    <xf numFmtId="14" fontId="36" fillId="0" borderId="61" xfId="62" applyNumberFormat="1" applyFont="1" applyFill="1" applyBorder="1" applyAlignment="1">
      <alignment horizontal="center" vertical="center"/>
    </xf>
    <xf numFmtId="0" fontId="40" fillId="0" borderId="61" xfId="0" applyFont="1" applyFill="1" applyBorder="1" applyAlignment="1">
      <alignment horizontal="center" vertical="center"/>
    </xf>
    <xf numFmtId="2"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2" fontId="40" fillId="0" borderId="61" xfId="62" applyNumberFormat="1" applyFont="1" applyFill="1" applyBorder="1" applyAlignment="1">
      <alignment horizontal="center" vertical="center"/>
    </xf>
    <xf numFmtId="3" fontId="36"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2" fontId="40" fillId="0" borderId="62" xfId="6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6" t="s">
        <v>536</v>
      </c>
      <c r="B5" s="296"/>
      <c r="C5" s="296"/>
      <c r="D5" s="136"/>
      <c r="E5" s="136"/>
      <c r="F5" s="136"/>
      <c r="G5" s="136"/>
      <c r="H5" s="136"/>
      <c r="I5" s="136"/>
      <c r="J5" s="136"/>
    </row>
    <row r="6" spans="1:22" s="15" customFormat="1" ht="18.75" x14ac:dyDescent="0.3">
      <c r="A6" s="153"/>
      <c r="H6" s="152"/>
    </row>
    <row r="7" spans="1:22" s="15" customFormat="1" ht="18.75" x14ac:dyDescent="0.2">
      <c r="A7" s="300" t="s">
        <v>9</v>
      </c>
      <c r="B7" s="300"/>
      <c r="C7" s="300"/>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9" t="s">
        <v>478</v>
      </c>
      <c r="B9" s="299"/>
      <c r="C9" s="299"/>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7" t="s">
        <v>8</v>
      </c>
      <c r="B10" s="297"/>
      <c r="C10" s="297"/>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9" t="s">
        <v>539</v>
      </c>
      <c r="B12" s="299"/>
      <c r="C12" s="299"/>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7" t="s">
        <v>7</v>
      </c>
      <c r="B13" s="297"/>
      <c r="C13" s="297"/>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8" t="s">
        <v>599</v>
      </c>
      <c r="B15" s="298"/>
      <c r="C15" s="298"/>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7" t="s">
        <v>6</v>
      </c>
      <c r="B16" s="297"/>
      <c r="C16" s="297"/>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8" t="s">
        <v>463</v>
      </c>
      <c r="B18" s="299"/>
      <c r="C18" s="299"/>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600</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93"/>
      <c r="B24" s="294"/>
      <c r="C24" s="295"/>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601</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602</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603</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604</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604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604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604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604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605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604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604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604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606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604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93"/>
      <c r="B39" s="294"/>
      <c r="C39" s="295"/>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607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608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93"/>
      <c r="B47" s="294"/>
      <c r="C47" s="295"/>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124.48011269913374</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104.1624381992781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1" customFormat="1" ht="15.75" x14ac:dyDescent="0.2">
      <c r="A5" s="16"/>
    </row>
    <row r="6" spans="1:28" s="11" customFormat="1" ht="18.75" x14ac:dyDescent="0.2">
      <c r="A6" s="306" t="s">
        <v>9</v>
      </c>
      <c r="B6" s="306"/>
      <c r="C6" s="306"/>
      <c r="D6" s="306"/>
      <c r="E6" s="306"/>
      <c r="F6" s="306"/>
      <c r="G6" s="306"/>
      <c r="H6" s="306"/>
      <c r="I6" s="306"/>
      <c r="J6" s="306"/>
      <c r="K6" s="306"/>
      <c r="L6" s="306"/>
      <c r="M6" s="306"/>
      <c r="N6" s="306"/>
      <c r="O6" s="306"/>
      <c r="P6" s="306"/>
      <c r="Q6" s="306"/>
      <c r="R6" s="306"/>
      <c r="S6" s="306"/>
      <c r="T6" s="12"/>
      <c r="U6" s="12"/>
      <c r="V6" s="12"/>
      <c r="W6" s="12"/>
      <c r="X6" s="12"/>
      <c r="Y6" s="12"/>
      <c r="Z6" s="12"/>
      <c r="AA6" s="12"/>
      <c r="AB6" s="12"/>
    </row>
    <row r="7" spans="1:28" s="11" customFormat="1" ht="18.75" x14ac:dyDescent="0.2">
      <c r="A7" s="306"/>
      <c r="B7" s="306"/>
      <c r="C7" s="306"/>
      <c r="D7" s="306"/>
      <c r="E7" s="306"/>
      <c r="F7" s="306"/>
      <c r="G7" s="306"/>
      <c r="H7" s="306"/>
      <c r="I7" s="306"/>
      <c r="J7" s="306"/>
      <c r="K7" s="306"/>
      <c r="L7" s="306"/>
      <c r="M7" s="306"/>
      <c r="N7" s="306"/>
      <c r="O7" s="306"/>
      <c r="P7" s="306"/>
      <c r="Q7" s="306"/>
      <c r="R7" s="306"/>
      <c r="S7" s="306"/>
      <c r="T7" s="12"/>
      <c r="U7" s="12"/>
      <c r="V7" s="12"/>
      <c r="W7" s="12"/>
      <c r="X7" s="12"/>
      <c r="Y7" s="12"/>
      <c r="Z7" s="12"/>
      <c r="AA7" s="12"/>
      <c r="AB7" s="12"/>
    </row>
    <row r="8" spans="1:28" s="11" customFormat="1" ht="18.75" x14ac:dyDescent="0.2">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2" t="s">
        <v>8</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6"/>
      <c r="B10" s="306"/>
      <c r="C10" s="306"/>
      <c r="D10" s="306"/>
      <c r="E10" s="306"/>
      <c r="F10" s="306"/>
      <c r="G10" s="306"/>
      <c r="H10" s="306"/>
      <c r="I10" s="306"/>
      <c r="J10" s="306"/>
      <c r="K10" s="306"/>
      <c r="L10" s="306"/>
      <c r="M10" s="306"/>
      <c r="N10" s="306"/>
      <c r="O10" s="306"/>
      <c r="P10" s="306"/>
      <c r="Q10" s="306"/>
      <c r="R10" s="306"/>
      <c r="S10" s="306"/>
      <c r="T10" s="12"/>
      <c r="U10" s="12"/>
      <c r="V10" s="12"/>
      <c r="W10" s="12"/>
      <c r="X10" s="12"/>
      <c r="Y10" s="12"/>
      <c r="Z10" s="12"/>
      <c r="AA10" s="12"/>
      <c r="AB10" s="12"/>
    </row>
    <row r="11" spans="1:28" s="11" customFormat="1" ht="18.75" x14ac:dyDescent="0.2">
      <c r="A11" s="307" t="str">
        <f>'1. паспорт местоположение'!A12:C12</f>
        <v>M_Kgn_1.2.3.1.1</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9"/>
      <c r="U13" s="9"/>
      <c r="V13" s="9"/>
      <c r="W13" s="9"/>
      <c r="X13" s="9"/>
      <c r="Y13" s="9"/>
      <c r="Z13" s="9"/>
      <c r="AA13" s="9"/>
      <c r="AB13" s="9"/>
    </row>
    <row r="14" spans="1:28" s="2" customFormat="1" ht="15.75" x14ac:dyDescent="0.2">
      <c r="A14" s="301" t="str">
        <f>'1. паспорт местоположение'!A15:C15</f>
        <v>Реконструкция систем учёта электроэнергии</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304" t="s">
        <v>438</v>
      </c>
      <c r="B17" s="304"/>
      <c r="C17" s="304"/>
      <c r="D17" s="304"/>
      <c r="E17" s="304"/>
      <c r="F17" s="304"/>
      <c r="G17" s="304"/>
      <c r="H17" s="304"/>
      <c r="I17" s="304"/>
      <c r="J17" s="304"/>
      <c r="K17" s="304"/>
      <c r="L17" s="304"/>
      <c r="M17" s="304"/>
      <c r="N17" s="304"/>
      <c r="O17" s="304"/>
      <c r="P17" s="304"/>
      <c r="Q17" s="304"/>
      <c r="R17" s="304"/>
      <c r="S17" s="304"/>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309" t="s">
        <v>5</v>
      </c>
      <c r="B19" s="309" t="s">
        <v>98</v>
      </c>
      <c r="C19" s="310" t="s">
        <v>359</v>
      </c>
      <c r="D19" s="309" t="s">
        <v>358</v>
      </c>
      <c r="E19" s="309" t="s">
        <v>97</v>
      </c>
      <c r="F19" s="309" t="s">
        <v>96</v>
      </c>
      <c r="G19" s="309" t="s">
        <v>354</v>
      </c>
      <c r="H19" s="309" t="s">
        <v>95</v>
      </c>
      <c r="I19" s="309" t="s">
        <v>94</v>
      </c>
      <c r="J19" s="309" t="s">
        <v>93</v>
      </c>
      <c r="K19" s="309" t="s">
        <v>92</v>
      </c>
      <c r="L19" s="309" t="s">
        <v>91</v>
      </c>
      <c r="M19" s="309" t="s">
        <v>90</v>
      </c>
      <c r="N19" s="309" t="s">
        <v>89</v>
      </c>
      <c r="O19" s="309" t="s">
        <v>88</v>
      </c>
      <c r="P19" s="309" t="s">
        <v>87</v>
      </c>
      <c r="Q19" s="309" t="s">
        <v>357</v>
      </c>
      <c r="R19" s="309"/>
      <c r="S19" s="312" t="s">
        <v>432</v>
      </c>
      <c r="T19" s="3"/>
      <c r="U19" s="3"/>
      <c r="V19" s="3"/>
      <c r="W19" s="3"/>
      <c r="X19" s="3"/>
      <c r="Y19" s="3"/>
    </row>
    <row r="20" spans="1:28" s="2" customFormat="1" ht="180.75" customHeight="1" x14ac:dyDescent="0.2">
      <c r="A20" s="309"/>
      <c r="B20" s="309"/>
      <c r="C20" s="311"/>
      <c r="D20" s="309"/>
      <c r="E20" s="309"/>
      <c r="F20" s="309"/>
      <c r="G20" s="309"/>
      <c r="H20" s="309"/>
      <c r="I20" s="309"/>
      <c r="J20" s="309"/>
      <c r="K20" s="309"/>
      <c r="L20" s="309"/>
      <c r="M20" s="309"/>
      <c r="N20" s="309"/>
      <c r="O20" s="309"/>
      <c r="P20" s="309"/>
      <c r="Q20" s="29" t="s">
        <v>355</v>
      </c>
      <c r="R20" s="30" t="s">
        <v>356</v>
      </c>
      <c r="S20" s="312"/>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1" s="15" customFormat="1" x14ac:dyDescent="0.2">
      <c r="A7" s="153"/>
    </row>
    <row r="8" spans="1:21" s="15"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1" s="15" customFormat="1" ht="18.75" x14ac:dyDescent="0.2">
      <c r="A9" s="300"/>
      <c r="B9" s="300"/>
      <c r="C9" s="300"/>
      <c r="D9" s="300"/>
      <c r="E9" s="300"/>
      <c r="F9" s="300"/>
      <c r="G9" s="300"/>
      <c r="H9" s="300"/>
      <c r="I9" s="300"/>
      <c r="J9" s="300"/>
      <c r="K9" s="300"/>
      <c r="L9" s="300"/>
      <c r="M9" s="300"/>
      <c r="N9" s="300"/>
      <c r="O9" s="300"/>
      <c r="P9" s="300"/>
      <c r="Q9" s="300"/>
      <c r="R9" s="300"/>
      <c r="S9" s="300"/>
      <c r="T9" s="300"/>
    </row>
    <row r="10" spans="1:21" s="15" customFormat="1" ht="18.75" customHeight="1" x14ac:dyDescent="0.2">
      <c r="A10" s="299" t="str">
        <f>'1. паспорт местоположение'!A9:C9</f>
        <v>Акционерное общество "Сибирско-Уральская энергетическая компания"</v>
      </c>
      <c r="B10" s="299"/>
      <c r="C10" s="299"/>
      <c r="D10" s="299"/>
      <c r="E10" s="299"/>
      <c r="F10" s="299"/>
      <c r="G10" s="299"/>
      <c r="H10" s="299"/>
      <c r="I10" s="299"/>
      <c r="J10" s="299"/>
      <c r="K10" s="299"/>
      <c r="L10" s="299"/>
      <c r="M10" s="299"/>
      <c r="N10" s="299"/>
      <c r="O10" s="299"/>
      <c r="P10" s="299"/>
      <c r="Q10" s="299"/>
      <c r="R10" s="299"/>
      <c r="S10" s="299"/>
      <c r="T10" s="299"/>
    </row>
    <row r="11" spans="1:21" s="15"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1" s="15"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1" s="15" customFormat="1" ht="18.75" customHeight="1" x14ac:dyDescent="0.2">
      <c r="A13" s="299" t="str">
        <f>'1. паспорт местоположение'!A12:C12</f>
        <v>M_Kgn_1.2.3.1.1</v>
      </c>
      <c r="B13" s="299"/>
      <c r="C13" s="299"/>
      <c r="D13" s="299"/>
      <c r="E13" s="299"/>
      <c r="F13" s="299"/>
      <c r="G13" s="299"/>
      <c r="H13" s="299"/>
      <c r="I13" s="299"/>
      <c r="J13" s="299"/>
      <c r="K13" s="299"/>
      <c r="L13" s="299"/>
      <c r="M13" s="299"/>
      <c r="N13" s="299"/>
      <c r="O13" s="299"/>
      <c r="P13" s="299"/>
      <c r="Q13" s="299"/>
      <c r="R13" s="299"/>
      <c r="S13" s="299"/>
      <c r="T13" s="299"/>
    </row>
    <row r="14" spans="1:21" s="15"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1" s="18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1" s="190" customFormat="1" ht="18.75" x14ac:dyDescent="0.2">
      <c r="A16" s="299" t="str">
        <f>'1. паспорт местоположение'!A15:C15</f>
        <v>Реконструкция систем учёта электроэнергии</v>
      </c>
      <c r="B16" s="299"/>
      <c r="C16" s="299"/>
      <c r="D16" s="299"/>
      <c r="E16" s="299"/>
      <c r="F16" s="299"/>
      <c r="G16" s="299"/>
      <c r="H16" s="299"/>
      <c r="I16" s="299"/>
      <c r="J16" s="299"/>
      <c r="K16" s="299"/>
      <c r="L16" s="299"/>
      <c r="M16" s="299"/>
      <c r="N16" s="299"/>
      <c r="O16" s="299"/>
      <c r="P16" s="299"/>
      <c r="Q16" s="299"/>
      <c r="R16" s="299"/>
      <c r="S16" s="299"/>
      <c r="T16" s="299"/>
    </row>
    <row r="17" spans="1:21" s="190"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1" s="190"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1" s="190" customFormat="1" ht="15" customHeight="1" x14ac:dyDescent="0.2">
      <c r="A19" s="299" t="s">
        <v>488</v>
      </c>
      <c r="B19" s="299"/>
      <c r="C19" s="299"/>
      <c r="D19" s="299"/>
      <c r="E19" s="299"/>
      <c r="F19" s="299"/>
      <c r="G19" s="299"/>
      <c r="H19" s="299"/>
      <c r="I19" s="299"/>
      <c r="J19" s="299"/>
      <c r="K19" s="299"/>
      <c r="L19" s="299"/>
      <c r="M19" s="299"/>
      <c r="N19" s="299"/>
      <c r="O19" s="299"/>
      <c r="P19" s="299"/>
      <c r="Q19" s="299"/>
      <c r="R19" s="299"/>
      <c r="S19" s="299"/>
      <c r="T19" s="299"/>
    </row>
    <row r="20" spans="1:21" s="20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1" ht="46.5" customHeight="1" x14ac:dyDescent="0.25">
      <c r="A21" s="333" t="s">
        <v>5</v>
      </c>
      <c r="B21" s="319"/>
      <c r="C21" s="322" t="s">
        <v>191</v>
      </c>
      <c r="D21" s="323"/>
      <c r="E21" s="326" t="s">
        <v>120</v>
      </c>
      <c r="F21" s="322" t="s">
        <v>469</v>
      </c>
      <c r="G21" s="323"/>
      <c r="H21" s="329" t="s">
        <v>241</v>
      </c>
      <c r="I21" s="330"/>
      <c r="J21" s="322" t="s">
        <v>119</v>
      </c>
      <c r="K21" s="323"/>
      <c r="L21" s="326" t="s">
        <v>118</v>
      </c>
      <c r="M21" s="322" t="s">
        <v>117</v>
      </c>
      <c r="N21" s="323"/>
      <c r="O21" s="322" t="s">
        <v>466</v>
      </c>
      <c r="P21" s="323"/>
      <c r="Q21" s="326" t="s">
        <v>116</v>
      </c>
      <c r="R21" s="315" t="s">
        <v>115</v>
      </c>
      <c r="S21" s="316"/>
      <c r="T21" s="317" t="s">
        <v>114</v>
      </c>
      <c r="U21" s="318"/>
    </row>
    <row r="22" spans="1:21" ht="204.75" customHeight="1" x14ac:dyDescent="0.25">
      <c r="A22" s="333"/>
      <c r="B22" s="320"/>
      <c r="C22" s="324"/>
      <c r="D22" s="325"/>
      <c r="E22" s="328"/>
      <c r="F22" s="324"/>
      <c r="G22" s="325"/>
      <c r="H22" s="331"/>
      <c r="I22" s="332"/>
      <c r="J22" s="324"/>
      <c r="K22" s="325"/>
      <c r="L22" s="327"/>
      <c r="M22" s="324"/>
      <c r="N22" s="325"/>
      <c r="O22" s="324"/>
      <c r="P22" s="325"/>
      <c r="Q22" s="327"/>
      <c r="R22" s="167" t="s">
        <v>113</v>
      </c>
      <c r="S22" s="167" t="s">
        <v>442</v>
      </c>
      <c r="T22" s="242" t="s">
        <v>112</v>
      </c>
      <c r="U22" s="242" t="s">
        <v>111</v>
      </c>
    </row>
    <row r="23" spans="1:21" ht="51.75" customHeight="1" x14ac:dyDescent="0.25">
      <c r="A23" s="333"/>
      <c r="B23" s="321"/>
      <c r="C23" s="167" t="s">
        <v>109</v>
      </c>
      <c r="D23" s="167" t="s">
        <v>110</v>
      </c>
      <c r="E23" s="327"/>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M_Kgn_1.2.3.1.1-1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M_Kgn_1.2.3.1.1-2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M_Kgn_1.2.3.1.1-3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M_Kgn_1.2.3.1.1-4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M_Kgn_1.2.3.1.1-5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M_Kgn_1.2.3.1.1-6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M_Kgn_1.2.3.1.1-7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M_Kgn_1.2.3.1.1-8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M_Kgn_1.2.3.1.1-9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M_Kgn_1.2.3.1.1-10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s="15"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9" t="str">
        <f>'1. паспорт местоположение'!A12:C12</f>
        <v>M_Kgn_1.2.3.1.1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s="15"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9" t="str">
        <f>'1. паспорт местоположение'!A15:C15</f>
        <v>Реконструкция систем учёта электроэнергии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s="190"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9"/>
      <c r="H18" s="299"/>
      <c r="I18" s="299"/>
      <c r="J18" s="299"/>
      <c r="K18" s="299"/>
      <c r="L18" s="299"/>
      <c r="M18" s="299"/>
      <c r="N18" s="299"/>
      <c r="O18" s="299"/>
      <c r="P18" s="299"/>
      <c r="Q18" s="299"/>
      <c r="R18" s="299"/>
      <c r="S18" s="299"/>
      <c r="T18" s="299"/>
      <c r="U18" s="299"/>
      <c r="V18" s="299"/>
      <c r="W18" s="299"/>
      <c r="X18" s="299"/>
      <c r="Y18" s="299"/>
      <c r="Z18" s="299"/>
      <c r="AA18" s="299"/>
    </row>
    <row r="19" spans="1:29" ht="25.5" customHeight="1" x14ac:dyDescent="0.25">
      <c r="A19" s="299" t="s">
        <v>444</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0" spans="1:29" s="200" customFormat="1" ht="21" customHeight="1" x14ac:dyDescent="0.25">
      <c r="C20" s="211"/>
    </row>
    <row r="21" spans="1:29" ht="15.75" customHeight="1" x14ac:dyDescent="0.25">
      <c r="A21" s="326" t="s">
        <v>5</v>
      </c>
      <c r="B21" s="326"/>
      <c r="C21" s="322" t="s">
        <v>451</v>
      </c>
      <c r="D21" s="323"/>
      <c r="E21" s="322" t="s">
        <v>453</v>
      </c>
      <c r="F21" s="323"/>
      <c r="G21" s="315" t="s">
        <v>92</v>
      </c>
      <c r="H21" s="335"/>
      <c r="I21" s="335"/>
      <c r="J21" s="316"/>
      <c r="K21" s="326" t="s">
        <v>454</v>
      </c>
      <c r="L21" s="322" t="s">
        <v>455</v>
      </c>
      <c r="M21" s="323"/>
      <c r="N21" s="322" t="s">
        <v>456</v>
      </c>
      <c r="O21" s="323"/>
      <c r="P21" s="322" t="s">
        <v>443</v>
      </c>
      <c r="Q21" s="323"/>
      <c r="R21" s="322" t="s">
        <v>125</v>
      </c>
      <c r="S21" s="323"/>
      <c r="T21" s="326" t="s">
        <v>124</v>
      </c>
      <c r="U21" s="326" t="s">
        <v>457</v>
      </c>
      <c r="V21" s="326" t="s">
        <v>452</v>
      </c>
      <c r="W21" s="322" t="s">
        <v>123</v>
      </c>
      <c r="X21" s="323"/>
      <c r="Y21" s="315" t="s">
        <v>115</v>
      </c>
      <c r="Z21" s="335"/>
      <c r="AA21" s="334" t="s">
        <v>114</v>
      </c>
      <c r="AB21" s="334"/>
    </row>
    <row r="22" spans="1:29" ht="173.25" x14ac:dyDescent="0.25">
      <c r="A22" s="328"/>
      <c r="B22" s="328"/>
      <c r="C22" s="324"/>
      <c r="D22" s="325"/>
      <c r="E22" s="324"/>
      <c r="F22" s="325"/>
      <c r="G22" s="315" t="s">
        <v>122</v>
      </c>
      <c r="H22" s="316"/>
      <c r="I22" s="315" t="s">
        <v>121</v>
      </c>
      <c r="J22" s="316"/>
      <c r="K22" s="327"/>
      <c r="L22" s="324"/>
      <c r="M22" s="325"/>
      <c r="N22" s="324"/>
      <c r="O22" s="325"/>
      <c r="P22" s="324"/>
      <c r="Q22" s="325"/>
      <c r="R22" s="324"/>
      <c r="S22" s="325"/>
      <c r="T22" s="327"/>
      <c r="U22" s="327"/>
      <c r="V22" s="327"/>
      <c r="W22" s="324"/>
      <c r="X22" s="325"/>
      <c r="Y22" s="167" t="s">
        <v>113</v>
      </c>
      <c r="Z22" s="167" t="s">
        <v>442</v>
      </c>
      <c r="AA22" s="242" t="s">
        <v>112</v>
      </c>
      <c r="AB22" s="242" t="s">
        <v>111</v>
      </c>
    </row>
    <row r="23" spans="1:29" ht="60" customHeight="1" x14ac:dyDescent="0.25">
      <c r="A23" s="327"/>
      <c r="B23" s="327"/>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M_Kgn_1.2.3.1.1-1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M_Kgn_1.2.3.1.1-2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M_Kgn_1.2.3.1.1-3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M_Kgn_1.2.3.1.1-4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M_Kgn_1.2.3.1.1-5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M_Kgn_1.2.3.1.1-6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M_Kgn_1.2.3.1.1-7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M_Kgn_1.2.3.1.1-8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M_Kgn_1.2.3.1.1-9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M_Kgn_1.2.3.1.1-10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6" t="str">
        <f>'1. паспорт местоположение'!A5:C5</f>
        <v>Год раскрытия информации: 2024 год</v>
      </c>
      <c r="B5" s="296"/>
      <c r="C5" s="29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300" t="s">
        <v>9</v>
      </c>
      <c r="B7" s="300"/>
      <c r="C7" s="300"/>
      <c r="D7" s="165"/>
      <c r="E7" s="165"/>
      <c r="F7" s="165"/>
      <c r="G7" s="165"/>
      <c r="H7" s="165"/>
      <c r="I7" s="165"/>
      <c r="J7" s="165"/>
      <c r="K7" s="165"/>
      <c r="L7" s="165"/>
      <c r="M7" s="165"/>
      <c r="N7" s="165"/>
      <c r="O7" s="165"/>
      <c r="P7" s="165"/>
      <c r="Q7" s="165"/>
      <c r="R7" s="165"/>
      <c r="S7" s="165"/>
      <c r="T7" s="165"/>
      <c r="U7" s="165"/>
    </row>
    <row r="8" spans="1:29" s="15" customFormat="1" ht="18.75" x14ac:dyDescent="0.2">
      <c r="A8" s="300"/>
      <c r="B8" s="300"/>
      <c r="C8" s="300"/>
      <c r="D8" s="182"/>
      <c r="E8" s="182"/>
      <c r="F8" s="182"/>
      <c r="G8" s="182"/>
      <c r="H8" s="165"/>
      <c r="I8" s="165"/>
      <c r="J8" s="165"/>
      <c r="K8" s="165"/>
      <c r="L8" s="165"/>
      <c r="M8" s="165"/>
      <c r="N8" s="165"/>
      <c r="O8" s="165"/>
      <c r="P8" s="165"/>
      <c r="Q8" s="165"/>
      <c r="R8" s="165"/>
      <c r="S8" s="165"/>
      <c r="T8" s="165"/>
      <c r="U8" s="165"/>
    </row>
    <row r="9" spans="1:29" s="15" customFormat="1" ht="18.75" x14ac:dyDescent="0.2">
      <c r="A9" s="299" t="str">
        <f>'1. паспорт местоположение'!A9:C9</f>
        <v>Акционерное общество "Сибирско-Уральская энергетическая компания"</v>
      </c>
      <c r="B9" s="299"/>
      <c r="C9" s="299"/>
      <c r="D9" s="188"/>
      <c r="E9" s="188"/>
      <c r="F9" s="188"/>
      <c r="G9" s="188"/>
      <c r="H9" s="165"/>
      <c r="I9" s="165"/>
      <c r="J9" s="165"/>
      <c r="K9" s="165"/>
      <c r="L9" s="165"/>
      <c r="M9" s="165"/>
      <c r="N9" s="165"/>
      <c r="O9" s="165"/>
      <c r="P9" s="165"/>
      <c r="Q9" s="165"/>
      <c r="R9" s="165"/>
      <c r="S9" s="165"/>
      <c r="T9" s="165"/>
      <c r="U9" s="165"/>
    </row>
    <row r="10" spans="1:29" s="15" customFormat="1" ht="18.75" x14ac:dyDescent="0.2">
      <c r="A10" s="297" t="s">
        <v>8</v>
      </c>
      <c r="B10" s="297"/>
      <c r="C10" s="297"/>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300"/>
      <c r="B11" s="300"/>
      <c r="C11" s="300"/>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9" t="str">
        <f>'1. паспорт местоположение'!A12:C12</f>
        <v>M_Kgn_1.2.3.1.1</v>
      </c>
      <c r="B12" s="299"/>
      <c r="C12" s="299"/>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7" t="s">
        <v>7</v>
      </c>
      <c r="B13" s="297"/>
      <c r="C13" s="297"/>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8"/>
      <c r="B14" s="308"/>
      <c r="C14" s="308"/>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8" t="str">
        <f>'1. паспорт местоположение'!A15:C15</f>
        <v>Реконструкция систем учёта электроэнергии</v>
      </c>
      <c r="B15" s="298"/>
      <c r="C15" s="298"/>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7" t="s">
        <v>6</v>
      </c>
      <c r="B16" s="297"/>
      <c r="C16" s="297"/>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3"/>
      <c r="B17" s="313"/>
      <c r="C17" s="313"/>
      <c r="D17" s="184"/>
      <c r="E17" s="184"/>
      <c r="F17" s="184"/>
      <c r="G17" s="184"/>
      <c r="H17" s="184"/>
      <c r="I17" s="184"/>
      <c r="J17" s="184"/>
      <c r="K17" s="184"/>
      <c r="L17" s="184"/>
      <c r="M17" s="184"/>
      <c r="N17" s="184"/>
      <c r="O17" s="184"/>
      <c r="P17" s="184"/>
      <c r="Q17" s="184"/>
      <c r="R17" s="184"/>
    </row>
    <row r="18" spans="1:21" s="190" customFormat="1" ht="27.75" customHeight="1" x14ac:dyDescent="0.2">
      <c r="A18" s="298" t="s">
        <v>437</v>
      </c>
      <c r="B18" s="298"/>
      <c r="C18" s="298"/>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609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610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611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612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613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614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32"/>
      <c r="AB6" s="13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32"/>
      <c r="AB7" s="132"/>
    </row>
    <row r="8" spans="1:28" x14ac:dyDescent="0.25">
      <c r="A8" s="336" t="str">
        <f>'1. паспорт местоположение'!A9:C9</f>
        <v>Акционерное общество "Сибирско-Уральская энергетическая компания"</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3"/>
      <c r="AB8" s="13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4"/>
      <c r="AB9" s="13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32"/>
      <c r="AB10" s="132"/>
    </row>
    <row r="11" spans="1:28" x14ac:dyDescent="0.25">
      <c r="A11" s="336" t="str">
        <f>'1. паспорт местоположение'!A12:C12</f>
        <v>M_Kgn_1.2.3.1.1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3"/>
      <c r="AB11" s="13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4"/>
      <c r="AB12" s="13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0"/>
      <c r="AB13" s="10"/>
    </row>
    <row r="14" spans="1:28" x14ac:dyDescent="0.25">
      <c r="A14" s="336" t="str">
        <f>'1. паспорт местоположение'!A15:C15</f>
        <v>Реконструкция систем учёта электроэнергии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33"/>
      <c r="AB14" s="13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4"/>
      <c r="AB15" s="13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8"/>
      <c r="AB16" s="13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8"/>
      <c r="AB17" s="13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8"/>
      <c r="AB18" s="13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8"/>
      <c r="AB19" s="13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39"/>
      <c r="AB20" s="13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39"/>
      <c r="AB21" s="139"/>
    </row>
    <row r="22" spans="1:28" x14ac:dyDescent="0.25">
      <c r="A22" s="339" t="s">
        <v>467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0"/>
      <c r="AB22" s="140"/>
    </row>
    <row r="23" spans="1:28" ht="32.25" customHeight="1" x14ac:dyDescent="0.25">
      <c r="A23" s="341" t="s">
        <v>352</v>
      </c>
      <c r="B23" s="342"/>
      <c r="C23" s="342"/>
      <c r="D23" s="342"/>
      <c r="E23" s="342"/>
      <c r="F23" s="342"/>
      <c r="G23" s="342"/>
      <c r="H23" s="342"/>
      <c r="I23" s="342"/>
      <c r="J23" s="342"/>
      <c r="K23" s="342"/>
      <c r="L23" s="343"/>
      <c r="M23" s="340" t="s">
        <v>353</v>
      </c>
      <c r="N23" s="340"/>
      <c r="O23" s="340"/>
      <c r="P23" s="340"/>
      <c r="Q23" s="340"/>
      <c r="R23" s="340"/>
      <c r="S23" s="340"/>
      <c r="T23" s="340"/>
      <c r="U23" s="340"/>
      <c r="V23" s="340"/>
      <c r="W23" s="340"/>
      <c r="X23" s="340"/>
      <c r="Y23" s="340"/>
      <c r="Z23" s="340"/>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306" t="s">
        <v>9</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36" t="str">
        <f>'1. паспорт местоположение'!A9:C9</f>
        <v>Акционерное общество "Сибирско-Уральская энергетическая компания"</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02" t="s">
        <v>8</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36" t="str">
        <f>'1. паспорт местоположение'!A12:C12</f>
        <v>M_Kgn_1.2.3.1.1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02" t="s">
        <v>7</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08"/>
      <c r="B14" s="308"/>
      <c r="C14" s="308"/>
      <c r="D14" s="308"/>
      <c r="E14" s="308"/>
      <c r="F14" s="308"/>
      <c r="G14" s="308"/>
      <c r="H14" s="308"/>
      <c r="I14" s="308"/>
      <c r="J14" s="308"/>
      <c r="K14" s="308"/>
      <c r="L14" s="308"/>
      <c r="M14" s="308"/>
      <c r="N14" s="308"/>
      <c r="O14" s="308"/>
      <c r="P14" s="9"/>
      <c r="Q14" s="9"/>
      <c r="R14" s="9"/>
      <c r="S14" s="9"/>
      <c r="T14" s="9"/>
      <c r="U14" s="9"/>
      <c r="V14" s="9"/>
      <c r="W14" s="9"/>
      <c r="X14" s="9"/>
      <c r="Y14" s="9"/>
      <c r="Z14" s="9"/>
    </row>
    <row r="15" spans="1:28" s="2" customFormat="1" ht="12" x14ac:dyDescent="0.2">
      <c r="A15" s="336" t="str">
        <f>'1. паспорт местоположение'!A15:C15</f>
        <v>Реконструкция систем учёта электроэнергии</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02" t="s">
        <v>6</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47" t="s">
        <v>445</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09" t="s">
        <v>5</v>
      </c>
      <c r="B19" s="309" t="s">
        <v>86</v>
      </c>
      <c r="C19" s="309" t="s">
        <v>85</v>
      </c>
      <c r="D19" s="309" t="s">
        <v>74</v>
      </c>
      <c r="E19" s="344" t="s">
        <v>84</v>
      </c>
      <c r="F19" s="345"/>
      <c r="G19" s="345"/>
      <c r="H19" s="345"/>
      <c r="I19" s="346"/>
      <c r="J19" s="309" t="s">
        <v>83</v>
      </c>
      <c r="K19" s="309"/>
      <c r="L19" s="309"/>
      <c r="M19" s="309"/>
      <c r="N19" s="309"/>
      <c r="O19" s="309"/>
      <c r="P19" s="3"/>
      <c r="Q19" s="3"/>
      <c r="R19" s="3"/>
      <c r="S19" s="3"/>
      <c r="T19" s="3"/>
      <c r="U19" s="3"/>
      <c r="V19" s="3"/>
      <c r="W19" s="3"/>
    </row>
    <row r="20" spans="1:26" s="2" customFormat="1" ht="51" customHeight="1" x14ac:dyDescent="0.2">
      <c r="A20" s="309"/>
      <c r="B20" s="309"/>
      <c r="C20" s="309"/>
      <c r="D20" s="309"/>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16"/>
      <c r="I6" s="15"/>
      <c r="J6" s="15"/>
      <c r="K6" s="14"/>
    </row>
    <row r="7" spans="1:44" s="11"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'1. паспорт местоположение'!A12:C12</f>
        <v>M_Kgn_1.2.3.1.1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307" t="str">
        <f>'1. паспорт местоположение'!A15:C15</f>
        <v>Реконструкция систем учёта электроэнергии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7" t="s">
        <v>446</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54" t="s">
        <v>327</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71"/>
      <c r="AN24" s="71"/>
      <c r="AO24" s="99"/>
      <c r="AP24" s="99"/>
      <c r="AQ24" s="99"/>
      <c r="AR24" s="99"/>
      <c r="AS24" s="77"/>
    </row>
    <row r="25" spans="1:45" ht="12.75" customHeight="1" x14ac:dyDescent="0.25">
      <c r="A25" s="355" t="s">
        <v>326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72"/>
      <c r="AN25" s="358" t="s">
        <v>325</v>
      </c>
      <c r="AO25" s="358"/>
      <c r="AP25" s="358"/>
      <c r="AQ25" s="353"/>
      <c r="AR25" s="353"/>
      <c r="AS25" s="77"/>
    </row>
    <row r="26" spans="1:45" ht="17.25" customHeight="1" x14ac:dyDescent="0.25">
      <c r="A26" s="365" t="s">
        <v>324</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72"/>
      <c r="AN26" s="348" t="s">
        <v>323</v>
      </c>
      <c r="AO26" s="349"/>
      <c r="AP26" s="350"/>
      <c r="AQ26" s="351"/>
      <c r="AR26" s="352"/>
      <c r="AS26" s="77"/>
    </row>
    <row r="27" spans="1:45" ht="17.25" customHeight="1" x14ac:dyDescent="0.25">
      <c r="A27" s="365" t="s">
        <v>322</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72"/>
      <c r="AN27" s="348" t="s">
        <v>321</v>
      </c>
      <c r="AO27" s="349"/>
      <c r="AP27" s="350"/>
      <c r="AQ27" s="351"/>
      <c r="AR27" s="352"/>
      <c r="AS27" s="77"/>
    </row>
    <row r="28" spans="1:45" ht="27.75" customHeight="1" thickBot="1" x14ac:dyDescent="0.3">
      <c r="A28" s="368" t="s">
        <v>320</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72"/>
      <c r="AN28" s="372" t="s">
        <v>319</v>
      </c>
      <c r="AO28" s="373"/>
      <c r="AP28" s="374"/>
      <c r="AQ28" s="351"/>
      <c r="AR28" s="352"/>
      <c r="AS28" s="77"/>
    </row>
    <row r="29" spans="1:45" ht="17.25" customHeight="1" x14ac:dyDescent="0.25">
      <c r="A29" s="359" t="s">
        <v>318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72"/>
      <c r="AN29" s="362"/>
      <c r="AO29" s="363"/>
      <c r="AP29" s="363"/>
      <c r="AQ29" s="351"/>
      <c r="AR29" s="364"/>
      <c r="AS29" s="77"/>
    </row>
    <row r="30" spans="1:45" ht="17.25" customHeight="1" x14ac:dyDescent="0.25">
      <c r="A30" s="365" t="s">
        <v>317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72"/>
      <c r="AS30" s="77"/>
    </row>
    <row r="31" spans="1:45" ht="17.25" customHeight="1" x14ac:dyDescent="0.25">
      <c r="A31" s="365" t="s">
        <v>316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72"/>
      <c r="AN31" s="72"/>
      <c r="AO31" s="98"/>
      <c r="AP31" s="98"/>
      <c r="AQ31" s="98"/>
      <c r="AR31" s="98"/>
      <c r="AS31" s="77"/>
    </row>
    <row r="32" spans="1:45" ht="17.25" customHeight="1" x14ac:dyDescent="0.25">
      <c r="A32" s="365" t="s">
        <v>291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72"/>
      <c r="AN32" s="72"/>
      <c r="AO32" s="72"/>
      <c r="AP32" s="72"/>
      <c r="AQ32" s="72"/>
      <c r="AR32" s="72"/>
      <c r="AS32" s="77"/>
    </row>
    <row r="33" spans="1:45" ht="17.25" customHeight="1" x14ac:dyDescent="0.25">
      <c r="A33" s="365" t="s">
        <v>315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72"/>
      <c r="AN33" s="72"/>
      <c r="AO33" s="72"/>
      <c r="AP33" s="72"/>
      <c r="AQ33" s="72"/>
      <c r="AR33" s="72"/>
      <c r="AS33" s="77"/>
    </row>
    <row r="34" spans="1:45" ht="17.25" customHeight="1" x14ac:dyDescent="0.25">
      <c r="A34" s="365" t="s">
        <v>314</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72"/>
      <c r="AN34" s="72"/>
      <c r="AO34" s="72"/>
      <c r="AP34" s="72"/>
      <c r="AQ34" s="72"/>
      <c r="AR34" s="72"/>
      <c r="AS34" s="7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72"/>
      <c r="AN35" s="72"/>
      <c r="AO35" s="72"/>
      <c r="AP35" s="72"/>
      <c r="AQ35" s="72"/>
      <c r="AR35" s="72"/>
      <c r="AS35" s="77"/>
    </row>
    <row r="36" spans="1:45" ht="17.25" customHeight="1" thickBot="1" x14ac:dyDescent="0.3">
      <c r="A36" s="376" t="s">
        <v>279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72"/>
      <c r="AN36" s="72"/>
      <c r="AO36" s="72"/>
      <c r="AP36" s="72"/>
      <c r="AQ36" s="72"/>
      <c r="AR36" s="72"/>
      <c r="AS36" s="7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72"/>
      <c r="AN37" s="72"/>
      <c r="AO37" s="72"/>
      <c r="AP37" s="72"/>
      <c r="AQ37" s="72"/>
      <c r="AR37" s="72"/>
      <c r="AS37" s="77"/>
    </row>
    <row r="38" spans="1:45" ht="17.25" customHeight="1" x14ac:dyDescent="0.25">
      <c r="A38" s="365" t="s">
        <v>313</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72"/>
      <c r="AN38" s="72"/>
      <c r="AO38" s="72"/>
      <c r="AP38" s="72"/>
      <c r="AQ38" s="72"/>
      <c r="AR38" s="72"/>
      <c r="AS38" s="77"/>
    </row>
    <row r="39" spans="1:45" ht="17.25" customHeight="1" thickBot="1" x14ac:dyDescent="0.3">
      <c r="A39" s="376" t="s">
        <v>312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72"/>
      <c r="AN39" s="72"/>
      <c r="AO39" s="72"/>
      <c r="AP39" s="72"/>
      <c r="AQ39" s="72"/>
      <c r="AR39" s="72"/>
      <c r="AS39" s="77"/>
    </row>
    <row r="40" spans="1:45" ht="17.25" customHeight="1" x14ac:dyDescent="0.25">
      <c r="A40" s="355" t="s">
        <v>311</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72"/>
      <c r="AN40" s="72"/>
      <c r="AO40" s="72"/>
      <c r="AP40" s="72"/>
      <c r="AQ40" s="72"/>
      <c r="AR40" s="72"/>
      <c r="AS40" s="77"/>
    </row>
    <row r="41" spans="1:45" ht="17.25" customHeight="1" x14ac:dyDescent="0.25">
      <c r="A41" s="365" t="s">
        <v>310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72"/>
      <c r="AN41" s="72"/>
      <c r="AO41" s="72"/>
      <c r="AP41" s="72"/>
      <c r="AQ41" s="72"/>
      <c r="AR41" s="72"/>
      <c r="AS41" s="77"/>
    </row>
    <row r="42" spans="1:45" ht="17.25" customHeight="1" x14ac:dyDescent="0.25">
      <c r="A42" s="365" t="s">
        <v>309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72"/>
      <c r="AN42" s="72"/>
      <c r="AO42" s="72"/>
      <c r="AP42" s="72"/>
      <c r="AQ42" s="72"/>
      <c r="AR42" s="72"/>
      <c r="AS42" s="77"/>
    </row>
    <row r="43" spans="1:45" ht="17.25" customHeight="1" x14ac:dyDescent="0.25">
      <c r="A43" s="365" t="s">
        <v>308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72"/>
      <c r="AN43" s="72"/>
      <c r="AO43" s="72"/>
      <c r="AP43" s="72"/>
      <c r="AQ43" s="72"/>
      <c r="AR43" s="72"/>
      <c r="AS43" s="77"/>
    </row>
    <row r="44" spans="1:45" ht="17.25" customHeight="1" x14ac:dyDescent="0.25">
      <c r="A44" s="365" t="s">
        <v>307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72"/>
      <c r="AN44" s="72"/>
      <c r="AO44" s="72"/>
      <c r="AP44" s="72"/>
      <c r="AQ44" s="72"/>
      <c r="AR44" s="72"/>
      <c r="AS44" s="77"/>
    </row>
    <row r="45" spans="1:45" ht="17.25" customHeight="1" x14ac:dyDescent="0.25">
      <c r="A45" s="365" t="s">
        <v>306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72"/>
      <c r="AN45" s="72"/>
      <c r="AO45" s="72"/>
      <c r="AP45" s="72"/>
      <c r="AQ45" s="72"/>
      <c r="AR45" s="72"/>
      <c r="AS45" s="77"/>
    </row>
    <row r="46" spans="1:45" ht="17.25" customHeight="1" thickBot="1" x14ac:dyDescent="0.3">
      <c r="A46" s="378" t="s">
        <v>305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72"/>
      <c r="AN46" s="72"/>
      <c r="AO46" s="72"/>
      <c r="AP46" s="72"/>
      <c r="AQ46" s="72"/>
      <c r="AR46" s="72"/>
      <c r="AS46" s="77"/>
    </row>
    <row r="47" spans="1:45" ht="24" customHeight="1" x14ac:dyDescent="0.25">
      <c r="A47" s="381" t="s">
        <v>304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285</v>
      </c>
      <c r="AN47" s="384"/>
      <c r="AO47" s="85" t="s">
        <v>284</v>
      </c>
      <c r="AP47" s="85" t="s">
        <v>283</v>
      </c>
      <c r="AQ47" s="77"/>
    </row>
    <row r="48" spans="1:45" ht="12" customHeight="1" x14ac:dyDescent="0.25">
      <c r="A48" s="365" t="s">
        <v>303</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89"/>
      <c r="AP48" s="89"/>
      <c r="AQ48" s="77"/>
    </row>
    <row r="49" spans="1:43" ht="12" customHeight="1" x14ac:dyDescent="0.25">
      <c r="A49" s="365" t="s">
        <v>302</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89"/>
      <c r="AP49" s="89"/>
      <c r="AQ49" s="77"/>
    </row>
    <row r="50" spans="1:43" ht="12" customHeight="1" thickBot="1" x14ac:dyDescent="0.3">
      <c r="A50" s="376" t="s">
        <v>301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85" t="s">
        <v>300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285</v>
      </c>
      <c r="AN52" s="384"/>
      <c r="AO52" s="85" t="s">
        <v>284</v>
      </c>
      <c r="AP52" s="85" t="s">
        <v>283</v>
      </c>
      <c r="AQ52" s="77"/>
    </row>
    <row r="53" spans="1:43" ht="11.25" customHeight="1" x14ac:dyDescent="0.25">
      <c r="A53" s="387" t="s">
        <v>299</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93"/>
      <c r="AP53" s="93"/>
      <c r="AQ53" s="77"/>
    </row>
    <row r="54" spans="1:43" ht="12" customHeight="1" x14ac:dyDescent="0.25">
      <c r="A54" s="365" t="s">
        <v>298</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89"/>
      <c r="AP54" s="89"/>
      <c r="AQ54" s="77"/>
    </row>
    <row r="55" spans="1:43" ht="12" customHeight="1" x14ac:dyDescent="0.25">
      <c r="A55" s="365" t="s">
        <v>297</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89"/>
      <c r="AP55" s="89"/>
      <c r="AQ55" s="77"/>
    </row>
    <row r="56" spans="1:43" ht="12" customHeight="1" thickBot="1" x14ac:dyDescent="0.3">
      <c r="A56" s="376" t="s">
        <v>296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85" t="s">
        <v>295</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285</v>
      </c>
      <c r="AN58" s="384"/>
      <c r="AO58" s="85" t="s">
        <v>284</v>
      </c>
      <c r="AP58" s="85" t="s">
        <v>283</v>
      </c>
      <c r="AQ58" s="77"/>
    </row>
    <row r="59" spans="1:43" ht="12.75" customHeight="1" x14ac:dyDescent="0.25">
      <c r="A59" s="389" t="s">
        <v>294</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91"/>
      <c r="AP59" s="91"/>
      <c r="AQ59" s="83"/>
    </row>
    <row r="60" spans="1:43" ht="12" customHeight="1" x14ac:dyDescent="0.25">
      <c r="A60" s="365" t="s">
        <v>293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89"/>
      <c r="AP60" s="89"/>
      <c r="AQ60" s="77"/>
    </row>
    <row r="61" spans="1:43" ht="12" customHeight="1" x14ac:dyDescent="0.25">
      <c r="A61" s="365" t="s">
        <v>292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89"/>
      <c r="AP61" s="89"/>
      <c r="AQ61" s="77"/>
    </row>
    <row r="62" spans="1:43" ht="12" customHeight="1" x14ac:dyDescent="0.25">
      <c r="A62" s="365" t="s">
        <v>291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89"/>
      <c r="AP62" s="89"/>
      <c r="AQ62" s="7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89"/>
      <c r="AP63" s="89"/>
      <c r="AQ63" s="7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89"/>
      <c r="AP64" s="89"/>
      <c r="AQ64" s="77"/>
    </row>
    <row r="65" spans="1:43" ht="12" customHeight="1" x14ac:dyDescent="0.25">
      <c r="A65" s="365" t="s">
        <v>290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89"/>
      <c r="AP65" s="89"/>
      <c r="AQ65" s="77"/>
    </row>
    <row r="66" spans="1:43" ht="27.75" customHeight="1" x14ac:dyDescent="0.25">
      <c r="A66" s="392" t="s">
        <v>289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90"/>
      <c r="AP66" s="90"/>
      <c r="AQ66" s="83"/>
    </row>
    <row r="67" spans="1:43" ht="11.25" customHeight="1" x14ac:dyDescent="0.25">
      <c r="A67" s="365" t="s">
        <v>281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89"/>
      <c r="AP67" s="89"/>
      <c r="AQ67" s="77"/>
    </row>
    <row r="68" spans="1:43" ht="25.5" customHeight="1" x14ac:dyDescent="0.25">
      <c r="A68" s="392" t="s">
        <v>282</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90"/>
      <c r="AP68" s="90"/>
      <c r="AQ68" s="83"/>
    </row>
    <row r="69" spans="1:43" ht="12" customHeight="1" x14ac:dyDescent="0.25">
      <c r="A69" s="365" t="s">
        <v>280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89"/>
      <c r="AP69" s="89"/>
      <c r="AQ69" s="77"/>
    </row>
    <row r="70" spans="1:43" ht="12.75" customHeight="1" x14ac:dyDescent="0.25">
      <c r="A70" s="396" t="s">
        <v>288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90"/>
      <c r="AP70" s="90"/>
      <c r="AQ70" s="83"/>
    </row>
    <row r="71" spans="1:43" ht="12" customHeight="1" x14ac:dyDescent="0.25">
      <c r="A71" s="365" t="s">
        <v>279</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89"/>
      <c r="AP71" s="89"/>
      <c r="AQ71" s="77"/>
    </row>
    <row r="72" spans="1:43" ht="12.75" customHeight="1" thickBot="1" x14ac:dyDescent="0.3">
      <c r="A72" s="398" t="s">
        <v>287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85" t="s">
        <v>286</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285</v>
      </c>
      <c r="AN74" s="384"/>
      <c r="AO74" s="85" t="s">
        <v>284</v>
      </c>
      <c r="AP74" s="85" t="s">
        <v>283</v>
      </c>
      <c r="AQ74" s="77"/>
    </row>
    <row r="75" spans="1:43" ht="25.5" customHeight="1" x14ac:dyDescent="0.25">
      <c r="A75" s="392" t="s">
        <v>282</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81"/>
      <c r="AP75" s="81"/>
      <c r="AQ75" s="83"/>
    </row>
    <row r="76" spans="1:43" ht="12" customHeight="1" x14ac:dyDescent="0.25">
      <c r="A76" s="365" t="s">
        <v>281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84"/>
      <c r="AP76" s="84"/>
      <c r="AQ76" s="77"/>
    </row>
    <row r="77" spans="1:43" ht="12" customHeight="1" x14ac:dyDescent="0.25">
      <c r="A77" s="365" t="s">
        <v>280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84"/>
      <c r="AP77" s="84"/>
      <c r="AQ77" s="77"/>
    </row>
    <row r="78" spans="1:43" ht="12" customHeight="1" x14ac:dyDescent="0.25">
      <c r="A78" s="365" t="s">
        <v>279</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84"/>
      <c r="AP78" s="84"/>
      <c r="AQ78" s="77"/>
    </row>
    <row r="79" spans="1:43" ht="12" customHeight="1" x14ac:dyDescent="0.25">
      <c r="A79" s="365" t="s">
        <v>278</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84"/>
      <c r="AP79" s="84"/>
      <c r="AQ79" s="77"/>
    </row>
    <row r="80" spans="1:43" ht="12" customHeight="1" x14ac:dyDescent="0.25">
      <c r="A80" s="365" t="s">
        <v>277</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84"/>
      <c r="AP80" s="84"/>
      <c r="AQ80" s="77"/>
    </row>
    <row r="81" spans="1:45" ht="12.75" customHeight="1" x14ac:dyDescent="0.25">
      <c r="A81" s="365" t="s">
        <v>276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84"/>
      <c r="AP81" s="84"/>
      <c r="AQ81" s="77"/>
    </row>
    <row r="82" spans="1:45" ht="12.75" customHeight="1" x14ac:dyDescent="0.25">
      <c r="A82" s="365" t="s">
        <v>275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84"/>
      <c r="AP82" s="84"/>
      <c r="AQ82" s="77"/>
    </row>
    <row r="83" spans="1:45" ht="12" customHeight="1" x14ac:dyDescent="0.25">
      <c r="A83" s="396" t="s">
        <v>274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81"/>
      <c r="AP83" s="81"/>
      <c r="AQ83" s="83"/>
    </row>
    <row r="84" spans="1:45" ht="12" customHeight="1" x14ac:dyDescent="0.25">
      <c r="A84" s="396" t="s">
        <v>273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81"/>
      <c r="AP84" s="81"/>
      <c r="AQ84" s="83"/>
    </row>
    <row r="85" spans="1:45" ht="12" customHeight="1" x14ac:dyDescent="0.25">
      <c r="A85" s="365" t="s">
        <v>272</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84"/>
      <c r="AP85" s="84"/>
      <c r="AQ85" s="71"/>
    </row>
    <row r="86" spans="1:45" ht="27.75" customHeight="1" x14ac:dyDescent="0.25">
      <c r="A86" s="392" t="s">
        <v>271</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81"/>
      <c r="AP86" s="81"/>
      <c r="AQ86" s="83"/>
    </row>
    <row r="87" spans="1:45" x14ac:dyDescent="0.25">
      <c r="A87" s="392" t="s">
        <v>270</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81"/>
      <c r="AP87" s="81"/>
      <c r="AQ87" s="83"/>
    </row>
    <row r="88" spans="1:45" ht="14.25" customHeight="1" x14ac:dyDescent="0.25">
      <c r="A88" s="408" t="s">
        <v>269</v>
      </c>
      <c r="B88" s="409"/>
      <c r="C88" s="409"/>
      <c r="D88" s="410"/>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411"/>
      <c r="AL88" s="412"/>
      <c r="AM88" s="413"/>
      <c r="AN88" s="414"/>
      <c r="AO88" s="81"/>
      <c r="AP88" s="81"/>
      <c r="AQ88" s="83"/>
    </row>
    <row r="89" spans="1:45" x14ac:dyDescent="0.25">
      <c r="A89" s="408" t="s">
        <v>268</v>
      </c>
      <c r="B89" s="409"/>
      <c r="C89" s="409"/>
      <c r="D89" s="410"/>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411"/>
      <c r="AL89" s="412"/>
      <c r="AM89" s="413"/>
      <c r="AN89" s="414"/>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404"/>
      <c r="AL90" s="405"/>
      <c r="AM90" s="406"/>
      <c r="AN90" s="407"/>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300" t="s">
        <v>9</v>
      </c>
      <c r="B7" s="300"/>
      <c r="C7" s="300"/>
      <c r="D7" s="300"/>
      <c r="E7" s="300"/>
      <c r="F7" s="300"/>
      <c r="G7" s="300"/>
      <c r="H7" s="300"/>
      <c r="I7" s="300"/>
      <c r="J7" s="300"/>
      <c r="K7" s="300"/>
      <c r="L7" s="300"/>
      <c r="M7" s="173"/>
      <c r="N7" s="173"/>
      <c r="Q7" s="171"/>
      <c r="R7" s="171"/>
    </row>
    <row r="8" spans="1:44" ht="18.75" x14ac:dyDescent="0.25">
      <c r="A8" s="300"/>
      <c r="B8" s="300"/>
      <c r="C8" s="300"/>
      <c r="D8" s="300"/>
      <c r="E8" s="300"/>
      <c r="F8" s="300"/>
      <c r="G8" s="300"/>
      <c r="H8" s="300"/>
      <c r="I8" s="300"/>
      <c r="J8" s="300"/>
      <c r="K8" s="300"/>
      <c r="L8" s="300"/>
      <c r="M8" s="173"/>
      <c r="N8" s="173"/>
      <c r="Q8" s="171"/>
      <c r="R8" s="171"/>
    </row>
    <row r="9" spans="1:44" ht="18.75" x14ac:dyDescent="0.25">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173"/>
      <c r="N9" s="173"/>
      <c r="Q9" s="171"/>
      <c r="R9" s="171"/>
    </row>
    <row r="10" spans="1:44" x14ac:dyDescent="0.25">
      <c r="A10" s="297" t="s">
        <v>8</v>
      </c>
      <c r="B10" s="297"/>
      <c r="C10" s="297"/>
      <c r="D10" s="297"/>
      <c r="E10" s="297"/>
      <c r="F10" s="297"/>
      <c r="G10" s="297"/>
      <c r="H10" s="297"/>
      <c r="I10" s="297"/>
      <c r="J10" s="297"/>
      <c r="K10" s="297"/>
      <c r="L10" s="297"/>
      <c r="M10" s="173"/>
      <c r="N10" s="173"/>
    </row>
    <row r="11" spans="1:44" ht="18.75" x14ac:dyDescent="0.25">
      <c r="A11" s="300"/>
      <c r="B11" s="300"/>
      <c r="C11" s="300"/>
      <c r="D11" s="300"/>
      <c r="E11" s="300"/>
      <c r="F11" s="300"/>
      <c r="G11" s="300"/>
      <c r="H11" s="300"/>
      <c r="I11" s="300"/>
      <c r="J11" s="300"/>
      <c r="K11" s="300"/>
      <c r="L11" s="300"/>
      <c r="M11" s="173"/>
      <c r="N11" s="173"/>
    </row>
    <row r="12" spans="1:44" ht="18.75" x14ac:dyDescent="0.25">
      <c r="A12" s="299" t="str">
        <f>'1. паспорт местоположение'!A12:C12</f>
        <v>M_Kgn_1.2.3.1.1</v>
      </c>
      <c r="B12" s="299"/>
      <c r="C12" s="299"/>
      <c r="D12" s="299"/>
      <c r="E12" s="299"/>
      <c r="F12" s="299"/>
      <c r="G12" s="299"/>
      <c r="H12" s="299"/>
      <c r="I12" s="299"/>
      <c r="J12" s="299"/>
      <c r="K12" s="299"/>
      <c r="L12" s="299"/>
      <c r="M12" s="173"/>
      <c r="N12" s="173"/>
    </row>
    <row r="13" spans="1:44" x14ac:dyDescent="0.25">
      <c r="A13" s="297" t="s">
        <v>7</v>
      </c>
      <c r="B13" s="297"/>
      <c r="C13" s="297"/>
      <c r="D13" s="297"/>
      <c r="E13" s="297"/>
      <c r="F13" s="297"/>
      <c r="G13" s="297"/>
      <c r="H13" s="297"/>
      <c r="I13" s="297"/>
      <c r="J13" s="297"/>
      <c r="K13" s="297"/>
      <c r="L13" s="297"/>
      <c r="M13" s="173"/>
      <c r="N13" s="173"/>
    </row>
    <row r="14" spans="1:44" ht="18.75" x14ac:dyDescent="0.25">
      <c r="A14" s="308"/>
      <c r="B14" s="308"/>
      <c r="C14" s="308"/>
      <c r="D14" s="308"/>
      <c r="E14" s="308"/>
      <c r="F14" s="308"/>
      <c r="G14" s="308"/>
      <c r="H14" s="308"/>
      <c r="I14" s="308"/>
      <c r="J14" s="308"/>
      <c r="K14" s="308"/>
      <c r="L14" s="308"/>
      <c r="M14" s="173"/>
      <c r="N14" s="173"/>
    </row>
    <row r="15" spans="1:44" ht="35.25" customHeight="1" x14ac:dyDescent="0.25">
      <c r="A15" s="298" t="str">
        <f>'1. паспорт местоположение'!A15:C15</f>
        <v>Реконструкция систем учёта электроэнергии</v>
      </c>
      <c r="B15" s="298"/>
      <c r="C15" s="298"/>
      <c r="D15" s="298"/>
      <c r="E15" s="298"/>
      <c r="F15" s="298"/>
      <c r="G15" s="298"/>
      <c r="H15" s="298"/>
      <c r="I15" s="298"/>
      <c r="J15" s="298"/>
      <c r="K15" s="298"/>
      <c r="L15" s="298"/>
    </row>
    <row r="16" spans="1:44" x14ac:dyDescent="0.25">
      <c r="A16" s="297" t="s">
        <v>6</v>
      </c>
      <c r="B16" s="297"/>
      <c r="C16" s="297"/>
      <c r="D16" s="297"/>
      <c r="E16" s="297"/>
      <c r="F16" s="297"/>
      <c r="G16" s="297"/>
      <c r="H16" s="297"/>
      <c r="I16" s="297"/>
      <c r="J16" s="297"/>
      <c r="K16" s="297"/>
      <c r="L16" s="297"/>
    </row>
    <row r="17" spans="1:19" ht="15.75" customHeight="1" x14ac:dyDescent="0.25">
      <c r="L17" s="244"/>
    </row>
    <row r="18" spans="1:19" x14ac:dyDescent="0.25">
      <c r="K18" s="31"/>
    </row>
    <row r="19" spans="1:19" ht="15.75" customHeight="1" x14ac:dyDescent="0.25">
      <c r="A19" s="415" t="s">
        <v>447</v>
      </c>
      <c r="B19" s="415"/>
      <c r="C19" s="415"/>
      <c r="D19" s="415"/>
      <c r="E19" s="415"/>
      <c r="F19" s="415"/>
      <c r="G19" s="415"/>
      <c r="H19" s="415"/>
      <c r="I19" s="415"/>
      <c r="J19" s="415"/>
      <c r="K19" s="415"/>
      <c r="L19" s="415"/>
    </row>
    <row r="20" spans="1:19" x14ac:dyDescent="0.25">
      <c r="A20" s="248"/>
      <c r="B20" s="248"/>
      <c r="C20" s="40"/>
      <c r="D20" s="40"/>
      <c r="E20" s="40"/>
      <c r="F20" s="40"/>
      <c r="G20" s="40"/>
      <c r="H20" s="40"/>
      <c r="I20" s="144"/>
      <c r="J20" s="177"/>
      <c r="K20" s="40"/>
      <c r="L20" s="40"/>
    </row>
    <row r="21" spans="1:19" ht="28.5" customHeight="1" x14ac:dyDescent="0.25">
      <c r="A21" s="416" t="s">
        <v>190</v>
      </c>
      <c r="B21" s="416" t="s">
        <v>189</v>
      </c>
      <c r="C21" s="422" t="s">
        <v>406</v>
      </c>
      <c r="D21" s="422"/>
      <c r="E21" s="422"/>
      <c r="F21" s="422"/>
      <c r="G21" s="422"/>
      <c r="H21" s="422"/>
      <c r="I21" s="417" t="s">
        <v>188</v>
      </c>
      <c r="J21" s="419" t="s">
        <v>408</v>
      </c>
      <c r="K21" s="416" t="s">
        <v>187</v>
      </c>
      <c r="L21" s="418" t="s">
        <v>407</v>
      </c>
    </row>
    <row r="22" spans="1:19" ht="58.5" customHeight="1" x14ac:dyDescent="0.25">
      <c r="A22" s="416"/>
      <c r="B22" s="416"/>
      <c r="C22" s="423" t="s">
        <v>2</v>
      </c>
      <c r="D22" s="423"/>
      <c r="E22" s="128"/>
      <c r="F22" s="129"/>
      <c r="G22" s="424" t="s">
        <v>11</v>
      </c>
      <c r="H22" s="425"/>
      <c r="I22" s="417"/>
      <c r="J22" s="420"/>
      <c r="K22" s="416"/>
      <c r="L22" s="418"/>
    </row>
    <row r="23" spans="1:19" ht="47.25" x14ac:dyDescent="0.25">
      <c r="A23" s="416"/>
      <c r="B23" s="416"/>
      <c r="C23" s="55" t="s">
        <v>186</v>
      </c>
      <c r="D23" s="55" t="s">
        <v>185</v>
      </c>
      <c r="E23" s="55" t="s">
        <v>186</v>
      </c>
      <c r="F23" s="55" t="s">
        <v>185</v>
      </c>
      <c r="G23" s="55" t="s">
        <v>186</v>
      </c>
      <c r="H23" s="55" t="s">
        <v>185</v>
      </c>
      <c r="I23" s="417"/>
      <c r="J23" s="421"/>
      <c r="K23" s="416"/>
      <c r="L23" s="418"/>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617</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617</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617</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617</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617</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617</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617</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617</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617</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617</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617</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617</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617</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617</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617</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617</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617</v>
      </c>
      <c r="I46" s="225">
        <v>17.024128686327078</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15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9" t="str">
        <f>'1. паспорт местоположение'!A12:C12</f>
        <v>M_Kgn_1.2.3.1.1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9" t="str">
        <f>'1. паспорт местоположение'!A15:C15</f>
        <v>Реконструкция систем учёта электроэнергии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31" t="s">
        <v>448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8" t="s">
        <v>184</v>
      </c>
      <c r="B20" s="428" t="s">
        <v>183</v>
      </c>
      <c r="C20" s="426" t="s">
        <v>182</v>
      </c>
      <c r="D20" s="426"/>
      <c r="E20" s="430" t="s">
        <v>181</v>
      </c>
      <c r="F20" s="430"/>
      <c r="G20" s="428" t="s">
        <v>516</v>
      </c>
      <c r="H20" s="436" t="s">
        <v>480</v>
      </c>
      <c r="I20" s="437"/>
      <c r="J20" s="437"/>
      <c r="K20" s="437"/>
      <c r="L20" s="436" t="s">
        <v>481</v>
      </c>
      <c r="M20" s="437"/>
      <c r="N20" s="437"/>
      <c r="O20" s="437"/>
      <c r="P20" s="436" t="s">
        <v>482</v>
      </c>
      <c r="Q20" s="437"/>
      <c r="R20" s="437"/>
      <c r="S20" s="437"/>
      <c r="T20" s="436" t="s">
        <v>483</v>
      </c>
      <c r="U20" s="437"/>
      <c r="V20" s="437"/>
      <c r="W20" s="437"/>
      <c r="X20" s="436" t="s">
        <v>490</v>
      </c>
      <c r="Y20" s="437"/>
      <c r="Z20" s="437"/>
      <c r="AA20" s="437"/>
      <c r="AB20" s="432" t="s">
        <v>180</v>
      </c>
      <c r="AC20" s="433"/>
      <c r="AD20" s="214"/>
      <c r="AE20" s="214"/>
      <c r="AF20" s="214"/>
    </row>
    <row r="21" spans="1:32" ht="99.75" customHeight="1" x14ac:dyDescent="0.25">
      <c r="A21" s="429"/>
      <c r="B21" s="429"/>
      <c r="C21" s="426"/>
      <c r="D21" s="426"/>
      <c r="E21" s="430"/>
      <c r="F21" s="430"/>
      <c r="G21" s="429"/>
      <c r="H21" s="426" t="s">
        <v>2</v>
      </c>
      <c r="I21" s="426"/>
      <c r="J21" s="426" t="s">
        <v>11</v>
      </c>
      <c r="K21" s="426"/>
      <c r="L21" s="426" t="s">
        <v>2</v>
      </c>
      <c r="M21" s="426"/>
      <c r="N21" s="426" t="s">
        <v>11</v>
      </c>
      <c r="O21" s="426"/>
      <c r="P21" s="426" t="s">
        <v>2</v>
      </c>
      <c r="Q21" s="426"/>
      <c r="R21" s="426" t="s">
        <v>11</v>
      </c>
      <c r="S21" s="426"/>
      <c r="T21" s="426" t="s">
        <v>2</v>
      </c>
      <c r="U21" s="426"/>
      <c r="V21" s="426" t="s">
        <v>11</v>
      </c>
      <c r="W21" s="426"/>
      <c r="X21" s="426" t="s">
        <v>2</v>
      </c>
      <c r="Y21" s="426"/>
      <c r="Z21" s="426" t="s">
        <v>11</v>
      </c>
      <c r="AA21" s="426"/>
      <c r="AB21" s="434"/>
      <c r="AC21" s="435"/>
    </row>
    <row r="22" spans="1:32" ht="89.25" customHeight="1" x14ac:dyDescent="0.25">
      <c r="A22" s="423"/>
      <c r="B22" s="423"/>
      <c r="C22" s="251" t="s">
        <v>2</v>
      </c>
      <c r="D22" s="251" t="s">
        <v>11</v>
      </c>
      <c r="E22" s="218" t="s">
        <v>515</v>
      </c>
      <c r="F22" s="218" t="s">
        <v>537</v>
      </c>
      <c r="G22" s="423"/>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360.78998208329983</v>
      </c>
      <c r="D24" s="222">
        <f>D27</f>
        <v>124.48011269913374</v>
      </c>
      <c r="E24" s="222">
        <f>E25+E26+E27+E28+E29</f>
        <v>360.78998208329983</v>
      </c>
      <c r="F24" s="222">
        <f>F25+F26+F27+F28+F29</f>
        <v>274.87200000000001</v>
      </c>
      <c r="G24" s="222">
        <v>0</v>
      </c>
      <c r="H24" s="222">
        <f>H25+H26+H27+H28+H29</f>
        <v>85.917982083299805</v>
      </c>
      <c r="I24" s="222"/>
      <c r="J24" s="222">
        <f>J25+J26+J27+J28+J29</f>
        <v>80.552434139133723</v>
      </c>
      <c r="K24" s="222"/>
      <c r="L24" s="222">
        <f t="shared" ref="L24:Z24" si="0">L25+L26+L27+L28+L29</f>
        <v>64.896000000000001</v>
      </c>
      <c r="M24" s="222"/>
      <c r="N24" s="222">
        <f t="shared" si="0"/>
        <v>43.927678560000011</v>
      </c>
      <c r="O24" s="222"/>
      <c r="P24" s="222">
        <f t="shared" si="0"/>
        <v>67.488</v>
      </c>
      <c r="Q24" s="222"/>
      <c r="R24" s="222">
        <f t="shared" si="0"/>
        <v>0</v>
      </c>
      <c r="S24" s="222"/>
      <c r="T24" s="222">
        <f t="shared" si="0"/>
        <v>70.188000000000002</v>
      </c>
      <c r="U24" s="222"/>
      <c r="V24" s="222">
        <f t="shared" si="0"/>
        <v>0</v>
      </c>
      <c r="W24" s="222"/>
      <c r="X24" s="222">
        <f t="shared" si="0"/>
        <v>72.3</v>
      </c>
      <c r="Y24" s="222"/>
      <c r="Z24" s="222">
        <f t="shared" si="0"/>
        <v>0</v>
      </c>
      <c r="AA24" s="222"/>
      <c r="AB24" s="222">
        <f>AB25+AB26+AB27+AB28+AB29</f>
        <v>360.78998208329983</v>
      </c>
      <c r="AC24" s="222">
        <f>AC25+AC26+AC27+AC28+AC29</f>
        <v>124.48011269913374</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360.78998208329983</v>
      </c>
      <c r="D27" s="225">
        <f>AC27</f>
        <v>124.48011269913374</v>
      </c>
      <c r="E27" s="225">
        <f>X27+T27+P27+L27+H27</f>
        <v>360.78998208329983</v>
      </c>
      <c r="F27" s="225">
        <f>X27+T27+P27+L27</f>
        <v>274.87200000000001</v>
      </c>
      <c r="G27" s="225">
        <v>0</v>
      </c>
      <c r="H27" s="225">
        <v>85.917982083299805</v>
      </c>
      <c r="I27" s="225"/>
      <c r="J27" s="225">
        <v>80.552434139133723</v>
      </c>
      <c r="K27" s="225"/>
      <c r="L27" s="225">
        <v>64.896000000000001</v>
      </c>
      <c r="M27" s="225"/>
      <c r="N27" s="225">
        <v>43.927678560000011</v>
      </c>
      <c r="O27" s="225"/>
      <c r="P27" s="225">
        <v>67.488</v>
      </c>
      <c r="Q27" s="225"/>
      <c r="R27" s="225">
        <v>0</v>
      </c>
      <c r="S27" s="225"/>
      <c r="T27" s="225">
        <v>70.188000000000002</v>
      </c>
      <c r="U27" s="225"/>
      <c r="V27" s="225">
        <v>0</v>
      </c>
      <c r="W27" s="225"/>
      <c r="X27" s="225">
        <v>72.3</v>
      </c>
      <c r="Y27" s="225"/>
      <c r="Z27" s="225">
        <v>0</v>
      </c>
      <c r="AA27" s="225"/>
      <c r="AB27" s="225">
        <f>X27+T27+P27+L27+H27</f>
        <v>360.78998208329983</v>
      </c>
      <c r="AC27" s="225">
        <f>Z27+V27+R27+N27+J27</f>
        <v>124.48011269913374</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300.65831840274984</v>
      </c>
      <c r="D30" s="225">
        <f>AC30</f>
        <v>104.1624381992781</v>
      </c>
      <c r="E30" s="225">
        <f>X30+T30+P30+L30+H30</f>
        <v>300.65831840274984</v>
      </c>
      <c r="F30" s="225">
        <f>X30+T30+P30+L30</f>
        <v>229.06</v>
      </c>
      <c r="G30" s="225">
        <v>0</v>
      </c>
      <c r="H30" s="225">
        <v>71.59831840274984</v>
      </c>
      <c r="I30" s="225"/>
      <c r="J30" s="225">
        <v>67.422768829278098</v>
      </c>
      <c r="K30" s="225"/>
      <c r="L30" s="225">
        <v>54.08</v>
      </c>
      <c r="M30" s="225"/>
      <c r="N30" s="225">
        <v>36.739669370000001</v>
      </c>
      <c r="O30" s="225"/>
      <c r="P30" s="225">
        <v>56.24</v>
      </c>
      <c r="Q30" s="225"/>
      <c r="R30" s="225">
        <v>0</v>
      </c>
      <c r="S30" s="225"/>
      <c r="T30" s="225">
        <v>58.49</v>
      </c>
      <c r="U30" s="225"/>
      <c r="V30" s="225">
        <v>0</v>
      </c>
      <c r="W30" s="225"/>
      <c r="X30" s="225">
        <v>60.25</v>
      </c>
      <c r="Y30" s="225"/>
      <c r="Z30" s="225">
        <v>0</v>
      </c>
      <c r="AA30" s="225"/>
      <c r="AB30" s="225">
        <f>X30+T30+P30+L30+H30</f>
        <v>300.65831840274984</v>
      </c>
      <c r="AC30" s="225">
        <f>Z30+V30+R30+N30+J30</f>
        <v>104.1624381992781</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91" t="s">
        <v>518</v>
      </c>
      <c r="B41" s="292" t="s">
        <v>526</v>
      </c>
      <c r="C41" s="288">
        <f t="shared" ref="C41:C42" si="6">AB41</f>
        <v>15012</v>
      </c>
      <c r="D41" s="288">
        <f t="shared" ref="D41:D42" si="7">AC41</f>
        <v>3962</v>
      </c>
      <c r="E41" s="288">
        <f t="shared" si="2"/>
        <v>15012</v>
      </c>
      <c r="F41" s="288">
        <f t="shared" si="3"/>
        <v>12512</v>
      </c>
      <c r="G41" s="288">
        <v>0</v>
      </c>
      <c r="H41" s="288">
        <v>2500</v>
      </c>
      <c r="I41" s="289"/>
      <c r="J41" s="288">
        <v>2498</v>
      </c>
      <c r="K41" s="288"/>
      <c r="L41" s="288">
        <v>3238</v>
      </c>
      <c r="M41" s="288"/>
      <c r="N41" s="288">
        <v>1464</v>
      </c>
      <c r="O41" s="288"/>
      <c r="P41" s="288">
        <v>3367</v>
      </c>
      <c r="Q41" s="288"/>
      <c r="R41" s="288">
        <v>0</v>
      </c>
      <c r="S41" s="288"/>
      <c r="T41" s="288">
        <v>2300</v>
      </c>
      <c r="U41" s="288"/>
      <c r="V41" s="288">
        <v>0</v>
      </c>
      <c r="W41" s="288"/>
      <c r="X41" s="288">
        <v>3607</v>
      </c>
      <c r="Y41" s="288"/>
      <c r="Z41" s="288">
        <v>0</v>
      </c>
      <c r="AA41" s="289"/>
      <c r="AB41" s="288">
        <f t="shared" si="4"/>
        <v>15012</v>
      </c>
      <c r="AC41" s="288">
        <f t="shared" si="5"/>
        <v>3962</v>
      </c>
    </row>
    <row r="42" spans="1:29" x14ac:dyDescent="0.25">
      <c r="A42" s="291" t="s">
        <v>153</v>
      </c>
      <c r="B42" s="292" t="s">
        <v>527</v>
      </c>
      <c r="C42" s="290">
        <f t="shared" si="6"/>
        <v>0</v>
      </c>
      <c r="D42" s="290">
        <f t="shared" si="7"/>
        <v>0</v>
      </c>
      <c r="E42" s="290">
        <f t="shared" si="2"/>
        <v>0</v>
      </c>
      <c r="F42" s="290">
        <f t="shared" si="3"/>
        <v>0</v>
      </c>
      <c r="G42" s="290">
        <v>0</v>
      </c>
      <c r="H42" s="290">
        <v>0</v>
      </c>
      <c r="I42" s="290"/>
      <c r="J42" s="290">
        <v>0</v>
      </c>
      <c r="K42" s="290"/>
      <c r="L42" s="290">
        <v>0</v>
      </c>
      <c r="M42" s="290"/>
      <c r="N42" s="290">
        <v>0</v>
      </c>
      <c r="O42" s="290"/>
      <c r="P42" s="290">
        <v>0</v>
      </c>
      <c r="Q42" s="290"/>
      <c r="R42" s="290">
        <v>0</v>
      </c>
      <c r="S42" s="290"/>
      <c r="T42" s="290">
        <v>0</v>
      </c>
      <c r="U42" s="290"/>
      <c r="V42" s="290">
        <v>0</v>
      </c>
      <c r="W42" s="290"/>
      <c r="X42" s="290">
        <v>0</v>
      </c>
      <c r="Y42" s="290"/>
      <c r="Z42" s="290">
        <v>0</v>
      </c>
      <c r="AA42" s="290"/>
      <c r="AB42" s="290">
        <f t="shared" si="4"/>
        <v>0</v>
      </c>
      <c r="AC42" s="290">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15012</v>
      </c>
      <c r="D51" s="228">
        <f t="shared" ref="D51:D52" si="14">AC51</f>
        <v>3962</v>
      </c>
      <c r="E51" s="228">
        <f t="shared" si="10"/>
        <v>15012</v>
      </c>
      <c r="F51" s="228">
        <f t="shared" si="8"/>
        <v>12512</v>
      </c>
      <c r="G51" s="228">
        <v>0</v>
      </c>
      <c r="H51" s="228">
        <v>2500</v>
      </c>
      <c r="I51" s="228"/>
      <c r="J51" s="228">
        <v>2498</v>
      </c>
      <c r="K51" s="228"/>
      <c r="L51" s="228">
        <v>3238</v>
      </c>
      <c r="M51" s="228"/>
      <c r="N51" s="228">
        <v>1464</v>
      </c>
      <c r="O51" s="228"/>
      <c r="P51" s="228">
        <v>3367</v>
      </c>
      <c r="Q51" s="228"/>
      <c r="R51" s="228">
        <v>0</v>
      </c>
      <c r="S51" s="228"/>
      <c r="T51" s="228">
        <v>2300</v>
      </c>
      <c r="U51" s="228"/>
      <c r="V51" s="228">
        <v>0</v>
      </c>
      <c r="W51" s="228"/>
      <c r="X51" s="228">
        <v>3607</v>
      </c>
      <c r="Y51" s="228"/>
      <c r="Z51" s="228">
        <v>0</v>
      </c>
      <c r="AA51" s="228"/>
      <c r="AB51" s="228">
        <f t="shared" si="11"/>
        <v>15012</v>
      </c>
      <c r="AC51" s="228">
        <f t="shared" si="12"/>
        <v>3962</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300.65831840274984</v>
      </c>
      <c r="D54" s="225">
        <f>AC54</f>
        <v>97.71891903927812</v>
      </c>
      <c r="E54" s="225">
        <f>X54+T54+P54+L54+H54</f>
        <v>300.65831840274984</v>
      </c>
      <c r="F54" s="225">
        <f>X54+T54+P54+L54</f>
        <v>229.06</v>
      </c>
      <c r="G54" s="225">
        <v>0</v>
      </c>
      <c r="H54" s="225">
        <v>71.59831840274984</v>
      </c>
      <c r="I54" s="225"/>
      <c r="J54" s="225">
        <v>66.856157679278112</v>
      </c>
      <c r="K54" s="225"/>
      <c r="L54" s="225">
        <v>54.08</v>
      </c>
      <c r="M54" s="225"/>
      <c r="N54" s="225">
        <v>30.86276136</v>
      </c>
      <c r="O54" s="225"/>
      <c r="P54" s="225">
        <v>56.24</v>
      </c>
      <c r="Q54" s="225"/>
      <c r="R54" s="225">
        <v>0</v>
      </c>
      <c r="S54" s="225"/>
      <c r="T54" s="225">
        <v>58.49</v>
      </c>
      <c r="U54" s="225"/>
      <c r="V54" s="225">
        <v>0</v>
      </c>
      <c r="W54" s="225"/>
      <c r="X54" s="225">
        <v>60.25</v>
      </c>
      <c r="Y54" s="225"/>
      <c r="Z54" s="225">
        <v>0</v>
      </c>
      <c r="AA54" s="225"/>
      <c r="AB54" s="225">
        <f>X54+T54+P54+L54+H54</f>
        <v>300.65831840274984</v>
      </c>
      <c r="AC54" s="225">
        <f>Z54+V54+R54+N54+J54</f>
        <v>97.71891903927812</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15012</v>
      </c>
      <c r="D60" s="228">
        <f t="shared" ref="D60:D61" si="22">AC60</f>
        <v>3962</v>
      </c>
      <c r="E60" s="228">
        <f t="shared" si="16"/>
        <v>15012</v>
      </c>
      <c r="F60" s="228">
        <f t="shared" si="17"/>
        <v>12512</v>
      </c>
      <c r="G60" s="228">
        <v>0</v>
      </c>
      <c r="H60" s="228">
        <f>H51</f>
        <v>2500</v>
      </c>
      <c r="I60" s="228"/>
      <c r="J60" s="228">
        <f>J51</f>
        <v>2498</v>
      </c>
      <c r="K60" s="228"/>
      <c r="L60" s="228">
        <f>L51</f>
        <v>3238</v>
      </c>
      <c r="M60" s="228"/>
      <c r="N60" s="228">
        <f>N51</f>
        <v>1464</v>
      </c>
      <c r="O60" s="228"/>
      <c r="P60" s="228">
        <f>P51</f>
        <v>3367</v>
      </c>
      <c r="Q60" s="228"/>
      <c r="R60" s="228">
        <f>R51</f>
        <v>0</v>
      </c>
      <c r="S60" s="228"/>
      <c r="T60" s="228">
        <f>T51</f>
        <v>2300</v>
      </c>
      <c r="U60" s="228"/>
      <c r="V60" s="228">
        <f>V51</f>
        <v>0</v>
      </c>
      <c r="W60" s="228"/>
      <c r="X60" s="228">
        <f>X51</f>
        <v>3607</v>
      </c>
      <c r="Y60" s="228"/>
      <c r="Z60" s="228">
        <f>Z51</f>
        <v>0</v>
      </c>
      <c r="AA60" s="228"/>
      <c r="AB60" s="228">
        <f t="shared" si="18"/>
        <v>15012</v>
      </c>
      <c r="AC60" s="228">
        <f t="shared" ref="AC60:AC61" si="23">Z60+V60+R60+N60+J60</f>
        <v>3962</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39"/>
      <c r="C71" s="439"/>
      <c r="D71" s="439"/>
      <c r="E71" s="439"/>
      <c r="F71" s="439"/>
      <c r="G71" s="439"/>
      <c r="H71" s="439"/>
      <c r="I71" s="439"/>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40"/>
      <c r="C73" s="440"/>
      <c r="D73" s="440"/>
      <c r="E73" s="440"/>
      <c r="F73" s="440"/>
      <c r="G73" s="440"/>
      <c r="H73" s="440"/>
      <c r="I73" s="440"/>
      <c r="J73" s="249"/>
      <c r="K73" s="249"/>
    </row>
    <row r="75" spans="1:29" ht="36.75" customHeight="1" x14ac:dyDescent="0.25">
      <c r="B75" s="439"/>
      <c r="C75" s="439"/>
      <c r="D75" s="439"/>
      <c r="E75" s="439"/>
      <c r="F75" s="439"/>
      <c r="G75" s="439"/>
      <c r="H75" s="439"/>
      <c r="I75" s="439"/>
      <c r="J75" s="248"/>
      <c r="K75" s="248"/>
    </row>
    <row r="76" spans="1:29" x14ac:dyDescent="0.25">
      <c r="B76" s="42"/>
      <c r="C76" s="144"/>
      <c r="D76" s="42"/>
      <c r="E76" s="42"/>
      <c r="F76" s="42"/>
      <c r="N76" s="41"/>
      <c r="R76" s="41"/>
      <c r="V76" s="41"/>
    </row>
    <row r="77" spans="1:29" ht="51" customHeight="1" x14ac:dyDescent="0.25">
      <c r="B77" s="439"/>
      <c r="C77" s="439"/>
      <c r="D77" s="439"/>
      <c r="E77" s="439"/>
      <c r="F77" s="439"/>
      <c r="G77" s="439"/>
      <c r="H77" s="439"/>
      <c r="I77" s="439"/>
      <c r="J77" s="248"/>
      <c r="K77" s="248"/>
      <c r="N77" s="41"/>
      <c r="R77" s="41"/>
      <c r="V77" s="41"/>
    </row>
    <row r="78" spans="1:29" ht="32.25" customHeight="1" x14ac:dyDescent="0.25">
      <c r="B78" s="440"/>
      <c r="C78" s="440"/>
      <c r="D78" s="440"/>
      <c r="E78" s="440"/>
      <c r="F78" s="440"/>
      <c r="G78" s="440"/>
      <c r="H78" s="440"/>
      <c r="I78" s="440"/>
      <c r="J78" s="249"/>
      <c r="K78" s="249"/>
    </row>
    <row r="79" spans="1:29" ht="51.75" customHeight="1" x14ac:dyDescent="0.25">
      <c r="B79" s="439"/>
      <c r="C79" s="439"/>
      <c r="D79" s="439"/>
      <c r="E79" s="439"/>
      <c r="F79" s="439"/>
      <c r="G79" s="439"/>
      <c r="H79" s="439"/>
      <c r="I79" s="439"/>
      <c r="J79" s="248"/>
      <c r="K79" s="248"/>
    </row>
    <row r="80" spans="1:29" ht="21.75" customHeight="1" x14ac:dyDescent="0.25">
      <c r="B80" s="441"/>
      <c r="C80" s="441"/>
      <c r="D80" s="441"/>
      <c r="E80" s="441"/>
      <c r="F80" s="441"/>
      <c r="G80" s="441"/>
      <c r="H80" s="441"/>
      <c r="I80" s="441"/>
      <c r="J80" s="246"/>
      <c r="K80" s="246"/>
      <c r="L80" s="40"/>
      <c r="M80" s="40"/>
      <c r="P80" s="40"/>
      <c r="Q80" s="40"/>
      <c r="T80" s="40"/>
      <c r="U80" s="40"/>
    </row>
    <row r="81" spans="2:11" ht="23.25" customHeight="1" x14ac:dyDescent="0.25">
      <c r="B81" s="40"/>
      <c r="C81" s="144"/>
      <c r="D81" s="40"/>
      <c r="E81" s="40"/>
      <c r="F81" s="40"/>
    </row>
    <row r="82" spans="2:11" ht="18.75" customHeight="1" x14ac:dyDescent="0.25">
      <c r="B82" s="438"/>
      <c r="C82" s="438"/>
      <c r="D82" s="438"/>
      <c r="E82" s="438"/>
      <c r="F82" s="438"/>
      <c r="G82" s="438"/>
      <c r="H82" s="438"/>
      <c r="I82" s="438"/>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50" ht="18.75" x14ac:dyDescent="0.3">
      <c r="AV6" s="14"/>
    </row>
    <row r="7" spans="1:50"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50"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50" ht="18.75" x14ac:dyDescent="0.25">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50"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50"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50" ht="18.75" x14ac:dyDescent="0.25">
      <c r="A12" s="307" t="str">
        <f>'1. паспорт местоположение'!A12:C12</f>
        <v>M_Kgn_1.2.3.1.1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50"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50"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50" ht="18.75" x14ac:dyDescent="0.25">
      <c r="A15" s="307" t="str">
        <f>'1. паспорт местоположение'!A15:C15</f>
        <v>Реконструкция систем учёта электроэнергии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50"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50"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50"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50"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50" s="19"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50" s="19" customFormat="1" ht="15.75" thickBot="1" x14ac:dyDescent="0.3">
      <c r="A21" s="453" t="s">
        <v>461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50" s="19" customFormat="1" ht="58.5" customHeight="1" x14ac:dyDescent="0.25">
      <c r="A22" s="454" t="s">
        <v>50</v>
      </c>
      <c r="B22" s="454" t="s">
        <v>24</v>
      </c>
      <c r="C22" s="454" t="s">
        <v>49</v>
      </c>
      <c r="D22" s="454" t="s">
        <v>48</v>
      </c>
      <c r="E22" s="446" t="s">
        <v>470</v>
      </c>
      <c r="F22" s="447"/>
      <c r="G22" s="447"/>
      <c r="H22" s="447"/>
      <c r="I22" s="447"/>
      <c r="J22" s="447"/>
      <c r="K22" s="447"/>
      <c r="L22" s="447"/>
      <c r="M22" s="447"/>
      <c r="N22" s="448"/>
      <c r="O22" s="457" t="s">
        <v>47</v>
      </c>
      <c r="P22" s="457" t="s">
        <v>46</v>
      </c>
      <c r="Q22" s="457" t="s">
        <v>45</v>
      </c>
      <c r="R22" s="458" t="s">
        <v>529</v>
      </c>
      <c r="S22" s="457" t="s">
        <v>44</v>
      </c>
      <c r="T22" s="457" t="s">
        <v>43</v>
      </c>
      <c r="U22" s="461" t="s">
        <v>42</v>
      </c>
      <c r="V22" s="461"/>
      <c r="W22" s="461" t="s">
        <v>41</v>
      </c>
      <c r="X22" s="461" t="s">
        <v>40</v>
      </c>
      <c r="Y22" s="461" t="s">
        <v>39</v>
      </c>
      <c r="Z22" s="461" t="s">
        <v>38</v>
      </c>
      <c r="AA22" s="461" t="s">
        <v>37</v>
      </c>
      <c r="AB22" s="461" t="s">
        <v>36</v>
      </c>
      <c r="AC22" s="461" t="s">
        <v>35</v>
      </c>
      <c r="AD22" s="461" t="s">
        <v>530</v>
      </c>
      <c r="AE22" s="461" t="s">
        <v>34</v>
      </c>
      <c r="AF22" s="468" t="s">
        <v>33</v>
      </c>
      <c r="AG22" s="461" t="s">
        <v>32</v>
      </c>
      <c r="AH22" s="467" t="s">
        <v>31</v>
      </c>
      <c r="AI22" s="461"/>
      <c r="AJ22" s="461"/>
      <c r="AK22" s="461"/>
      <c r="AL22" s="461"/>
      <c r="AM22" s="461"/>
      <c r="AN22" s="461" t="s">
        <v>30</v>
      </c>
      <c r="AO22" s="461"/>
      <c r="AP22" s="461"/>
      <c r="AQ22" s="461"/>
      <c r="AR22" s="461" t="s">
        <v>29</v>
      </c>
      <c r="AS22" s="467"/>
      <c r="AT22" s="466" t="s">
        <v>531</v>
      </c>
      <c r="AU22" s="466" t="s">
        <v>28</v>
      </c>
      <c r="AV22" s="466" t="s">
        <v>27</v>
      </c>
      <c r="AW22" s="461" t="s">
        <v>26</v>
      </c>
      <c r="AX22" s="462" t="s">
        <v>25</v>
      </c>
    </row>
    <row r="23" spans="1:50" s="19" customFormat="1" ht="64.5" customHeight="1" x14ac:dyDescent="0.25">
      <c r="A23" s="455"/>
      <c r="B23" s="455"/>
      <c r="C23" s="455"/>
      <c r="D23" s="455"/>
      <c r="E23" s="442" t="s">
        <v>23</v>
      </c>
      <c r="F23" s="444" t="s">
        <v>129</v>
      </c>
      <c r="G23" s="444" t="s">
        <v>128</v>
      </c>
      <c r="H23" s="444" t="s">
        <v>127</v>
      </c>
      <c r="I23" s="444" t="s">
        <v>409</v>
      </c>
      <c r="J23" s="444" t="s">
        <v>410</v>
      </c>
      <c r="K23" s="444" t="s">
        <v>411</v>
      </c>
      <c r="L23" s="444" t="s">
        <v>532</v>
      </c>
      <c r="M23" s="444" t="s">
        <v>533</v>
      </c>
      <c r="N23" s="444" t="s">
        <v>534</v>
      </c>
      <c r="O23" s="442"/>
      <c r="P23" s="442"/>
      <c r="Q23" s="442"/>
      <c r="R23" s="459"/>
      <c r="S23" s="442"/>
      <c r="T23" s="442"/>
      <c r="U23" s="450"/>
      <c r="V23" s="450"/>
      <c r="W23" s="450"/>
      <c r="X23" s="450"/>
      <c r="Y23" s="450"/>
      <c r="Z23" s="450"/>
      <c r="AA23" s="450"/>
      <c r="AB23" s="450"/>
      <c r="AC23" s="450"/>
      <c r="AD23" s="450"/>
      <c r="AE23" s="450"/>
      <c r="AF23" s="469"/>
      <c r="AG23" s="450"/>
      <c r="AH23" s="449" t="s">
        <v>22</v>
      </c>
      <c r="AI23" s="450"/>
      <c r="AJ23" s="450" t="s">
        <v>21</v>
      </c>
      <c r="AK23" s="450"/>
      <c r="AL23" s="451" t="s">
        <v>20</v>
      </c>
      <c r="AM23" s="451" t="s">
        <v>19</v>
      </c>
      <c r="AN23" s="450" t="s">
        <v>18</v>
      </c>
      <c r="AO23" s="450" t="s">
        <v>17</v>
      </c>
      <c r="AP23" s="450" t="s">
        <v>16</v>
      </c>
      <c r="AQ23" s="450" t="s">
        <v>15</v>
      </c>
      <c r="AR23" s="450" t="s">
        <v>14</v>
      </c>
      <c r="AS23" s="465" t="s">
        <v>11</v>
      </c>
      <c r="AT23" s="465"/>
      <c r="AU23" s="465"/>
      <c r="AV23" s="465"/>
      <c r="AW23" s="450"/>
      <c r="AX23" s="463"/>
    </row>
    <row r="24" spans="1:50" s="19" customFormat="1" ht="96.75" customHeight="1" x14ac:dyDescent="0.25">
      <c r="A24" s="456"/>
      <c r="B24" s="456"/>
      <c r="C24" s="456"/>
      <c r="D24" s="456"/>
      <c r="E24" s="443"/>
      <c r="F24" s="445"/>
      <c r="G24" s="445"/>
      <c r="H24" s="445"/>
      <c r="I24" s="445"/>
      <c r="J24" s="445"/>
      <c r="K24" s="445"/>
      <c r="L24" s="445"/>
      <c r="M24" s="445"/>
      <c r="N24" s="445"/>
      <c r="O24" s="443"/>
      <c r="P24" s="443"/>
      <c r="Q24" s="443"/>
      <c r="R24" s="460"/>
      <c r="S24" s="443"/>
      <c r="T24" s="443"/>
      <c r="U24" s="216" t="s">
        <v>2</v>
      </c>
      <c r="V24" s="216" t="s">
        <v>535</v>
      </c>
      <c r="W24" s="450"/>
      <c r="X24" s="450"/>
      <c r="Y24" s="450"/>
      <c r="Z24" s="450"/>
      <c r="AA24" s="450"/>
      <c r="AB24" s="450"/>
      <c r="AC24" s="450"/>
      <c r="AD24" s="450"/>
      <c r="AE24" s="450"/>
      <c r="AF24" s="469"/>
      <c r="AG24" s="450"/>
      <c r="AH24" s="217" t="s">
        <v>13</v>
      </c>
      <c r="AI24" s="216" t="s">
        <v>12</v>
      </c>
      <c r="AJ24" s="216" t="s">
        <v>2</v>
      </c>
      <c r="AK24" s="216" t="s">
        <v>11</v>
      </c>
      <c r="AL24" s="452"/>
      <c r="AM24" s="452"/>
      <c r="AN24" s="450"/>
      <c r="AO24" s="450"/>
      <c r="AP24" s="450"/>
      <c r="AQ24" s="450"/>
      <c r="AR24" s="450"/>
      <c r="AS24" s="465"/>
      <c r="AT24" s="465"/>
      <c r="AU24" s="465"/>
      <c r="AV24" s="465"/>
      <c r="AW24" s="450"/>
      <c r="AX24" s="464"/>
    </row>
    <row r="25" spans="1:50" ht="60" x14ac:dyDescent="0.25">
      <c r="A25" s="257" t="s">
        <v>539</v>
      </c>
      <c r="B25" s="257" t="s">
        <v>540</v>
      </c>
      <c r="C25" s="257" t="s">
        <v>541</v>
      </c>
      <c r="D25" s="257" t="s">
        <v>542</v>
      </c>
      <c r="E25" s="258">
        <v>0</v>
      </c>
      <c r="F25" s="258">
        <v>0</v>
      </c>
      <c r="G25" s="258">
        <v>0</v>
      </c>
      <c r="H25" s="258">
        <v>0</v>
      </c>
      <c r="I25" s="258">
        <v>0</v>
      </c>
      <c r="J25" s="258">
        <v>0</v>
      </c>
      <c r="K25" s="258">
        <v>0</v>
      </c>
      <c r="L25" s="258">
        <v>0</v>
      </c>
      <c r="M25" s="258">
        <v>2500</v>
      </c>
      <c r="N25" s="258">
        <v>0</v>
      </c>
      <c r="O25" s="259" t="s">
        <v>543</v>
      </c>
      <c r="P25" s="260" t="s">
        <v>544</v>
      </c>
      <c r="Q25" s="261" t="s">
        <v>545</v>
      </c>
      <c r="R25" s="262">
        <v>184.21</v>
      </c>
      <c r="S25" s="263" t="s">
        <v>546</v>
      </c>
      <c r="T25" s="258">
        <f t="shared" ref="T25:T31" si="0">R25</f>
        <v>184.21</v>
      </c>
      <c r="U25" s="263" t="s">
        <v>547</v>
      </c>
      <c r="V25" s="263" t="s">
        <v>547</v>
      </c>
      <c r="W25" s="263" t="s">
        <v>548</v>
      </c>
      <c r="X25" s="264">
        <v>1</v>
      </c>
      <c r="Y25" s="263" t="s">
        <v>549</v>
      </c>
      <c r="Z25" s="262">
        <v>184.21</v>
      </c>
      <c r="AA25" s="265" t="s">
        <v>477</v>
      </c>
      <c r="AB25" s="265" t="s">
        <v>477</v>
      </c>
      <c r="AC25" s="265" t="s">
        <v>477</v>
      </c>
      <c r="AD25" s="262">
        <v>184.21</v>
      </c>
      <c r="AE25" s="258" t="s">
        <v>550</v>
      </c>
      <c r="AF25" s="266">
        <f t="shared" ref="AF25:AG25" si="1">221056/1000</f>
        <v>221.05600000000001</v>
      </c>
      <c r="AG25" s="266">
        <f t="shared" si="1"/>
        <v>221.05600000000001</v>
      </c>
      <c r="AH25" s="258" t="s">
        <v>477</v>
      </c>
      <c r="AI25" s="258" t="s">
        <v>477</v>
      </c>
      <c r="AJ25" s="258" t="s">
        <v>477</v>
      </c>
      <c r="AK25" s="258" t="s">
        <v>477</v>
      </c>
      <c r="AL25" s="258" t="s">
        <v>477</v>
      </c>
      <c r="AM25" s="258" t="s">
        <v>477</v>
      </c>
      <c r="AN25" s="258" t="s">
        <v>551</v>
      </c>
      <c r="AO25" s="258" t="s">
        <v>552</v>
      </c>
      <c r="AP25" s="267">
        <v>45202</v>
      </c>
      <c r="AQ25" s="258" t="s">
        <v>553</v>
      </c>
      <c r="AR25" s="258" t="s">
        <v>477</v>
      </c>
      <c r="AS25" s="267">
        <v>45217</v>
      </c>
      <c r="AT25" s="267">
        <v>45238</v>
      </c>
      <c r="AU25" s="267">
        <v>45223</v>
      </c>
      <c r="AV25" s="267">
        <v>45223</v>
      </c>
      <c r="AW25" s="258" t="s">
        <v>477</v>
      </c>
      <c r="AX25" s="258" t="s">
        <v>477</v>
      </c>
    </row>
    <row r="26" spans="1:50" ht="45" x14ac:dyDescent="0.25">
      <c r="A26" s="257" t="s">
        <v>539</v>
      </c>
      <c r="B26" s="257" t="s">
        <v>540</v>
      </c>
      <c r="C26" s="257" t="s">
        <v>541</v>
      </c>
      <c r="D26" s="257" t="s">
        <v>542</v>
      </c>
      <c r="E26" s="258">
        <v>0</v>
      </c>
      <c r="F26" s="258">
        <v>0</v>
      </c>
      <c r="G26" s="258">
        <v>0</v>
      </c>
      <c r="H26" s="258">
        <v>0</v>
      </c>
      <c r="I26" s="258">
        <v>0</v>
      </c>
      <c r="J26" s="258">
        <v>0</v>
      </c>
      <c r="K26" s="258">
        <v>0</v>
      </c>
      <c r="L26" s="258">
        <v>0</v>
      </c>
      <c r="M26" s="258">
        <v>2500</v>
      </c>
      <c r="N26" s="258">
        <v>0</v>
      </c>
      <c r="O26" s="259" t="s">
        <v>543</v>
      </c>
      <c r="P26" s="260" t="s">
        <v>554</v>
      </c>
      <c r="Q26" s="261" t="s">
        <v>545</v>
      </c>
      <c r="R26" s="266">
        <v>257606</v>
      </c>
      <c r="S26" s="262" t="s">
        <v>546</v>
      </c>
      <c r="T26" s="258">
        <f t="shared" si="0"/>
        <v>257606</v>
      </c>
      <c r="U26" s="262" t="s">
        <v>555</v>
      </c>
      <c r="V26" s="262" t="s">
        <v>555</v>
      </c>
      <c r="W26" s="263" t="s">
        <v>548</v>
      </c>
      <c r="X26" s="268">
        <v>1</v>
      </c>
      <c r="Y26" s="263" t="s">
        <v>556</v>
      </c>
      <c r="Z26" s="266">
        <v>257606</v>
      </c>
      <c r="AA26" s="258" t="s">
        <v>477</v>
      </c>
      <c r="AB26" s="258" t="s">
        <v>477</v>
      </c>
      <c r="AC26" s="258" t="s">
        <v>477</v>
      </c>
      <c r="AD26" s="266">
        <v>257606</v>
      </c>
      <c r="AE26" s="258" t="s">
        <v>556</v>
      </c>
      <c r="AF26" s="258">
        <v>309127.2</v>
      </c>
      <c r="AG26" s="258">
        <f>AF26</f>
        <v>309127.2</v>
      </c>
      <c r="AH26" s="260" t="s">
        <v>557</v>
      </c>
      <c r="AI26" s="269" t="s">
        <v>558</v>
      </c>
      <c r="AJ26" s="270">
        <v>44888</v>
      </c>
      <c r="AK26" s="270">
        <v>44888</v>
      </c>
      <c r="AL26" s="270">
        <v>44900</v>
      </c>
      <c r="AM26" s="270">
        <v>44900</v>
      </c>
      <c r="AN26" s="258" t="s">
        <v>477</v>
      </c>
      <c r="AO26" s="258" t="s">
        <v>477</v>
      </c>
      <c r="AP26" s="258" t="s">
        <v>477</v>
      </c>
      <c r="AQ26" s="258" t="s">
        <v>477</v>
      </c>
      <c r="AR26" s="258" t="s">
        <v>477</v>
      </c>
      <c r="AS26" s="267">
        <v>45280</v>
      </c>
      <c r="AT26" s="267">
        <v>44946</v>
      </c>
      <c r="AU26" s="267">
        <v>44960</v>
      </c>
      <c r="AV26" s="267">
        <v>45291</v>
      </c>
      <c r="AW26" s="258" t="s">
        <v>477</v>
      </c>
      <c r="AX26" s="258" t="s">
        <v>477</v>
      </c>
    </row>
    <row r="27" spans="1:50" ht="45" x14ac:dyDescent="0.25">
      <c r="A27" s="257" t="s">
        <v>539</v>
      </c>
      <c r="B27" s="257" t="s">
        <v>540</v>
      </c>
      <c r="C27" s="257" t="s">
        <v>541</v>
      </c>
      <c r="D27" s="257" t="s">
        <v>542</v>
      </c>
      <c r="E27" s="258">
        <v>0</v>
      </c>
      <c r="F27" s="258">
        <v>0</v>
      </c>
      <c r="G27" s="258">
        <v>0</v>
      </c>
      <c r="H27" s="258">
        <v>0</v>
      </c>
      <c r="I27" s="258">
        <v>0</v>
      </c>
      <c r="J27" s="258">
        <v>0</v>
      </c>
      <c r="K27" s="258">
        <v>0</v>
      </c>
      <c r="L27" s="258">
        <v>0</v>
      </c>
      <c r="M27" s="258">
        <v>2500</v>
      </c>
      <c r="N27" s="258">
        <v>0</v>
      </c>
      <c r="O27" s="259" t="s">
        <v>543</v>
      </c>
      <c r="P27" s="260" t="s">
        <v>559</v>
      </c>
      <c r="Q27" s="261" t="s">
        <v>545</v>
      </c>
      <c r="R27" s="266">
        <f>3439000/1000</f>
        <v>3439</v>
      </c>
      <c r="S27" s="263" t="s">
        <v>546</v>
      </c>
      <c r="T27" s="258">
        <f t="shared" si="0"/>
        <v>3439</v>
      </c>
      <c r="U27" s="263" t="s">
        <v>555</v>
      </c>
      <c r="V27" s="263" t="s">
        <v>555</v>
      </c>
      <c r="W27" s="263" t="s">
        <v>548</v>
      </c>
      <c r="X27" s="264">
        <v>1</v>
      </c>
      <c r="Y27" s="263" t="s">
        <v>556</v>
      </c>
      <c r="Z27" s="266">
        <f>3439000/1000</f>
        <v>3439</v>
      </c>
      <c r="AA27" s="258" t="s">
        <v>477</v>
      </c>
      <c r="AB27" s="258" t="s">
        <v>477</v>
      </c>
      <c r="AC27" s="258" t="s">
        <v>477</v>
      </c>
      <c r="AD27" s="266">
        <f>3439000/1000</f>
        <v>3439</v>
      </c>
      <c r="AE27" s="258" t="s">
        <v>556</v>
      </c>
      <c r="AF27" s="271">
        <v>4126.8</v>
      </c>
      <c r="AG27" s="258">
        <f>AF27</f>
        <v>4126.8</v>
      </c>
      <c r="AH27" s="260" t="s">
        <v>560</v>
      </c>
      <c r="AI27" s="269" t="s">
        <v>558</v>
      </c>
      <c r="AJ27" s="270" t="s">
        <v>477</v>
      </c>
      <c r="AK27" s="270" t="s">
        <v>477</v>
      </c>
      <c r="AL27" s="270" t="s">
        <v>477</v>
      </c>
      <c r="AM27" s="270" t="s">
        <v>477</v>
      </c>
      <c r="AN27" s="258" t="s">
        <v>477</v>
      </c>
      <c r="AO27" s="258" t="s">
        <v>477</v>
      </c>
      <c r="AP27" s="258" t="s">
        <v>477</v>
      </c>
      <c r="AQ27" s="258" t="s">
        <v>477</v>
      </c>
      <c r="AR27" s="258" t="s">
        <v>477</v>
      </c>
      <c r="AS27" s="267">
        <v>45231</v>
      </c>
      <c r="AT27" s="267">
        <v>45252</v>
      </c>
      <c r="AU27" s="267">
        <v>45252</v>
      </c>
      <c r="AV27" s="267">
        <v>45291</v>
      </c>
      <c r="AW27" s="258" t="s">
        <v>477</v>
      </c>
      <c r="AX27" s="258" t="s">
        <v>477</v>
      </c>
    </row>
    <row r="28" spans="1:50" ht="150" x14ac:dyDescent="0.25">
      <c r="A28" s="257" t="s">
        <v>539</v>
      </c>
      <c r="B28" s="257" t="s">
        <v>540</v>
      </c>
      <c r="C28" s="257" t="s">
        <v>541</v>
      </c>
      <c r="D28" s="257" t="s">
        <v>542</v>
      </c>
      <c r="E28" s="258">
        <v>0</v>
      </c>
      <c r="F28" s="258">
        <v>0</v>
      </c>
      <c r="G28" s="258">
        <v>0</v>
      </c>
      <c r="H28" s="258">
        <v>0</v>
      </c>
      <c r="I28" s="258">
        <v>0</v>
      </c>
      <c r="J28" s="258">
        <v>0</v>
      </c>
      <c r="K28" s="258">
        <v>0</v>
      </c>
      <c r="L28" s="258">
        <v>0</v>
      </c>
      <c r="M28" s="258">
        <v>2500</v>
      </c>
      <c r="N28" s="258">
        <v>0</v>
      </c>
      <c r="O28" s="259" t="s">
        <v>543</v>
      </c>
      <c r="P28" s="260" t="s">
        <v>561</v>
      </c>
      <c r="Q28" s="261" t="s">
        <v>545</v>
      </c>
      <c r="R28" s="272">
        <f>16956914.76/1000</f>
        <v>16956.914760000003</v>
      </c>
      <c r="S28" s="258" t="s">
        <v>562</v>
      </c>
      <c r="T28" s="258">
        <f t="shared" si="0"/>
        <v>16956.914760000003</v>
      </c>
      <c r="U28" s="258" t="s">
        <v>563</v>
      </c>
      <c r="V28" s="258" t="s">
        <v>563</v>
      </c>
      <c r="W28" s="258" t="s">
        <v>548</v>
      </c>
      <c r="X28" s="258">
        <v>2</v>
      </c>
      <c r="Y28" s="258" t="s">
        <v>564</v>
      </c>
      <c r="Z28" s="273" t="s">
        <v>565</v>
      </c>
      <c r="AA28" s="258" t="s">
        <v>566</v>
      </c>
      <c r="AB28" s="258" t="s">
        <v>477</v>
      </c>
      <c r="AC28" s="258" t="s">
        <v>477</v>
      </c>
      <c r="AD28" s="272">
        <f>16956914.76/1000</f>
        <v>16956.914760000003</v>
      </c>
      <c r="AE28" s="258" t="s">
        <v>567</v>
      </c>
      <c r="AF28" s="258">
        <f>(16956914.76/1000)*1.2</f>
        <v>20348.297712000003</v>
      </c>
      <c r="AG28" s="258">
        <f>(16956914.76/1000)*1.2</f>
        <v>20348.297712000003</v>
      </c>
      <c r="AH28" s="260" t="s">
        <v>568</v>
      </c>
      <c r="AI28" s="258" t="s">
        <v>558</v>
      </c>
      <c r="AJ28" s="267">
        <v>44950</v>
      </c>
      <c r="AK28" s="267">
        <v>44950</v>
      </c>
      <c r="AL28" s="267">
        <v>44967</v>
      </c>
      <c r="AM28" s="267">
        <v>44975</v>
      </c>
      <c r="AN28" s="258" t="s">
        <v>477</v>
      </c>
      <c r="AO28" s="258" t="s">
        <v>477</v>
      </c>
      <c r="AP28" s="258" t="s">
        <v>477</v>
      </c>
      <c r="AQ28" s="258" t="s">
        <v>477</v>
      </c>
      <c r="AR28" s="258" t="s">
        <v>477</v>
      </c>
      <c r="AS28" s="267">
        <v>44998</v>
      </c>
      <c r="AT28" s="267">
        <v>44998</v>
      </c>
      <c r="AU28" s="267">
        <v>44998</v>
      </c>
      <c r="AV28" s="267">
        <v>45291</v>
      </c>
      <c r="AW28" s="258" t="s">
        <v>477</v>
      </c>
      <c r="AX28" s="258" t="s">
        <v>477</v>
      </c>
    </row>
    <row r="29" spans="1:50" ht="330" x14ac:dyDescent="0.25">
      <c r="A29" s="257" t="s">
        <v>539</v>
      </c>
      <c r="B29" s="257" t="s">
        <v>540</v>
      </c>
      <c r="C29" s="257" t="s">
        <v>541</v>
      </c>
      <c r="D29" s="257" t="s">
        <v>542</v>
      </c>
      <c r="E29" s="258">
        <v>0</v>
      </c>
      <c r="F29" s="258">
        <v>0</v>
      </c>
      <c r="G29" s="258">
        <v>0</v>
      </c>
      <c r="H29" s="258">
        <v>0</v>
      </c>
      <c r="I29" s="258">
        <v>0</v>
      </c>
      <c r="J29" s="258">
        <v>0</v>
      </c>
      <c r="K29" s="258">
        <v>0</v>
      </c>
      <c r="L29" s="258">
        <v>0</v>
      </c>
      <c r="M29" s="258">
        <v>2500</v>
      </c>
      <c r="N29" s="258">
        <v>0</v>
      </c>
      <c r="O29" s="259" t="s">
        <v>543</v>
      </c>
      <c r="P29" s="260" t="s">
        <v>569</v>
      </c>
      <c r="Q29" s="261" t="s">
        <v>545</v>
      </c>
      <c r="R29" s="272">
        <f>39998849.2/1000</f>
        <v>39998.849200000004</v>
      </c>
      <c r="S29" s="258" t="s">
        <v>562</v>
      </c>
      <c r="T29" s="258">
        <f t="shared" si="0"/>
        <v>39998.849200000004</v>
      </c>
      <c r="U29" s="258" t="s">
        <v>563</v>
      </c>
      <c r="V29" s="258" t="s">
        <v>563</v>
      </c>
      <c r="W29" s="258" t="s">
        <v>548</v>
      </c>
      <c r="X29" s="258">
        <v>7</v>
      </c>
      <c r="Y29" s="258" t="s">
        <v>570</v>
      </c>
      <c r="Z29" s="258" t="s">
        <v>571</v>
      </c>
      <c r="AA29" s="258" t="s">
        <v>477</v>
      </c>
      <c r="AB29" s="258" t="s">
        <v>477</v>
      </c>
      <c r="AC29" s="258" t="s">
        <v>477</v>
      </c>
      <c r="AD29" s="258">
        <v>39998.85</v>
      </c>
      <c r="AE29" s="258" t="s">
        <v>572</v>
      </c>
      <c r="AF29" s="258">
        <f>(39998849.2/1000)*1.2</f>
        <v>47998.619040000005</v>
      </c>
      <c r="AG29" s="258">
        <f>(39998849.2/1000)*1.2</f>
        <v>47998.619040000005</v>
      </c>
      <c r="AH29" s="260" t="s">
        <v>573</v>
      </c>
      <c r="AI29" s="258" t="s">
        <v>558</v>
      </c>
      <c r="AJ29" s="267">
        <v>44952</v>
      </c>
      <c r="AK29" s="267">
        <v>44952</v>
      </c>
      <c r="AL29" s="267">
        <v>44970</v>
      </c>
      <c r="AM29" s="267">
        <v>44977</v>
      </c>
      <c r="AN29" s="258" t="s">
        <v>477</v>
      </c>
      <c r="AO29" s="258" t="s">
        <v>477</v>
      </c>
      <c r="AP29" s="258" t="s">
        <v>477</v>
      </c>
      <c r="AQ29" s="258" t="s">
        <v>477</v>
      </c>
      <c r="AR29" s="258" t="s">
        <v>477</v>
      </c>
      <c r="AS29" s="267">
        <v>45000</v>
      </c>
      <c r="AT29" s="267">
        <v>45000</v>
      </c>
      <c r="AU29" s="267">
        <v>45000</v>
      </c>
      <c r="AV29" s="267">
        <v>45291</v>
      </c>
      <c r="AW29" s="258" t="s">
        <v>477</v>
      </c>
      <c r="AX29" s="258" t="s">
        <v>477</v>
      </c>
    </row>
    <row r="30" spans="1:50" ht="75" x14ac:dyDescent="0.25">
      <c r="A30" s="257" t="s">
        <v>539</v>
      </c>
      <c r="B30" s="257" t="s">
        <v>540</v>
      </c>
      <c r="C30" s="257" t="s">
        <v>541</v>
      </c>
      <c r="D30" s="257" t="s">
        <v>542</v>
      </c>
      <c r="E30" s="258">
        <v>0</v>
      </c>
      <c r="F30" s="258">
        <v>0</v>
      </c>
      <c r="G30" s="258">
        <v>0</v>
      </c>
      <c r="H30" s="258">
        <v>0</v>
      </c>
      <c r="I30" s="258">
        <v>0</v>
      </c>
      <c r="J30" s="258">
        <v>0</v>
      </c>
      <c r="K30" s="258">
        <v>0</v>
      </c>
      <c r="L30" s="258">
        <v>0</v>
      </c>
      <c r="M30" s="258">
        <v>2500</v>
      </c>
      <c r="N30" s="258">
        <v>0</v>
      </c>
      <c r="O30" s="259" t="s">
        <v>543</v>
      </c>
      <c r="P30" s="260" t="s">
        <v>574</v>
      </c>
      <c r="Q30" s="261" t="s">
        <v>545</v>
      </c>
      <c r="R30" s="274">
        <v>719.25400000000002</v>
      </c>
      <c r="S30" s="258" t="s">
        <v>562</v>
      </c>
      <c r="T30" s="258">
        <f t="shared" si="0"/>
        <v>719.25400000000002</v>
      </c>
      <c r="U30" s="258" t="s">
        <v>563</v>
      </c>
      <c r="V30" s="258" t="s">
        <v>563</v>
      </c>
      <c r="W30" s="258" t="s">
        <v>548</v>
      </c>
      <c r="X30" s="258">
        <v>2</v>
      </c>
      <c r="Y30" s="258" t="s">
        <v>575</v>
      </c>
      <c r="Z30" s="265" t="s">
        <v>576</v>
      </c>
      <c r="AA30" s="258" t="s">
        <v>477</v>
      </c>
      <c r="AB30" s="258" t="s">
        <v>477</v>
      </c>
      <c r="AC30" s="258" t="s">
        <v>477</v>
      </c>
      <c r="AD30" s="275">
        <v>715.66</v>
      </c>
      <c r="AE30" s="258" t="s">
        <v>577</v>
      </c>
      <c r="AF30" s="258">
        <f>715.658*1.2</f>
        <v>858.78959999999995</v>
      </c>
      <c r="AG30" s="258">
        <f>715.658*1.2</f>
        <v>858.78959999999995</v>
      </c>
      <c r="AH30" s="260" t="s">
        <v>578</v>
      </c>
      <c r="AI30" s="258" t="s">
        <v>558</v>
      </c>
      <c r="AJ30" s="267">
        <v>45216</v>
      </c>
      <c r="AK30" s="267">
        <v>45216</v>
      </c>
      <c r="AL30" s="267">
        <v>45226</v>
      </c>
      <c r="AM30" s="267">
        <v>45231</v>
      </c>
      <c r="AN30" s="258" t="s">
        <v>477</v>
      </c>
      <c r="AO30" s="258" t="s">
        <v>477</v>
      </c>
      <c r="AP30" s="258" t="s">
        <v>477</v>
      </c>
      <c r="AQ30" s="258" t="s">
        <v>477</v>
      </c>
      <c r="AR30" s="258" t="s">
        <v>477</v>
      </c>
      <c r="AS30" s="267">
        <v>45252</v>
      </c>
      <c r="AT30" s="267">
        <v>45265</v>
      </c>
      <c r="AU30" s="267">
        <v>45265</v>
      </c>
      <c r="AV30" s="267">
        <v>45265</v>
      </c>
      <c r="AW30" s="258" t="s">
        <v>477</v>
      </c>
      <c r="AX30" s="258" t="s">
        <v>477</v>
      </c>
    </row>
    <row r="31" spans="1:50" ht="90" x14ac:dyDescent="0.25">
      <c r="A31" s="257" t="s">
        <v>539</v>
      </c>
      <c r="B31" s="257" t="s">
        <v>540</v>
      </c>
      <c r="C31" s="257" t="s">
        <v>541</v>
      </c>
      <c r="D31" s="257" t="s">
        <v>542</v>
      </c>
      <c r="E31" s="258">
        <v>0</v>
      </c>
      <c r="F31" s="258">
        <v>0</v>
      </c>
      <c r="G31" s="258">
        <v>0</v>
      </c>
      <c r="H31" s="258">
        <v>0</v>
      </c>
      <c r="I31" s="258">
        <v>0</v>
      </c>
      <c r="J31" s="258">
        <v>0</v>
      </c>
      <c r="K31" s="258">
        <v>0</v>
      </c>
      <c r="L31" s="258">
        <v>0</v>
      </c>
      <c r="M31" s="258">
        <v>2500</v>
      </c>
      <c r="N31" s="258">
        <v>0</v>
      </c>
      <c r="O31" s="259" t="s">
        <v>543</v>
      </c>
      <c r="P31" s="260" t="s">
        <v>579</v>
      </c>
      <c r="Q31" s="261" t="s">
        <v>545</v>
      </c>
      <c r="R31" s="266">
        <v>17653</v>
      </c>
      <c r="S31" s="258" t="s">
        <v>562</v>
      </c>
      <c r="T31" s="258">
        <f t="shared" si="0"/>
        <v>17653</v>
      </c>
      <c r="U31" s="262" t="s">
        <v>563</v>
      </c>
      <c r="V31" s="262" t="s">
        <v>563</v>
      </c>
      <c r="W31" s="263" t="s">
        <v>548</v>
      </c>
      <c r="X31" s="268">
        <v>3</v>
      </c>
      <c r="Y31" s="263" t="s">
        <v>580</v>
      </c>
      <c r="Z31" s="276" t="s">
        <v>581</v>
      </c>
      <c r="AA31" s="258" t="s">
        <v>477</v>
      </c>
      <c r="AB31" s="258" t="s">
        <v>477</v>
      </c>
      <c r="AC31" s="258" t="s">
        <v>477</v>
      </c>
      <c r="AD31" s="266">
        <v>15797.49</v>
      </c>
      <c r="AE31" s="258" t="s">
        <v>582</v>
      </c>
      <c r="AF31" s="266">
        <v>17653</v>
      </c>
      <c r="AG31" s="258">
        <f t="shared" ref="AG31" si="2">AF31</f>
        <v>17653</v>
      </c>
      <c r="AH31" s="260" t="s">
        <v>583</v>
      </c>
      <c r="AI31" s="258" t="s">
        <v>558</v>
      </c>
      <c r="AJ31" s="270">
        <v>44901</v>
      </c>
      <c r="AK31" s="270">
        <v>44901</v>
      </c>
      <c r="AL31" s="270">
        <v>44916</v>
      </c>
      <c r="AM31" s="270">
        <v>44924</v>
      </c>
      <c r="AN31" s="258" t="s">
        <v>477</v>
      </c>
      <c r="AO31" s="258" t="s">
        <v>477</v>
      </c>
      <c r="AP31" s="258" t="s">
        <v>477</v>
      </c>
      <c r="AQ31" s="258" t="s">
        <v>477</v>
      </c>
      <c r="AR31" s="258" t="s">
        <v>477</v>
      </c>
      <c r="AS31" s="267">
        <v>44953</v>
      </c>
      <c r="AT31" s="267">
        <v>45073</v>
      </c>
      <c r="AU31" s="267">
        <v>45048</v>
      </c>
      <c r="AV31" s="267">
        <v>45291</v>
      </c>
      <c r="AW31" s="258" t="s">
        <v>477</v>
      </c>
      <c r="AX31" s="258" t="s">
        <v>477</v>
      </c>
    </row>
    <row r="32" spans="1:50" ht="45" x14ac:dyDescent="0.25">
      <c r="A32" s="277" t="s">
        <v>539</v>
      </c>
      <c r="B32" s="278" t="s">
        <v>540</v>
      </c>
      <c r="C32" s="278" t="s">
        <v>541</v>
      </c>
      <c r="D32" s="278" t="s">
        <v>584</v>
      </c>
      <c r="E32" s="279">
        <v>0</v>
      </c>
      <c r="F32" s="279">
        <v>0</v>
      </c>
      <c r="G32" s="279">
        <v>0</v>
      </c>
      <c r="H32" s="279">
        <v>0</v>
      </c>
      <c r="I32" s="279">
        <v>0</v>
      </c>
      <c r="J32" s="279">
        <v>0</v>
      </c>
      <c r="K32" s="279">
        <v>0</v>
      </c>
      <c r="L32" s="279">
        <v>0</v>
      </c>
      <c r="M32" s="279">
        <v>3238</v>
      </c>
      <c r="N32" s="279">
        <v>0</v>
      </c>
      <c r="O32" s="280" t="s">
        <v>585</v>
      </c>
      <c r="P32" s="281" t="s">
        <v>590</v>
      </c>
      <c r="Q32" s="280" t="s">
        <v>545</v>
      </c>
      <c r="R32" s="282">
        <v>259070.1</v>
      </c>
      <c r="S32" s="279" t="s">
        <v>477</v>
      </c>
      <c r="T32" s="279">
        <v>259070.1</v>
      </c>
      <c r="U32" s="279" t="s">
        <v>477</v>
      </c>
      <c r="V32" s="279" t="s">
        <v>477</v>
      </c>
      <c r="W32" s="279" t="s">
        <v>477</v>
      </c>
      <c r="X32" s="279" t="s">
        <v>477</v>
      </c>
      <c r="Y32" s="279" t="s">
        <v>477</v>
      </c>
      <c r="Z32" s="282" t="s">
        <v>477</v>
      </c>
      <c r="AA32" s="279" t="s">
        <v>477</v>
      </c>
      <c r="AB32" s="279" t="s">
        <v>477</v>
      </c>
      <c r="AC32" s="279" t="s">
        <v>477</v>
      </c>
      <c r="AD32" s="282" t="s">
        <v>477</v>
      </c>
      <c r="AE32" s="279" t="s">
        <v>591</v>
      </c>
      <c r="AF32" s="282">
        <v>310884.12</v>
      </c>
      <c r="AG32" s="279" t="s">
        <v>477</v>
      </c>
      <c r="AH32" s="281" t="s">
        <v>592</v>
      </c>
      <c r="AI32" s="279" t="s">
        <v>558</v>
      </c>
      <c r="AJ32" s="279">
        <v>45278</v>
      </c>
      <c r="AK32" s="279">
        <v>45278</v>
      </c>
      <c r="AL32" s="279">
        <v>45289</v>
      </c>
      <c r="AM32" s="279">
        <v>45310</v>
      </c>
      <c r="AN32" s="279" t="s">
        <v>477</v>
      </c>
      <c r="AO32" s="279" t="s">
        <v>477</v>
      </c>
      <c r="AP32" s="283" t="s">
        <v>477</v>
      </c>
      <c r="AQ32" s="281" t="s">
        <v>477</v>
      </c>
      <c r="AR32" s="279" t="s">
        <v>477</v>
      </c>
      <c r="AS32" s="283">
        <v>45314</v>
      </c>
      <c r="AT32" s="283">
        <v>45657</v>
      </c>
      <c r="AU32" s="283">
        <v>45348</v>
      </c>
      <c r="AV32" s="283">
        <v>45365</v>
      </c>
      <c r="AW32" s="284" t="s">
        <v>477</v>
      </c>
      <c r="AX32" s="279" t="s">
        <v>477</v>
      </c>
    </row>
    <row r="33" spans="1:50" ht="45" x14ac:dyDescent="0.25">
      <c r="A33" s="277" t="s">
        <v>539</v>
      </c>
      <c r="B33" s="278" t="s">
        <v>540</v>
      </c>
      <c r="C33" s="278" t="s">
        <v>541</v>
      </c>
      <c r="D33" s="278" t="s">
        <v>584</v>
      </c>
      <c r="E33" s="279">
        <v>0</v>
      </c>
      <c r="F33" s="279">
        <v>0</v>
      </c>
      <c r="G33" s="279">
        <v>0</v>
      </c>
      <c r="H33" s="279">
        <v>0</v>
      </c>
      <c r="I33" s="279">
        <v>0</v>
      </c>
      <c r="J33" s="279">
        <v>0</v>
      </c>
      <c r="K33" s="279">
        <v>0</v>
      </c>
      <c r="L33" s="279">
        <v>0</v>
      </c>
      <c r="M33" s="279">
        <v>3238</v>
      </c>
      <c r="N33" s="279">
        <v>0</v>
      </c>
      <c r="O33" s="280" t="s">
        <v>585</v>
      </c>
      <c r="P33" s="281" t="s">
        <v>586</v>
      </c>
      <c r="Q33" s="280" t="s">
        <v>545</v>
      </c>
      <c r="R33" s="282">
        <v>5754.5190000000002</v>
      </c>
      <c r="S33" s="279" t="s">
        <v>477</v>
      </c>
      <c r="T33" s="279">
        <v>5754.5190000000002</v>
      </c>
      <c r="U33" s="279" t="s">
        <v>477</v>
      </c>
      <c r="V33" s="279" t="s">
        <v>477</v>
      </c>
      <c r="W33" s="279" t="s">
        <v>477</v>
      </c>
      <c r="X33" s="279" t="s">
        <v>477</v>
      </c>
      <c r="Y33" s="279" t="s">
        <v>477</v>
      </c>
      <c r="Z33" s="282" t="s">
        <v>477</v>
      </c>
      <c r="AA33" s="279" t="s">
        <v>477</v>
      </c>
      <c r="AB33" s="279" t="s">
        <v>477</v>
      </c>
      <c r="AC33" s="279" t="s">
        <v>477</v>
      </c>
      <c r="AD33" s="282" t="s">
        <v>477</v>
      </c>
      <c r="AE33" s="279" t="s">
        <v>587</v>
      </c>
      <c r="AF33" s="285">
        <v>6905.42</v>
      </c>
      <c r="AG33" s="279" t="s">
        <v>477</v>
      </c>
      <c r="AH33" s="281" t="s">
        <v>588</v>
      </c>
      <c r="AI33" s="286" t="s">
        <v>477</v>
      </c>
      <c r="AJ33" s="287" t="s">
        <v>477</v>
      </c>
      <c r="AK33" s="287" t="s">
        <v>477</v>
      </c>
      <c r="AL33" s="287" t="s">
        <v>477</v>
      </c>
      <c r="AM33" s="287" t="s">
        <v>477</v>
      </c>
      <c r="AN33" s="279" t="s">
        <v>589</v>
      </c>
      <c r="AO33" s="279" t="s">
        <v>552</v>
      </c>
      <c r="AP33" s="279">
        <v>45457</v>
      </c>
      <c r="AQ33" s="279" t="s">
        <v>588</v>
      </c>
      <c r="AR33" s="279" t="s">
        <v>477</v>
      </c>
      <c r="AS33" s="283" t="s">
        <v>477</v>
      </c>
      <c r="AT33" s="283">
        <v>45199</v>
      </c>
      <c r="AU33" s="283">
        <v>45199</v>
      </c>
      <c r="AV33" s="283">
        <v>45657</v>
      </c>
      <c r="AW33" s="284" t="s">
        <v>477</v>
      </c>
      <c r="AX33" s="279" t="s">
        <v>477</v>
      </c>
    </row>
    <row r="34" spans="1:50" ht="45" x14ac:dyDescent="0.25">
      <c r="A34" s="277" t="s">
        <v>539</v>
      </c>
      <c r="B34" s="278" t="s">
        <v>540</v>
      </c>
      <c r="C34" s="278" t="s">
        <v>541</v>
      </c>
      <c r="D34" s="278" t="s">
        <v>584</v>
      </c>
      <c r="E34" s="279">
        <v>0</v>
      </c>
      <c r="F34" s="279">
        <v>0</v>
      </c>
      <c r="G34" s="279">
        <v>0</v>
      </c>
      <c r="H34" s="279">
        <v>0</v>
      </c>
      <c r="I34" s="279">
        <v>0</v>
      </c>
      <c r="J34" s="279">
        <v>0</v>
      </c>
      <c r="K34" s="279">
        <v>0</v>
      </c>
      <c r="L34" s="279">
        <v>0</v>
      </c>
      <c r="M34" s="279">
        <v>3238</v>
      </c>
      <c r="N34" s="279">
        <v>0</v>
      </c>
      <c r="O34" s="280" t="s">
        <v>585</v>
      </c>
      <c r="P34" s="281" t="s">
        <v>593</v>
      </c>
      <c r="Q34" s="280" t="s">
        <v>545</v>
      </c>
      <c r="R34" s="282">
        <v>48292.83</v>
      </c>
      <c r="S34" s="279" t="s">
        <v>477</v>
      </c>
      <c r="T34" s="279">
        <v>48292.83</v>
      </c>
      <c r="U34" s="279" t="s">
        <v>477</v>
      </c>
      <c r="V34" s="279" t="s">
        <v>477</v>
      </c>
      <c r="W34" s="279" t="s">
        <v>477</v>
      </c>
      <c r="X34" s="279" t="s">
        <v>477</v>
      </c>
      <c r="Y34" s="279" t="s">
        <v>477</v>
      </c>
      <c r="Z34" s="282" t="s">
        <v>477</v>
      </c>
      <c r="AA34" s="279" t="s">
        <v>477</v>
      </c>
      <c r="AB34" s="279" t="s">
        <v>477</v>
      </c>
      <c r="AC34" s="279" t="s">
        <v>477</v>
      </c>
      <c r="AD34" s="282" t="s">
        <v>477</v>
      </c>
      <c r="AE34" s="279" t="s">
        <v>594</v>
      </c>
      <c r="AF34" s="285">
        <v>57951.396000000001</v>
      </c>
      <c r="AG34" s="279" t="s">
        <v>477</v>
      </c>
      <c r="AH34" s="281" t="s">
        <v>595</v>
      </c>
      <c r="AI34" s="286" t="s">
        <v>558</v>
      </c>
      <c r="AJ34" s="287">
        <v>45315</v>
      </c>
      <c r="AK34" s="287">
        <v>45315</v>
      </c>
      <c r="AL34" s="287">
        <v>45331</v>
      </c>
      <c r="AM34" s="287">
        <v>45336</v>
      </c>
      <c r="AN34" s="279" t="s">
        <v>477</v>
      </c>
      <c r="AO34" s="279" t="s">
        <v>477</v>
      </c>
      <c r="AP34" s="279" t="s">
        <v>477</v>
      </c>
      <c r="AQ34" s="279" t="s">
        <v>477</v>
      </c>
      <c r="AR34" s="279" t="s">
        <v>477</v>
      </c>
      <c r="AS34" s="283">
        <v>45355</v>
      </c>
      <c r="AT34" s="283">
        <v>45355</v>
      </c>
      <c r="AU34" s="283">
        <v>45377</v>
      </c>
      <c r="AV34" s="283">
        <v>45657</v>
      </c>
      <c r="AW34" s="284" t="s">
        <v>477</v>
      </c>
      <c r="AX34" s="279" t="s">
        <v>477</v>
      </c>
    </row>
    <row r="35" spans="1:50" ht="45" x14ac:dyDescent="0.25">
      <c r="A35" s="277" t="s">
        <v>539</v>
      </c>
      <c r="B35" s="278" t="s">
        <v>540</v>
      </c>
      <c r="C35" s="278" t="s">
        <v>541</v>
      </c>
      <c r="D35" s="278" t="s">
        <v>584</v>
      </c>
      <c r="E35" s="279">
        <v>0</v>
      </c>
      <c r="F35" s="279">
        <v>0</v>
      </c>
      <c r="G35" s="279">
        <v>0</v>
      </c>
      <c r="H35" s="279">
        <v>0</v>
      </c>
      <c r="I35" s="279">
        <v>0</v>
      </c>
      <c r="J35" s="279">
        <v>0</v>
      </c>
      <c r="K35" s="279">
        <v>0</v>
      </c>
      <c r="L35" s="279">
        <v>0</v>
      </c>
      <c r="M35" s="279">
        <v>3238</v>
      </c>
      <c r="N35" s="279">
        <v>0</v>
      </c>
      <c r="O35" s="280" t="s">
        <v>585</v>
      </c>
      <c r="P35" s="281" t="s">
        <v>596</v>
      </c>
      <c r="Q35" s="280" t="s">
        <v>545</v>
      </c>
      <c r="R35" s="282">
        <v>14319.790999999999</v>
      </c>
      <c r="S35" s="279" t="s">
        <v>477</v>
      </c>
      <c r="T35" s="279">
        <v>14319.790999999999</v>
      </c>
      <c r="U35" s="279" t="s">
        <v>477</v>
      </c>
      <c r="V35" s="279" t="s">
        <v>477</v>
      </c>
      <c r="W35" s="279" t="s">
        <v>477</v>
      </c>
      <c r="X35" s="279" t="s">
        <v>477</v>
      </c>
      <c r="Y35" s="279" t="s">
        <v>477</v>
      </c>
      <c r="Z35" s="282" t="s">
        <v>477</v>
      </c>
      <c r="AA35" s="279" t="s">
        <v>477</v>
      </c>
      <c r="AB35" s="279" t="s">
        <v>477</v>
      </c>
      <c r="AC35" s="279" t="s">
        <v>477</v>
      </c>
      <c r="AD35" s="282" t="s">
        <v>477</v>
      </c>
      <c r="AE35" s="279" t="s">
        <v>597</v>
      </c>
      <c r="AF35" s="285">
        <v>17183.75</v>
      </c>
      <c r="AG35" s="279" t="s">
        <v>477</v>
      </c>
      <c r="AH35" s="281" t="s">
        <v>598</v>
      </c>
      <c r="AI35" s="286" t="s">
        <v>558</v>
      </c>
      <c r="AJ35" s="287">
        <v>45331</v>
      </c>
      <c r="AK35" s="287">
        <v>45331</v>
      </c>
      <c r="AL35" s="287">
        <v>45355</v>
      </c>
      <c r="AM35" s="287">
        <v>45362</v>
      </c>
      <c r="AN35" s="279" t="s">
        <v>477</v>
      </c>
      <c r="AO35" s="279" t="s">
        <v>477</v>
      </c>
      <c r="AP35" s="279" t="s">
        <v>477</v>
      </c>
      <c r="AQ35" s="279" t="s">
        <v>477</v>
      </c>
      <c r="AR35" s="279" t="s">
        <v>477</v>
      </c>
      <c r="AS35" s="283">
        <v>45447</v>
      </c>
      <c r="AT35" s="283">
        <v>45447</v>
      </c>
      <c r="AU35" s="283">
        <v>45477</v>
      </c>
      <c r="AV35" s="283">
        <v>45477</v>
      </c>
      <c r="AW35" s="284" t="s">
        <v>477</v>
      </c>
      <c r="AX35" s="279"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70" t="str">
        <f>'1. паспорт местоположение'!A5:C5</f>
        <v>Год раскрытия информации: 2024 год</v>
      </c>
      <c r="B5" s="470"/>
      <c r="C5" s="49"/>
      <c r="D5" s="49"/>
      <c r="E5" s="49"/>
      <c r="F5" s="49"/>
      <c r="G5" s="49"/>
    </row>
    <row r="6" spans="1:7" ht="18.75" x14ac:dyDescent="0.3">
      <c r="A6" s="185"/>
      <c r="B6" s="185"/>
      <c r="C6" s="185"/>
      <c r="D6" s="185"/>
      <c r="E6" s="185"/>
      <c r="F6" s="185"/>
      <c r="G6" s="185"/>
    </row>
    <row r="7" spans="1:7" ht="18.75" x14ac:dyDescent="0.25">
      <c r="A7" s="300" t="s">
        <v>9</v>
      </c>
      <c r="B7" s="300"/>
      <c r="C7" s="165"/>
      <c r="D7" s="165"/>
      <c r="E7" s="165"/>
      <c r="F7" s="165"/>
      <c r="G7" s="165"/>
    </row>
    <row r="8" spans="1:7" ht="18.75" x14ac:dyDescent="0.25">
      <c r="A8" s="165"/>
      <c r="B8" s="165"/>
      <c r="C8" s="165"/>
      <c r="D8" s="165"/>
      <c r="E8" s="165"/>
      <c r="F8" s="165"/>
      <c r="G8" s="165"/>
    </row>
    <row r="9" spans="1:7" ht="18.75" x14ac:dyDescent="0.25">
      <c r="A9" s="299" t="str">
        <f>'1. паспорт местоположение'!A9:C9</f>
        <v>Акционерное общество "Сибирско-Уральская энергетическая компания"</v>
      </c>
      <c r="B9" s="299"/>
      <c r="C9" s="188"/>
      <c r="D9" s="188"/>
      <c r="E9" s="188"/>
      <c r="F9" s="188"/>
      <c r="G9" s="188"/>
    </row>
    <row r="10" spans="1:7" x14ac:dyDescent="0.25">
      <c r="A10" s="297" t="s">
        <v>8</v>
      </c>
      <c r="B10" s="297"/>
      <c r="C10" s="154"/>
      <c r="D10" s="154"/>
      <c r="E10" s="154"/>
      <c r="F10" s="154"/>
      <c r="G10" s="154"/>
    </row>
    <row r="11" spans="1:7" ht="18.75" x14ac:dyDescent="0.25">
      <c r="A11" s="165"/>
      <c r="B11" s="165"/>
      <c r="C11" s="165"/>
      <c r="D11" s="165"/>
      <c r="E11" s="165"/>
      <c r="F11" s="165"/>
      <c r="G11" s="165"/>
    </row>
    <row r="12" spans="1:7" ht="30.75" customHeight="1" x14ac:dyDescent="0.25">
      <c r="A12" s="299" t="str">
        <f>'1. паспорт местоположение'!A12:C12</f>
        <v>M_Kgn_1.2.3.1.1</v>
      </c>
      <c r="B12" s="299"/>
      <c r="C12" s="188"/>
      <c r="D12" s="188"/>
      <c r="E12" s="188"/>
      <c r="F12" s="188"/>
      <c r="G12" s="188"/>
    </row>
    <row r="13" spans="1:7" x14ac:dyDescent="0.25">
      <c r="A13" s="297" t="s">
        <v>7</v>
      </c>
      <c r="B13" s="297"/>
      <c r="C13" s="154"/>
      <c r="D13" s="154"/>
      <c r="E13" s="154"/>
      <c r="F13" s="154"/>
      <c r="G13" s="154"/>
    </row>
    <row r="14" spans="1:7" ht="18.75" x14ac:dyDescent="0.25">
      <c r="A14" s="10"/>
      <c r="B14" s="10"/>
      <c r="C14" s="10"/>
      <c r="D14" s="10"/>
      <c r="E14" s="10"/>
      <c r="F14" s="10"/>
      <c r="G14" s="10"/>
    </row>
    <row r="15" spans="1:7" ht="39" customHeight="1" x14ac:dyDescent="0.25">
      <c r="A15" s="298" t="str">
        <f>'1. паспорт местоположение'!A15:C15</f>
        <v>Реконструкция систем учёта электроэнергии</v>
      </c>
      <c r="B15" s="298"/>
      <c r="C15" s="188"/>
      <c r="D15" s="188"/>
      <c r="E15" s="188"/>
      <c r="F15" s="188"/>
      <c r="G15" s="188"/>
    </row>
    <row r="16" spans="1:7" x14ac:dyDescent="0.25">
      <c r="A16" s="297" t="s">
        <v>6</v>
      </c>
      <c r="B16" s="297"/>
      <c r="C16" s="154"/>
      <c r="D16" s="154"/>
      <c r="E16" s="154"/>
      <c r="F16" s="154"/>
      <c r="G16" s="154"/>
    </row>
    <row r="17" spans="1:2" x14ac:dyDescent="0.25">
      <c r="B17" s="104"/>
    </row>
    <row r="18" spans="1:2" ht="33.75" customHeight="1" x14ac:dyDescent="0.25">
      <c r="A18" s="474" t="s">
        <v>462</v>
      </c>
      <c r="B18" s="475"/>
    </row>
    <row r="19" spans="1:2" x14ac:dyDescent="0.25">
      <c r="B19" s="31"/>
    </row>
    <row r="20" spans="1:2" ht="16.5" thickBot="1" x14ac:dyDescent="0.3">
      <c r="B20" s="105"/>
    </row>
    <row r="21" spans="1:2" ht="67.150000000000006" customHeight="1" thickBot="1" x14ac:dyDescent="0.3">
      <c r="A21" s="145" t="s">
        <v>360</v>
      </c>
      <c r="B21" s="146" t="str">
        <f>A15</f>
        <v>Реконструкция систем учёта электроэнергии</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615</v>
      </c>
    </row>
    <row r="25" spans="1:2" ht="16.5" thickBot="1" x14ac:dyDescent="0.3">
      <c r="A25" s="107" t="s">
        <v>363</v>
      </c>
      <c r="B25" s="146" t="str">
        <f>'3.3 паспорт описание'!C29</f>
        <v>2027</v>
      </c>
    </row>
    <row r="26" spans="1:2" ht="16.5" thickBot="1" x14ac:dyDescent="0.3">
      <c r="A26" s="108" t="s">
        <v>364</v>
      </c>
      <c r="B26" s="146" t="s">
        <v>614</v>
      </c>
    </row>
    <row r="27" spans="1:2" ht="16.5" thickBot="1" x14ac:dyDescent="0.3">
      <c r="A27" s="115" t="s">
        <v>528</v>
      </c>
      <c r="B27" s="146" t="str">
        <f>ROUND('6.2. Паспорт фин осв ввод'!AB27,2)&amp;" млн.руб. "</f>
        <v xml:space="preserve">360,79 млн.руб. </v>
      </c>
    </row>
    <row r="28" spans="1:2" ht="16.5" thickBot="1" x14ac:dyDescent="0.3">
      <c r="A28" s="110" t="s">
        <v>365</v>
      </c>
      <c r="B28" s="146" t="s">
        <v>616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124.48011269913374</v>
      </c>
    </row>
    <row r="54" spans="1:2" ht="16.5" thickBot="1" x14ac:dyDescent="0.3">
      <c r="A54" s="107" t="s">
        <v>381</v>
      </c>
      <c r="B54" s="181"/>
    </row>
    <row r="55" spans="1:2" ht="29.25" thickBot="1" x14ac:dyDescent="0.3">
      <c r="A55" s="108" t="s">
        <v>492</v>
      </c>
      <c r="B55" s="256">
        <f>'6.2. Паспорт фин осв ввод'!AC30</f>
        <v>104.1624381992781</v>
      </c>
    </row>
    <row r="56" spans="1:2" x14ac:dyDescent="0.25">
      <c r="A56" s="109" t="s">
        <v>382</v>
      </c>
      <c r="B56" s="471"/>
    </row>
    <row r="57" spans="1:2" x14ac:dyDescent="0.25">
      <c r="A57" s="113" t="s">
        <v>383</v>
      </c>
      <c r="B57" s="472"/>
    </row>
    <row r="58" spans="1:2" x14ac:dyDescent="0.25">
      <c r="A58" s="113" t="s">
        <v>384</v>
      </c>
      <c r="B58" s="472"/>
    </row>
    <row r="59" spans="1:2" x14ac:dyDescent="0.25">
      <c r="A59" s="113" t="s">
        <v>385</v>
      </c>
      <c r="B59" s="472"/>
    </row>
    <row r="60" spans="1:2" x14ac:dyDescent="0.25">
      <c r="A60" s="113" t="s">
        <v>386</v>
      </c>
      <c r="B60" s="472"/>
    </row>
    <row r="61" spans="1:2" ht="16.5" thickBot="1" x14ac:dyDescent="0.3">
      <c r="A61" s="114" t="s">
        <v>387</v>
      </c>
      <c r="B61" s="473"/>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71" t="s">
        <v>400</v>
      </c>
    </row>
    <row r="74" spans="1:2" x14ac:dyDescent="0.25">
      <c r="A74" s="113" t="s">
        <v>401</v>
      </c>
      <c r="B74" s="472"/>
    </row>
    <row r="75" spans="1:2" x14ac:dyDescent="0.25">
      <c r="A75" s="113" t="s">
        <v>402</v>
      </c>
      <c r="B75" s="472"/>
    </row>
    <row r="76" spans="1:2" x14ac:dyDescent="0.25">
      <c r="A76" s="113" t="s">
        <v>403</v>
      </c>
      <c r="B76" s="472"/>
    </row>
    <row r="77" spans="1:2" x14ac:dyDescent="0.25">
      <c r="A77" s="113" t="s">
        <v>404</v>
      </c>
      <c r="B77" s="472"/>
    </row>
    <row r="78" spans="1:2" ht="16.5" thickBot="1" x14ac:dyDescent="0.3">
      <c r="A78" s="123" t="s">
        <v>405</v>
      </c>
      <c r="B78" s="473"/>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2024-08-14T04:05:32Z</dcterms:modified>
</cp:coreProperties>
</file>