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36756F1E-CA43-4F76-8351-5C9C3FA9944D}"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41" i="16"/>
  <c r="J39" i="16"/>
  <c r="J30" i="16"/>
  <c r="B25" i="23"/>
  <c r="B30" i="23"/>
  <c r="B34" i="23"/>
  <c r="B33" i="23"/>
  <c r="B31" i="23"/>
  <c r="B32" i="23"/>
  <c r="J37" i="16"/>
  <c r="J43" i="16"/>
  <c r="J46" i="16"/>
  <c r="J42" i="16"/>
  <c r="J36"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<sst xmlns="http://schemas.openxmlformats.org/spreadsheetml/2006/main" count="1358" uniqueCount="571">
  <si>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</si>
  <si>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</si>
  <si>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</si>
  <si>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</si>
  <si>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</si>
  <si>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</si>
  <si>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</si>
  <si>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</si>
  <si>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</si>
  <si>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</si>
  <si>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</si>
  <si>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</si>
  <si>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</si>
  <si>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</si>
  <si>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</si>
  <si>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</si>
  <si>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</si>
  <si>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</si>
  <si>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</si>
  <si>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</si>
  <si>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</si>
  <si>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</si>
  <si>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</si>
  <si>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</si>
  <si>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</si>
  <si>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</si>
  <si>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</si>
  <si>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</si>
  <si>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</si>
  <si>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</si>
  <si>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</si>
  <si>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</si>
  <si>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</si>
  <si>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</si>
  <si>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</si>
  <si>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</si>
  <si>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</si>
  <si>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</si>
  <si>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</si>
  <si>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</si>
  <si>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</si>
  <si>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</si>
  <si>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</si>
  <si>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</si>
  <si>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</si>
  <si>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</si>
  <si>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</si>
  <si>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</si>
  <si>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</si>
  <si>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</si>
  <si>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</si>
  <si>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</si>
  <si>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</si>
  <si>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</si>
  <si>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</si>
  <si>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</si>
  <si>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</si>
  <si>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</si>
  <si>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</si>
  <si>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</si>
  <si>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</si>
  <si>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</si>
  <si>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</si>
  <si>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</si>
  <si>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</si>
  <si>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</si>
  <si>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</si>
  <si>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</si>
  <si>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</si>
  <si>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</si>
  <si>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</si>
  <si>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</si>
  <si>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</si>
  <si>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</si>
  <si>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</si>
  <si>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</si>
  <si>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</si>
  <si>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</si>
  <si>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</si>
  <si>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</si>
  <si>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</si>
  <si>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</si>
  <si>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</si>
  <si>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</si>
  <si>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</si>
  <si>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</si>
  <si>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</si>
  <si>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</si>
  <si>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</si>
  <si>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</si>
  <si>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</si>
  <si>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</si>
  <si>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</si>
  <si>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</si>
  <si>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</si>
  <si>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</si>
  <si>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</si>
  <si>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</si>
  <si>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</si>
  <si>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</si>
  <si>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</si>
  <si>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</si>
  <si>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</si>
  <si>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</si>
  <si>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</si>
  <si>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</si>
  <si>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</si>
  <si>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</si>
  <si>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</si>
  <si>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</si>
  <si>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</si>
  <si>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</si>
  <si>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</si>
  <si>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</si>
  <si>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</si>
  <si>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</si>
  <si>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</si>
  <si>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</si>
  <si>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</si>
  <si>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</si>
  <si>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</si>
  <si>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</si>
  <si>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</si>
  <si>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</si>
  <si>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</si>
  <si>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</si>
  <si>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</si>
  <si>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</si>
  <si>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</si>
  <si>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</si>
  <si>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</si>
  <si>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</si>
  <si>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</si>
  <si>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</si>
  <si>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</si>
  <si>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</si>
  <si>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</si>
  <si>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</si>
  <si>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</si>
  <si>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</si>
  <si>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</si>
  <si>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</si>
  <si>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</si>
  <si>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</si>
  <si>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</si>
  <si>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</si>
  <si>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</si>
  <si>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</si>
  <si>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</si>
  <si>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</si>
  <si>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</si>
  <si>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</si>
  <si>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</si>
  <si>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</si>
  <si>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</si>
  <si>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</si>
  <si>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</si>
  <si>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</si>
  <si>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</si>
  <si>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</si>
  <si>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</si>
  <si>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</si>
  <si>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</si>
  <si>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</si>
  <si>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</si>
  <si>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</si>
  <si>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</si>
  <si>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</si>
  <si>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</si>
  <si>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</si>
  <si>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</si>
  <si>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</si>
  <si>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</si>
  <si>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</si>
  <si>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</si>
  <si>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</si>
  <si>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</si>
  <si>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</si>
  <si>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</si>
  <si>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</si>
  <si>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</si>
  <si>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</si>
  <si>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</si>
  <si>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</si>
  <si>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</si>
  <si>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</si>
  <si>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</si>
  <si>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</si>
  <si>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</si>
  <si>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</si>
  <si>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</si>
  <si>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</si>
  <si>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</si>
  <si>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</si>
  <si>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</si>
  <si>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</si>
  <si>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</si>
  <si>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</si>
  <si>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</si>
  <si>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</si>
  <si>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</si>
  <si>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</si>
  <si>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</si>
  <si>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</si>
  <si>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</si>
  <si>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</si>
  <si>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</si>
  <si>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</si>
  <si>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</si>
  <si>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</si>
  <si>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</si>
  <si>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</si>
  <si>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</si>
  <si>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</si>
  <si>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</si>
  <si>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</si>
  <si>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</si>
  <si>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</si>
  <si>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</si>
  <si>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</si>
  <si>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</si>
  <si>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</si>
  <si>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</si>
  <si>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</si>
  <si>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</si>
  <si>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</si>
  <si>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</si>
  <si>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</si>
  <si>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</si>
  <si>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</si>
  <si>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</si>
  <si>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</si>
  <si>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</si>
  <si>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</si>
  <si>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</si>
  <si>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</si>
  <si>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</si>
  <si>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</si>
  <si>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</si>
  <si>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</si>
  <si>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</si>
  <si>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</si>
  <si>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</si>
  <si>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</si>
  <si>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</si>
  <si>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</si>
  <si>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</si>
  <si>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</si>
  <si>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</si>
  <si>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</si>
  <si>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</si>
  <si>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</si>
  <si>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</si>
  <si>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</si>
  <si>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</si>
  <si>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</si>
  <si>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</si>
  <si>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</si>
  <si>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</si>
  <si>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</si>
  <si>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</si>
  <si>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</si>
  <si>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</si>
  <si>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</si>
  <si>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</si>
  <si>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</si>
  <si>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</si>
  <si>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</si>
  <si>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</si>
  <si>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</si>
  <si>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</si>
  <si>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</si>
  <si>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</si>
  <si>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</si>
  <si>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</si>
  <si>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</si>
  <si>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</si>
  <si>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</si>
  <si>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</si>
  <si>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</si>
  <si>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</si>
  <si>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</si>
  <si>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</si>
  <si>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</si>
  <si>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</si>
  <si>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</si>
  <si>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</si>
  <si>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</si>
  <si>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</si>
  <si>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</si>
  <si>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</si>
  <si>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</si>
  <si>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</si>
  <si>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</si>
  <si>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</si>
  <si>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</si>
  <si>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</si>
  <si>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</si>
  <si>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</si>
  <si>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</si>
  <si>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</si>
  <si>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</si>
  <si>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</si>
  <si>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</si>
  <si>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</si>
  <si>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</si>
  <si>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</si>
  <si>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</si>
  <si>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</si>
  <si>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</si>
  <si>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</si>
  <si>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</si>
  <si>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</si>
  <si>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</si>
  <si>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</si>
  <si>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</si>
  <si>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</si>
  <si>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</si>
  <si>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</si>
  <si>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</si>
  <si>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</si>
  <si>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</si>
  <si>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</si>
  <si>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</si>
  <si>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</si>
  <si>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</si>
  <si>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</si>
  <si>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</si>
  <si>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</si>
  <si>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</si>
  <si>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</si>
  <si>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</si>
  <si>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</si>
  <si>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</si>
  <si>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</si>
  <si>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</si>
  <si>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</si>
  <si>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</si>
  <si>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</si>
  <si>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</si>
  <si>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</si>
  <si>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</si>
  <si>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</si>
  <si>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</si>
  <si>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</si>
  <si>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</si>
  <si>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</si>
  <si>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</si>
  <si>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</si>
  <si>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</si>
  <si>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</si>
  <si>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</si>
  <si>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</si>
  <si>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</si>
  <si>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</si>
  <si>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</si>
  <si>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</si>
  <si>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</si>
  <si>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</si>
  <si>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</si>
  <si>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</si>
  <si>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</si>
  <si>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</si>
  <si>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</si>
  <si>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</si>
  <si>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</si>
  <si>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</si>
  <si>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</si>
  <si>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</si>
  <si>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</si>
  <si>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</si>
  <si>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</si>
  <si>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</si>
  <si>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</si>
  <si>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</si>
  <si>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</si>
  <si>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</si>
  <si>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</si>
  <si>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</si>
  <si>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</si>
  <si>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</si>
  <si>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</si>
  <si>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</si>
  <si>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</si>
  <si>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</si>
  <si>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</si>
  <si>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</si>
  <si>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</si>
  <si>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</si>
  <si>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</si>
  <si>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</si>
  <si>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</si>
  <si>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</si>
  <si>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</si>
  <si>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</si>
  <si>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</si>
  <si>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</si>
  <si>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</si>
  <si>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</si>
  <si>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</si>
  <si>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</si>
  <si>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</si>
  <si>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</si>
  <si>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</si>
  <si>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</si>
  <si>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</si>
  <si>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</si>
  <si>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</si>
  <si>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</si>
  <si>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</si>
  <si>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</si>
  <si>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</si>
  <si>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</si>
  <si>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</si>
  <si>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</si>
  <si>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</si>
  <si>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</si>
  <si>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</si>
  <si>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</si>
  <si>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</si>
  <si>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</si>
  <si>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</si>
  <si>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</si>
  <si>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</si>
  <si>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</si>
  <si>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</si>
  <si>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</si>
  <si>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</si>
  <si>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</si>
  <si>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</si>
  <si>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</si>
  <si>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</si>
  <si>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</si>
  <si>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</si>
  <si>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</si>
  <si>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</si>
  <si>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</si>
  <si>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</si>
  <si>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</si>
  <si>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</si>
  <si>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</si>
  <si>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</si>
  <si>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</si>
  <si>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</si>
  <si>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</si>
  <si>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</si>
  <si>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</si>
  <si>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</si>
  <si>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</si>
  <si>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</si>
  <si>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</si>
  <si>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</si>
  <si>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</si>
  <si>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</si>
  <si>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</si>
  <si>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</si>
  <si>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</si>
  <si>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</si>
  <si>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</si>
  <si>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</si>
  <si>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</si>
  <si>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</si>
  <si>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</si>
  <si>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</si>
  <si>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</si>
  <si>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</si>
  <si>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</si>
  <si>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</si>
  <si>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</si>
  <si>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</si>
  <si>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</si>
  <si>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</si>
  <si>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</si>
  <si>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</si>
  <si>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</si>
  <si>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</si>
  <si>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</si>
  <si>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</si>
  <si>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</si>
  <si>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</si>
  <si>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</si>
  <si>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</si>
  <si>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</si>
  <si>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</si>
  <si>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</si>
  <si>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</si>
  <si>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</si>
  <si>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</si>
  <si>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</si>
  <si>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</si>
  <si>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</si>
  <si>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</si>
  <si>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</si>
  <si>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</si>
  <si>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</si>
  <si>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</si>
  <si>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</si>
  <si>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</si>
  <si>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</si>
  <si>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</si>
  <si>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</si>
  <si>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</si>
  <si>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</si>
  <si>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</si>
  <si>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</si>
  <si>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</si>
  <si>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</si>
  <si>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</si>
  <si>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</si>
  <si>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</si>
  <si>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</si>
  <si>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</si>
  <si>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</si>
  <si>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</si>
  <si>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</si>
  <si>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</si>
  <si>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</si>
  <si>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</si>
  <si>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</si>
  <si>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</si>
  <si>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</si>
  <si>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</si>
  <si>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</si>
  <si>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</si>
  <si>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</si>
  <si>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</si>
  <si>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</si>
  <si>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</si>
  <si>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</si>
  <si>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</si>
  <si>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</si>
  <si>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</si>
  <si>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</si>
  <si>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</si>
  <si>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</si>
  <si>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</si>
  <si>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</si>
  <si>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</si>
  <si>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1.2.2.1.9</t>
  </si>
  <si>
    <t>M_Kgn_1.2.2.1.9</t>
  </si>
  <si>
    <t>АО "СУЭНКО" Курганская область</t>
  </si>
  <si>
    <t>Передача электроэнергии</t>
  </si>
  <si>
    <t>4 квартал 2024</t>
  </si>
  <si>
    <t>ПИР/СМР</t>
  </si>
  <si>
    <t>Выполнение работ по мероприятию ''Реконструкция ВЛ-35кВ Южная - Красная Звезда''</t>
  </si>
  <si>
    <t>АО "СУЭНКО"</t>
  </si>
  <si>
    <t>ЛСР</t>
  </si>
  <si>
    <t>ОЗП</t>
  </si>
  <si>
    <t>ВЛ-35кВ Южная - Красная Звезда</t>
  </si>
  <si>
    <t>50, 70</t>
  </si>
  <si>
    <t>ВЛ</t>
  </si>
  <si>
    <t>жб, мет.</t>
  </si>
  <si>
    <t>Реконструкция ВЛ-35кВ Южная - Красная Звезда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</si>
  <si>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</si>
  <si>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Шадринские электрические сети</t>
  </si>
  <si>
    <t>Курганская область</t>
  </si>
  <si>
    <t>г. Шадринск и Шадринский муниципальный округ</t>
  </si>
  <si>
    <t>не требуется</t>
  </si>
  <si>
    <t>+</t>
  </si>
  <si>
    <t>местный</t>
  </si>
  <si>
    <t xml:space="preserve"> -</t>
  </si>
  <si>
    <t xml:space="preserve">54,34 млн.руб.; 24,7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</si>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</sst>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2" t="s">
        <v>536</v>
      </c>
      <c r="B5" s="272"/>
      <c r="C5" s="272"/>
      <c r="D5" s="136"/>
      <c r="E5" s="136"/>
      <c r="F5" s="136"/>
      <c r="G5" s="136"/>
      <c r="H5" s="136"/>
      <c r="I5" s="136"/>
      <c r="J5" s="136"/>
    </row>
    <row r="6" spans="1:22" s="15" customFormat="1" ht="18.75" x14ac:dyDescent="0.3">
      <c r="A6" s="153"/>
      <c r="H6" s="152"/>
    </row>
    <row r="7" spans="1:22" s="15" customFormat="1" ht="18.75" x14ac:dyDescent="0.2">
      <c r="A7" s="276" t="s">
        <v>9</v>
      </c>
      <c r="B7" s="276"/>
      <c r="C7" s="276"/>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5" t="s">
        <v>478</v>
      </c>
      <c r="B9" s="275"/>
      <c r="C9" s="275"/>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3" t="s">
        <v>8</v>
      </c>
      <c r="B10" s="273"/>
      <c r="C10" s="273"/>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5" t="s">
        <v>539</v>
      </c>
      <c r="B12" s="275"/>
      <c r="C12" s="275"/>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3" t="s">
        <v>7</v>
      </c>
      <c r="B13" s="273"/>
      <c r="C13" s="273"/>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4" t="s">
        <v>552</v>
      </c>
      <c r="B15" s="274"/>
      <c r="C15" s="274"/>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3" t="s">
        <v>6</v>
      </c>
      <c r="B16" s="273"/>
      <c r="C16" s="273"/>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4" t="s">
        <v>463</v>
      </c>
      <c r="B18" s="275"/>
      <c r="C18" s="275"/>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553</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69"/>
      <c r="B24" s="270"/>
      <c r="C24" s="271"/>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554</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555</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556</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557</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557</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557</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558</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557</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559</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558</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557</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557</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560</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557</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69"/>
      <c r="B39" s="270"/>
      <c r="C39" s="271"/>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561</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562</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69"/>
      <c r="B47" s="270"/>
      <c r="C47" s="271"/>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1" customFormat="1" ht="15.75" x14ac:dyDescent="0.2">
      <c r="A5" s="16"/>
    </row>
    <row r="6" spans="1:28" s="11" customFormat="1" ht="18.75" x14ac:dyDescent="0.2">
      <c r="A6" s="278" t="s">
        <v>9</v>
      </c>
      <c r="B6" s="278"/>
      <c r="C6" s="278"/>
      <c r="D6" s="278"/>
      <c r="E6" s="278"/>
      <c r="F6" s="278"/>
      <c r="G6" s="278"/>
      <c r="H6" s="278"/>
      <c r="I6" s="278"/>
      <c r="J6" s="278"/>
      <c r="K6" s="278"/>
      <c r="L6" s="278"/>
      <c r="M6" s="278"/>
      <c r="N6" s="278"/>
      <c r="O6" s="278"/>
      <c r="P6" s="278"/>
      <c r="Q6" s="278"/>
      <c r="R6" s="278"/>
      <c r="S6" s="278"/>
      <c r="T6" s="12"/>
      <c r="U6" s="12"/>
      <c r="V6" s="12"/>
      <c r="W6" s="12"/>
      <c r="X6" s="12"/>
      <c r="Y6" s="12"/>
      <c r="Z6" s="12"/>
      <c r="AA6" s="12"/>
      <c r="AB6" s="12"/>
    </row>
    <row r="7" spans="1:28" s="11" customFormat="1" ht="18.75" x14ac:dyDescent="0.2">
      <c r="A7" s="278"/>
      <c r="B7" s="278"/>
      <c r="C7" s="278"/>
      <c r="D7" s="278"/>
      <c r="E7" s="278"/>
      <c r="F7" s="278"/>
      <c r="G7" s="278"/>
      <c r="H7" s="278"/>
      <c r="I7" s="278"/>
      <c r="J7" s="278"/>
      <c r="K7" s="278"/>
      <c r="L7" s="278"/>
      <c r="M7" s="278"/>
      <c r="N7" s="278"/>
      <c r="O7" s="278"/>
      <c r="P7" s="278"/>
      <c r="Q7" s="278"/>
      <c r="R7" s="278"/>
      <c r="S7" s="278"/>
      <c r="T7" s="12"/>
      <c r="U7" s="12"/>
      <c r="V7" s="12"/>
      <c r="W7" s="12"/>
      <c r="X7" s="12"/>
      <c r="Y7" s="12"/>
      <c r="Z7" s="12"/>
      <c r="AA7" s="12"/>
      <c r="AB7" s="12"/>
    </row>
    <row r="8" spans="1:28" s="11" customFormat="1" ht="18.75" x14ac:dyDescent="0.2">
      <c r="A8" s="279" t="str">
        <f>'1. паспорт местоположение'!A9:C9</f>
        <v>Акционерное общество "Сибирско-Уральская энергетическая компания"</v>
      </c>
      <c r="B8" s="279"/>
      <c r="C8" s="279"/>
      <c r="D8" s="279"/>
      <c r="E8" s="279"/>
      <c r="F8" s="279"/>
      <c r="G8" s="279"/>
      <c r="H8" s="279"/>
      <c r="I8" s="279"/>
      <c r="J8" s="279"/>
      <c r="K8" s="279"/>
      <c r="L8" s="279"/>
      <c r="M8" s="279"/>
      <c r="N8" s="279"/>
      <c r="O8" s="279"/>
      <c r="P8" s="279"/>
      <c r="Q8" s="279"/>
      <c r="R8" s="279"/>
      <c r="S8" s="279"/>
      <c r="T8" s="12"/>
      <c r="U8" s="12"/>
      <c r="V8" s="12"/>
      <c r="W8" s="12"/>
      <c r="X8" s="12"/>
      <c r="Y8" s="12"/>
      <c r="Z8" s="12"/>
      <c r="AA8" s="12"/>
      <c r="AB8" s="12"/>
    </row>
    <row r="9" spans="1:28" s="11" customFormat="1" ht="18.75" x14ac:dyDescent="0.2">
      <c r="A9" s="283" t="s">
        <v>8</v>
      </c>
      <c r="B9" s="283"/>
      <c r="C9" s="283"/>
      <c r="D9" s="283"/>
      <c r="E9" s="283"/>
      <c r="F9" s="283"/>
      <c r="G9" s="283"/>
      <c r="H9" s="283"/>
      <c r="I9" s="283"/>
      <c r="J9" s="283"/>
      <c r="K9" s="283"/>
      <c r="L9" s="283"/>
      <c r="M9" s="283"/>
      <c r="N9" s="283"/>
      <c r="O9" s="283"/>
      <c r="P9" s="283"/>
      <c r="Q9" s="283"/>
      <c r="R9" s="283"/>
      <c r="S9" s="283"/>
      <c r="T9" s="12"/>
      <c r="U9" s="12"/>
      <c r="V9" s="12"/>
      <c r="W9" s="12"/>
      <c r="X9" s="12"/>
      <c r="Y9" s="12"/>
      <c r="Z9" s="12"/>
      <c r="AA9" s="12"/>
      <c r="AB9" s="12"/>
    </row>
    <row r="10" spans="1:28" s="11" customFormat="1" ht="18.75" x14ac:dyDescent="0.2">
      <c r="A10" s="278"/>
      <c r="B10" s="278"/>
      <c r="C10" s="278"/>
      <c r="D10" s="278"/>
      <c r="E10" s="278"/>
      <c r="F10" s="278"/>
      <c r="G10" s="278"/>
      <c r="H10" s="278"/>
      <c r="I10" s="278"/>
      <c r="J10" s="278"/>
      <c r="K10" s="278"/>
      <c r="L10" s="278"/>
      <c r="M10" s="278"/>
      <c r="N10" s="278"/>
      <c r="O10" s="278"/>
      <c r="P10" s="278"/>
      <c r="Q10" s="278"/>
      <c r="R10" s="278"/>
      <c r="S10" s="278"/>
      <c r="T10" s="12"/>
      <c r="U10" s="12"/>
      <c r="V10" s="12"/>
      <c r="W10" s="12"/>
      <c r="X10" s="12"/>
      <c r="Y10" s="12"/>
      <c r="Z10" s="12"/>
      <c r="AA10" s="12"/>
      <c r="AB10" s="12"/>
    </row>
    <row r="11" spans="1:28" s="11" customFormat="1" ht="18.75" x14ac:dyDescent="0.2">
      <c r="A11" s="279" t="str">
        <f>'1. паспорт местоположение'!A12:C12</f>
        <v>M_Kgn_1.2.2.1.9</v>
      </c>
      <c r="B11" s="279"/>
      <c r="C11" s="279"/>
      <c r="D11" s="279"/>
      <c r="E11" s="279"/>
      <c r="F11" s="279"/>
      <c r="G11" s="279"/>
      <c r="H11" s="279"/>
      <c r="I11" s="279"/>
      <c r="J11" s="279"/>
      <c r="K11" s="279"/>
      <c r="L11" s="279"/>
      <c r="M11" s="279"/>
      <c r="N11" s="279"/>
      <c r="O11" s="279"/>
      <c r="P11" s="279"/>
      <c r="Q11" s="279"/>
      <c r="R11" s="279"/>
      <c r="S11" s="279"/>
      <c r="T11" s="12"/>
      <c r="U11" s="12"/>
      <c r="V11" s="12"/>
      <c r="W11" s="12"/>
      <c r="X11" s="12"/>
      <c r="Y11" s="12"/>
      <c r="Z11" s="12"/>
      <c r="AA11" s="12"/>
      <c r="AB11" s="12"/>
    </row>
    <row r="12" spans="1:28" s="11"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2"/>
      <c r="U12" s="12"/>
      <c r="V12" s="12"/>
      <c r="W12" s="12"/>
      <c r="X12" s="12"/>
      <c r="Y12" s="12"/>
      <c r="Z12" s="12"/>
      <c r="AA12" s="12"/>
      <c r="AB12" s="12"/>
    </row>
    <row r="13" spans="1:28" s="8"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9"/>
      <c r="U13" s="9"/>
      <c r="V13" s="9"/>
      <c r="W13" s="9"/>
      <c r="X13" s="9"/>
      <c r="Y13" s="9"/>
      <c r="Z13" s="9"/>
      <c r="AA13" s="9"/>
      <c r="AB13" s="9"/>
    </row>
    <row r="14" spans="1:28" s="2" customFormat="1" ht="15.75" x14ac:dyDescent="0.2">
      <c r="A14" s="285" t="str">
        <f>'1. паспорт местоположение'!A15:C15</f>
        <v>Реконструкция ВЛ-35кВ Южная - Красная Звезда</v>
      </c>
      <c r="B14" s="285"/>
      <c r="C14" s="285"/>
      <c r="D14" s="285"/>
      <c r="E14" s="285"/>
      <c r="F14" s="285"/>
      <c r="G14" s="285"/>
      <c r="H14" s="285"/>
      <c r="I14" s="285"/>
      <c r="J14" s="285"/>
      <c r="K14" s="285"/>
      <c r="L14" s="285"/>
      <c r="M14" s="285"/>
      <c r="N14" s="285"/>
      <c r="O14" s="285"/>
      <c r="P14" s="285"/>
      <c r="Q14" s="285"/>
      <c r="R14" s="285"/>
      <c r="S14" s="285"/>
      <c r="T14" s="7"/>
      <c r="U14" s="7"/>
      <c r="V14" s="7"/>
      <c r="W14" s="7"/>
      <c r="X14" s="7"/>
      <c r="Y14" s="7"/>
      <c r="Z14" s="7"/>
      <c r="AA14" s="7"/>
      <c r="AB14" s="7"/>
    </row>
    <row r="15" spans="1:28" s="2"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5"/>
      <c r="U15" s="5"/>
      <c r="V15" s="5"/>
      <c r="W15" s="5"/>
      <c r="X15" s="5"/>
      <c r="Y15" s="5"/>
      <c r="Z15" s="5"/>
      <c r="AA15" s="5"/>
      <c r="AB15" s="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87" t="s">
        <v>438</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77" t="s">
        <v>5</v>
      </c>
      <c r="B19" s="277" t="s">
        <v>98</v>
      </c>
      <c r="C19" s="280" t="s">
        <v>359</v>
      </c>
      <c r="D19" s="277" t="s">
        <v>358</v>
      </c>
      <c r="E19" s="277" t="s">
        <v>97</v>
      </c>
      <c r="F19" s="277" t="s">
        <v>96</v>
      </c>
      <c r="G19" s="277" t="s">
        <v>354</v>
      </c>
      <c r="H19" s="277" t="s">
        <v>95</v>
      </c>
      <c r="I19" s="277" t="s">
        <v>94</v>
      </c>
      <c r="J19" s="277" t="s">
        <v>93</v>
      </c>
      <c r="K19" s="277" t="s">
        <v>92</v>
      </c>
      <c r="L19" s="277" t="s">
        <v>91</v>
      </c>
      <c r="M19" s="277" t="s">
        <v>90</v>
      </c>
      <c r="N19" s="277" t="s">
        <v>89</v>
      </c>
      <c r="O19" s="277" t="s">
        <v>88</v>
      </c>
      <c r="P19" s="277" t="s">
        <v>87</v>
      </c>
      <c r="Q19" s="277" t="s">
        <v>357</v>
      </c>
      <c r="R19" s="277"/>
      <c r="S19" s="282" t="s">
        <v>432</v>
      </c>
      <c r="T19" s="3"/>
      <c r="U19" s="3"/>
      <c r="V19" s="3"/>
      <c r="W19" s="3"/>
      <c r="X19" s="3"/>
      <c r="Y19" s="3"/>
    </row>
    <row r="20" spans="1:28" s="2" customFormat="1" ht="180.75" customHeight="1" x14ac:dyDescent="0.2">
      <c r="A20" s="277"/>
      <c r="B20" s="277"/>
      <c r="C20" s="281"/>
      <c r="D20" s="277"/>
      <c r="E20" s="277"/>
      <c r="F20" s="277"/>
      <c r="G20" s="277"/>
      <c r="H20" s="277"/>
      <c r="I20" s="277"/>
      <c r="J20" s="277"/>
      <c r="K20" s="277"/>
      <c r="L20" s="277"/>
      <c r="M20" s="277"/>
      <c r="N20" s="277"/>
      <c r="O20" s="277"/>
      <c r="P20" s="277"/>
      <c r="Q20" s="29" t="s">
        <v>355</v>
      </c>
      <c r="R20" s="30" t="s">
        <v>356</v>
      </c>
      <c r="S20" s="282"/>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1" s="15" customFormat="1" x14ac:dyDescent="0.2">
      <c r="A7" s="153"/>
    </row>
    <row r="8" spans="1:21" s="15"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1" s="15" customFormat="1" ht="18.75" x14ac:dyDescent="0.2">
      <c r="A9" s="276"/>
      <c r="B9" s="276"/>
      <c r="C9" s="276"/>
      <c r="D9" s="276"/>
      <c r="E9" s="276"/>
      <c r="F9" s="276"/>
      <c r="G9" s="276"/>
      <c r="H9" s="276"/>
      <c r="I9" s="276"/>
      <c r="J9" s="276"/>
      <c r="K9" s="276"/>
      <c r="L9" s="276"/>
      <c r="M9" s="276"/>
      <c r="N9" s="276"/>
      <c r="O9" s="276"/>
      <c r="P9" s="276"/>
      <c r="Q9" s="276"/>
      <c r="R9" s="276"/>
      <c r="S9" s="276"/>
      <c r="T9" s="276"/>
    </row>
    <row r="10" spans="1:21" s="15" customFormat="1" ht="18.75" customHeight="1" x14ac:dyDescent="0.2">
      <c r="A10" s="275" t="str">
        <f>'1. паспорт местоположение'!A9:C9</f>
        <v>Акционерное общество "Сибирско-Уральская энергетическая компания"</v>
      </c>
      <c r="B10" s="275"/>
      <c r="C10" s="275"/>
      <c r="D10" s="275"/>
      <c r="E10" s="275"/>
      <c r="F10" s="275"/>
      <c r="G10" s="275"/>
      <c r="H10" s="275"/>
      <c r="I10" s="275"/>
      <c r="J10" s="275"/>
      <c r="K10" s="275"/>
      <c r="L10" s="275"/>
      <c r="M10" s="275"/>
      <c r="N10" s="275"/>
      <c r="O10" s="275"/>
      <c r="P10" s="275"/>
      <c r="Q10" s="275"/>
      <c r="R10" s="275"/>
      <c r="S10" s="275"/>
      <c r="T10" s="275"/>
    </row>
    <row r="11" spans="1:21" s="15"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1" s="15"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1" s="15" customFormat="1" ht="18.75" customHeight="1" x14ac:dyDescent="0.2">
      <c r="A13" s="275" t="str">
        <f>'1. паспорт местоположение'!A12:C12</f>
        <v>M_Kgn_1.2.2.1.9</v>
      </c>
      <c r="B13" s="275"/>
      <c r="C13" s="275"/>
      <c r="D13" s="275"/>
      <c r="E13" s="275"/>
      <c r="F13" s="275"/>
      <c r="G13" s="275"/>
      <c r="H13" s="275"/>
      <c r="I13" s="275"/>
      <c r="J13" s="275"/>
      <c r="K13" s="275"/>
      <c r="L13" s="275"/>
      <c r="M13" s="275"/>
      <c r="N13" s="275"/>
      <c r="O13" s="275"/>
      <c r="P13" s="275"/>
      <c r="Q13" s="275"/>
      <c r="R13" s="275"/>
      <c r="S13" s="275"/>
      <c r="T13" s="275"/>
    </row>
    <row r="14" spans="1:21" s="15"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1" s="18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1" s="190" customFormat="1" ht="18.75" x14ac:dyDescent="0.2">
      <c r="A16" s="275" t="str">
        <f>'1. паспорт местоположение'!A15:C15</f>
        <v>Реконструкция ВЛ-35кВ Южная - Красная Звезда</v>
      </c>
      <c r="B16" s="275"/>
      <c r="C16" s="275"/>
      <c r="D16" s="275"/>
      <c r="E16" s="275"/>
      <c r="F16" s="275"/>
      <c r="G16" s="275"/>
      <c r="H16" s="275"/>
      <c r="I16" s="275"/>
      <c r="J16" s="275"/>
      <c r="K16" s="275"/>
      <c r="L16" s="275"/>
      <c r="M16" s="275"/>
      <c r="N16" s="275"/>
      <c r="O16" s="275"/>
      <c r="P16" s="275"/>
      <c r="Q16" s="275"/>
      <c r="R16" s="275"/>
      <c r="S16" s="275"/>
      <c r="T16" s="275"/>
    </row>
    <row r="17" spans="1:21" s="190"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1" s="190"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1" s="190" customFormat="1" ht="15" customHeight="1" x14ac:dyDescent="0.2">
      <c r="A19" s="275" t="s">
        <v>488</v>
      </c>
      <c r="B19" s="275"/>
      <c r="C19" s="275"/>
      <c r="D19" s="275"/>
      <c r="E19" s="275"/>
      <c r="F19" s="275"/>
      <c r="G19" s="275"/>
      <c r="H19" s="275"/>
      <c r="I19" s="275"/>
      <c r="J19" s="275"/>
      <c r="K19" s="275"/>
      <c r="L19" s="275"/>
      <c r="M19" s="275"/>
      <c r="N19" s="275"/>
      <c r="O19" s="275"/>
      <c r="P19" s="275"/>
      <c r="Q19" s="275"/>
      <c r="R19" s="275"/>
      <c r="S19" s="275"/>
      <c r="T19" s="275"/>
    </row>
    <row r="20" spans="1:21" s="20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1" ht="46.5" customHeight="1" x14ac:dyDescent="0.25">
      <c r="A21" s="303" t="s">
        <v>5</v>
      </c>
      <c r="B21" s="289"/>
      <c r="C21" s="292" t="s">
        <v>191</v>
      </c>
      <c r="D21" s="293"/>
      <c r="E21" s="296" t="s">
        <v>120</v>
      </c>
      <c r="F21" s="292" t="s">
        <v>469</v>
      </c>
      <c r="G21" s="293"/>
      <c r="H21" s="299" t="s">
        <v>241</v>
      </c>
      <c r="I21" s="300"/>
      <c r="J21" s="292" t="s">
        <v>119</v>
      </c>
      <c r="K21" s="293"/>
      <c r="L21" s="296" t="s">
        <v>118</v>
      </c>
      <c r="M21" s="292" t="s">
        <v>117</v>
      </c>
      <c r="N21" s="293"/>
      <c r="O21" s="292" t="s">
        <v>466</v>
      </c>
      <c r="P21" s="293"/>
      <c r="Q21" s="296" t="s">
        <v>116</v>
      </c>
      <c r="R21" s="306" t="s">
        <v>115</v>
      </c>
      <c r="S21" s="307"/>
      <c r="T21" s="308" t="s">
        <v>114</v>
      </c>
      <c r="U21" s="309"/>
    </row>
    <row r="22" spans="1:21" ht="204.75" customHeight="1" x14ac:dyDescent="0.25">
      <c r="A22" s="303"/>
      <c r="B22" s="290"/>
      <c r="C22" s="294"/>
      <c r="D22" s="295"/>
      <c r="E22" s="298"/>
      <c r="F22" s="294"/>
      <c r="G22" s="295"/>
      <c r="H22" s="301"/>
      <c r="I22" s="302"/>
      <c r="J22" s="294"/>
      <c r="K22" s="295"/>
      <c r="L22" s="297"/>
      <c r="M22" s="294"/>
      <c r="N22" s="295"/>
      <c r="O22" s="294"/>
      <c r="P22" s="295"/>
      <c r="Q22" s="297"/>
      <c r="R22" s="167" t="s">
        <v>113</v>
      </c>
      <c r="S22" s="167" t="s">
        <v>442</v>
      </c>
      <c r="T22" s="242" t="s">
        <v>112</v>
      </c>
      <c r="U22" s="242" t="s">
        <v>111</v>
      </c>
    </row>
    <row r="23" spans="1:21" ht="51.75" customHeight="1" x14ac:dyDescent="0.25">
      <c r="A23" s="303"/>
      <c r="B23" s="291"/>
      <c r="C23" s="167" t="s">
        <v>109</v>
      </c>
      <c r="D23" s="167" t="s">
        <v>110</v>
      </c>
      <c r="E23" s="297"/>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M_Kgn_1.2.2.1.9-1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M_Kgn_1.2.2.1.9-2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M_Kgn_1.2.2.1.9-3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M_Kgn_1.2.2.1.9-4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M_Kgn_1.2.2.1.9-5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M_Kgn_1.2.2.1.9-6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M_Kgn_1.2.2.1.9-7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M_Kgn_1.2.2.1.9-8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M_Kgn_1.2.2.1.9-9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M_Kgn_1.2.2.1.9-10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s="15"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5" t="str">
        <f>'1. паспорт местоположение'!A12:C12</f>
        <v>M_Kgn_1.2.2.1.9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s="15"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5" t="str">
        <f>'1. паспорт местоположение'!A15:C15</f>
        <v>Реконструкция ВЛ-35кВ Южная - Красная Звезда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s="190"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5"/>
      <c r="H18" s="275"/>
      <c r="I18" s="275"/>
      <c r="J18" s="275"/>
      <c r="K18" s="275"/>
      <c r="L18" s="275"/>
      <c r="M18" s="275"/>
      <c r="N18" s="275"/>
      <c r="O18" s="275"/>
      <c r="P18" s="275"/>
      <c r="Q18" s="275"/>
      <c r="R18" s="275"/>
      <c r="S18" s="275"/>
      <c r="T18" s="275"/>
      <c r="U18" s="275"/>
      <c r="V18" s="275"/>
      <c r="W18" s="275"/>
      <c r="X18" s="275"/>
      <c r="Y18" s="275"/>
      <c r="Z18" s="275"/>
      <c r="AA18" s="275"/>
    </row>
    <row r="19" spans="1:29" ht="25.5" customHeight="1" x14ac:dyDescent="0.25">
      <c r="A19" s="275" t="s">
        <v>444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row>
    <row r="20" spans="1:29" s="200" customFormat="1" ht="21" customHeight="1" x14ac:dyDescent="0.25">
      <c r="C20" s="211"/>
    </row>
    <row r="21" spans="1:29" ht="15.75" customHeight="1" x14ac:dyDescent="0.25">
      <c r="A21" s="296" t="s">
        <v>5</v>
      </c>
      <c r="B21" s="296"/>
      <c r="C21" s="292" t="s">
        <v>451</v>
      </c>
      <c r="D21" s="293"/>
      <c r="E21" s="292" t="s">
        <v>453</v>
      </c>
      <c r="F21" s="293"/>
      <c r="G21" s="306" t="s">
        <v>92</v>
      </c>
      <c r="H21" s="310"/>
      <c r="I21" s="310"/>
      <c r="J21" s="307"/>
      <c r="K21" s="296" t="s">
        <v>454</v>
      </c>
      <c r="L21" s="292" t="s">
        <v>455</v>
      </c>
      <c r="M21" s="293"/>
      <c r="N21" s="292" t="s">
        <v>456</v>
      </c>
      <c r="O21" s="293"/>
      <c r="P21" s="292" t="s">
        <v>443</v>
      </c>
      <c r="Q21" s="293"/>
      <c r="R21" s="292" t="s">
        <v>125</v>
      </c>
      <c r="S21" s="293"/>
      <c r="T21" s="296" t="s">
        <v>124</v>
      </c>
      <c r="U21" s="296" t="s">
        <v>457</v>
      </c>
      <c r="V21" s="296" t="s">
        <v>452</v>
      </c>
      <c r="W21" s="292" t="s">
        <v>123</v>
      </c>
      <c r="X21" s="293"/>
      <c r="Y21" s="306" t="s">
        <v>115</v>
      </c>
      <c r="Z21" s="310"/>
      <c r="AA21" s="311" t="s">
        <v>114</v>
      </c>
      <c r="AB21" s="311"/>
    </row>
    <row r="22" spans="1:29" ht="173.25" x14ac:dyDescent="0.25">
      <c r="A22" s="298"/>
      <c r="B22" s="298"/>
      <c r="C22" s="294"/>
      <c r="D22" s="295"/>
      <c r="E22" s="294"/>
      <c r="F22" s="295"/>
      <c r="G22" s="306" t="s">
        <v>122</v>
      </c>
      <c r="H22" s="307"/>
      <c r="I22" s="306" t="s">
        <v>121</v>
      </c>
      <c r="J22" s="307"/>
      <c r="K22" s="297"/>
      <c r="L22" s="294"/>
      <c r="M22" s="295"/>
      <c r="N22" s="294"/>
      <c r="O22" s="295"/>
      <c r="P22" s="294"/>
      <c r="Q22" s="295"/>
      <c r="R22" s="294"/>
      <c r="S22" s="295"/>
      <c r="T22" s="297"/>
      <c r="U22" s="297"/>
      <c r="V22" s="297"/>
      <c r="W22" s="294"/>
      <c r="X22" s="295"/>
      <c r="Y22" s="167" t="s">
        <v>113</v>
      </c>
      <c r="Z22" s="167" t="s">
        <v>442</v>
      </c>
      <c r="AA22" s="242" t="s">
        <v>112</v>
      </c>
      <c r="AB22" s="242" t="s">
        <v>111</v>
      </c>
    </row>
    <row r="23" spans="1:29" ht="60" customHeight="1" x14ac:dyDescent="0.25">
      <c r="A23" s="297"/>
      <c r="B23" s="297"/>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31.5" x14ac:dyDescent="0.25">
      <c r="A25" s="148">
        <v>1</v>
      </c>
      <c r="B25" s="149" t="str">
        <f>CONCATENATE($A$12,"-",A25)</f>
        <v>M_Kgn_1.2.2.1.9-1</v>
      </c>
      <c r="C25" s="253" t="s">
        <v>548</v>
      </c>
      <c r="D25" s="253" t="s">
        <v>548</v>
      </c>
      <c r="E25" s="253" t="s">
        <v>548</v>
      </c>
      <c r="F25" s="253" t="s">
        <v>548</v>
      </c>
      <c r="G25" s="253">
        <v>35</v>
      </c>
      <c r="H25" s="253">
        <v>35</v>
      </c>
      <c r="I25" s="253">
        <v>35</v>
      </c>
      <c r="J25" s="253">
        <v>35</v>
      </c>
      <c r="K25" s="253" t="s">
        <v>477</v>
      </c>
      <c r="L25" s="253">
        <v>1</v>
      </c>
      <c r="M25" s="253">
        <v>1</v>
      </c>
      <c r="N25" s="253" t="s">
        <v>549</v>
      </c>
      <c r="O25" s="253">
        <v>120</v>
      </c>
      <c r="P25" s="253" t="s">
        <v>550</v>
      </c>
      <c r="Q25" s="253" t="s">
        <v>550</v>
      </c>
      <c r="R25" s="253">
        <v>24.7</v>
      </c>
      <c r="S25" s="253">
        <v>24.7</v>
      </c>
      <c r="T25" s="253" t="s">
        <v>477</v>
      </c>
      <c r="U25" s="253" t="s">
        <v>477</v>
      </c>
      <c r="V25" s="253" t="s">
        <v>477</v>
      </c>
      <c r="W25" s="253" t="s">
        <v>551</v>
      </c>
      <c r="X25" s="253" t="s">
        <v>551</v>
      </c>
      <c r="Y25" s="253" t="s">
        <v>477</v>
      </c>
      <c r="Z25" s="253" t="s">
        <v>477</v>
      </c>
      <c r="AA25" s="254" t="s">
        <v>477</v>
      </c>
      <c r="AB25" s="254" t="s">
        <v>477</v>
      </c>
    </row>
    <row r="26" spans="1:29" x14ac:dyDescent="0.25">
      <c r="A26" s="148">
        <v>2</v>
      </c>
      <c r="B26" s="149" t="str">
        <f t="shared" ref="B26:B29" si="0">CONCATENATE($A$12,"-",A26)</f>
        <v>M_Kgn_1.2.2.1.9-2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M_Kgn_1.2.2.1.9-3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M_Kgn_1.2.2.1.9-4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M_Kgn_1.2.2.1.9-5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M_Kgn_1.2.2.1.9-6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M_Kgn_1.2.2.1.9-7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M_Kgn_1.2.2.1.9-8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M_Kgn_1.2.2.1.9-9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M_Kgn_1.2.2.1.9-10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2" t="str">
        <f>'1. паспорт местоположение'!A5:C5</f>
        <v>Год раскрытия информации: 2024 год</v>
      </c>
      <c r="B5" s="272"/>
      <c r="C5" s="27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6" t="s">
        <v>9</v>
      </c>
      <c r="B7" s="276"/>
      <c r="C7" s="276"/>
      <c r="D7" s="165"/>
      <c r="E7" s="165"/>
      <c r="F7" s="165"/>
      <c r="G7" s="165"/>
      <c r="H7" s="165"/>
      <c r="I7" s="165"/>
      <c r="J7" s="165"/>
      <c r="K7" s="165"/>
      <c r="L7" s="165"/>
      <c r="M7" s="165"/>
      <c r="N7" s="165"/>
      <c r="O7" s="165"/>
      <c r="P7" s="165"/>
      <c r="Q7" s="165"/>
      <c r="R7" s="165"/>
      <c r="S7" s="165"/>
      <c r="T7" s="165"/>
      <c r="U7" s="165"/>
    </row>
    <row r="8" spans="1:29" s="15" customFormat="1" ht="18.75" x14ac:dyDescent="0.2">
      <c r="A8" s="276"/>
      <c r="B8" s="276"/>
      <c r="C8" s="276"/>
      <c r="D8" s="182"/>
      <c r="E8" s="182"/>
      <c r="F8" s="182"/>
      <c r="G8" s="182"/>
      <c r="H8" s="165"/>
      <c r="I8" s="165"/>
      <c r="J8" s="165"/>
      <c r="K8" s="165"/>
      <c r="L8" s="165"/>
      <c r="M8" s="165"/>
      <c r="N8" s="165"/>
      <c r="O8" s="165"/>
      <c r="P8" s="165"/>
      <c r="Q8" s="165"/>
      <c r="R8" s="165"/>
      <c r="S8" s="165"/>
      <c r="T8" s="165"/>
      <c r="U8" s="165"/>
    </row>
    <row r="9" spans="1:29" s="15" customFormat="1" ht="18.75" x14ac:dyDescent="0.2">
      <c r="A9" s="275" t="str">
        <f>'1. паспорт местоположение'!A9:C9</f>
        <v>Акционерное общество "Сибирско-Уральская энергетическая компания"</v>
      </c>
      <c r="B9" s="275"/>
      <c r="C9" s="275"/>
      <c r="D9" s="188"/>
      <c r="E9" s="188"/>
      <c r="F9" s="188"/>
      <c r="G9" s="188"/>
      <c r="H9" s="165"/>
      <c r="I9" s="165"/>
      <c r="J9" s="165"/>
      <c r="K9" s="165"/>
      <c r="L9" s="165"/>
      <c r="M9" s="165"/>
      <c r="N9" s="165"/>
      <c r="O9" s="165"/>
      <c r="P9" s="165"/>
      <c r="Q9" s="165"/>
      <c r="R9" s="165"/>
      <c r="S9" s="165"/>
      <c r="T9" s="165"/>
      <c r="U9" s="165"/>
    </row>
    <row r="10" spans="1:29" s="15" customFormat="1" ht="18.75" x14ac:dyDescent="0.2">
      <c r="A10" s="273" t="s">
        <v>8</v>
      </c>
      <c r="B10" s="273"/>
      <c r="C10" s="273"/>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6"/>
      <c r="B11" s="276"/>
      <c r="C11" s="276"/>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5" t="str">
        <f>'1. паспорт местоположение'!A12:C12</f>
        <v>M_Kgn_1.2.2.1.9</v>
      </c>
      <c r="B12" s="275"/>
      <c r="C12" s="275"/>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3" t="s">
        <v>7</v>
      </c>
      <c r="B13" s="273"/>
      <c r="C13" s="273"/>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4"/>
      <c r="B14" s="284"/>
      <c r="C14" s="284"/>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4" t="str">
        <f>'1. паспорт местоположение'!A15:C15</f>
        <v>Реконструкция ВЛ-35кВ Южная - Красная Звезда</v>
      </c>
      <c r="B15" s="274"/>
      <c r="C15" s="274"/>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3" t="s">
        <v>6</v>
      </c>
      <c r="B16" s="273"/>
      <c r="C16" s="273"/>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4"/>
      <c r="B17" s="304"/>
      <c r="C17" s="304"/>
      <c r="D17" s="184"/>
      <c r="E17" s="184"/>
      <c r="F17" s="184"/>
      <c r="G17" s="184"/>
      <c r="H17" s="184"/>
      <c r="I17" s="184"/>
      <c r="J17" s="184"/>
      <c r="K17" s="184"/>
      <c r="L17" s="184"/>
      <c r="M17" s="184"/>
      <c r="N17" s="184"/>
      <c r="O17" s="184"/>
      <c r="P17" s="184"/>
      <c r="Q17" s="184"/>
      <c r="R17" s="184"/>
    </row>
    <row r="18" spans="1:21" s="190" customFormat="1" ht="27.75" customHeight="1" x14ac:dyDescent="0.2">
      <c r="A18" s="274" t="s">
        <v>437</v>
      </c>
      <c r="B18" s="274"/>
      <c r="C18" s="274"/>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563</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564</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565</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566</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566</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567</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2"/>
      <c r="AB6" s="13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2"/>
      <c r="AB7" s="132"/>
    </row>
    <row r="8" spans="1:28" x14ac:dyDescent="0.25">
      <c r="A8" s="319" t="str">
        <f>'1. паспорт местоположение'!A9:C9</f>
        <v>Акционерное общество "Сибирско-Уральская энергетическая компания"</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3"/>
      <c r="AB8" s="133"/>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34"/>
      <c r="AB9" s="13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2"/>
      <c r="AB10" s="132"/>
    </row>
    <row r="11" spans="1:28" x14ac:dyDescent="0.25">
      <c r="A11" s="319" t="str">
        <f>'1. паспорт местоположение'!A12:C12</f>
        <v>M_Kgn_1.2.2.1.9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3"/>
      <c r="AB11" s="133"/>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34"/>
      <c r="AB12" s="13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0"/>
      <c r="AB13" s="10"/>
    </row>
    <row r="14" spans="1:28" x14ac:dyDescent="0.25">
      <c r="A14" s="319" t="str">
        <f>'1. паспорт местоположение'!A15:C15</f>
        <v>Реконструкция ВЛ-35кВ Южная - Красная Звезда</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3"/>
      <c r="AB14" s="133"/>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34"/>
      <c r="AB15" s="13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8"/>
      <c r="AB16" s="13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8"/>
      <c r="AB17" s="13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8"/>
      <c r="AB18" s="13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8"/>
      <c r="AB19" s="13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39"/>
      <c r="AB20" s="13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39"/>
      <c r="AB21" s="139"/>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0"/>
      <c r="AB22" s="140"/>
    </row>
    <row r="23" spans="1:28" ht="32.25" customHeight="1" x14ac:dyDescent="0.25">
      <c r="A23" s="315" t="s">
        <v>352</v>
      </c>
      <c r="B23" s="316"/>
      <c r="C23" s="316"/>
      <c r="D23" s="316"/>
      <c r="E23" s="316"/>
      <c r="F23" s="316"/>
      <c r="G23" s="316"/>
      <c r="H23" s="316"/>
      <c r="I23" s="316"/>
      <c r="J23" s="316"/>
      <c r="K23" s="316"/>
      <c r="L23" s="317"/>
      <c r="M23" s="314" t="s">
        <v>353</v>
      </c>
      <c r="N23" s="314"/>
      <c r="O23" s="314"/>
      <c r="P23" s="314"/>
      <c r="Q23" s="314"/>
      <c r="R23" s="314"/>
      <c r="S23" s="314"/>
      <c r="T23" s="314"/>
      <c r="U23" s="314"/>
      <c r="V23" s="314"/>
      <c r="W23" s="314"/>
      <c r="X23" s="314"/>
      <c r="Y23" s="314"/>
      <c r="Z23" s="314"/>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8" t="s">
        <v>9</v>
      </c>
      <c r="B7" s="278"/>
      <c r="C7" s="278"/>
      <c r="D7" s="278"/>
      <c r="E7" s="278"/>
      <c r="F7" s="278"/>
      <c r="G7" s="278"/>
      <c r="H7" s="278"/>
      <c r="I7" s="278"/>
      <c r="J7" s="278"/>
      <c r="K7" s="278"/>
      <c r="L7" s="278"/>
      <c r="M7" s="278"/>
      <c r="N7" s="278"/>
      <c r="O7" s="278"/>
      <c r="P7" s="12"/>
      <c r="Q7" s="12"/>
      <c r="R7" s="12"/>
      <c r="S7" s="12"/>
      <c r="T7" s="12"/>
      <c r="U7" s="12"/>
      <c r="V7" s="12"/>
      <c r="W7" s="12"/>
      <c r="X7" s="12"/>
      <c r="Y7" s="12"/>
      <c r="Z7" s="12"/>
    </row>
    <row r="8" spans="1:28" s="11" customFormat="1" ht="18.75" x14ac:dyDescent="0.2">
      <c r="A8" s="278"/>
      <c r="B8" s="278"/>
      <c r="C8" s="278"/>
      <c r="D8" s="278"/>
      <c r="E8" s="278"/>
      <c r="F8" s="278"/>
      <c r="G8" s="278"/>
      <c r="H8" s="278"/>
      <c r="I8" s="278"/>
      <c r="J8" s="278"/>
      <c r="K8" s="278"/>
      <c r="L8" s="278"/>
      <c r="M8" s="278"/>
      <c r="N8" s="278"/>
      <c r="O8" s="278"/>
      <c r="P8" s="12"/>
      <c r="Q8" s="12"/>
      <c r="R8" s="12"/>
      <c r="S8" s="12"/>
      <c r="T8" s="12"/>
      <c r="U8" s="12"/>
      <c r="V8" s="12"/>
      <c r="W8" s="12"/>
      <c r="X8" s="12"/>
      <c r="Y8" s="12"/>
      <c r="Z8" s="12"/>
    </row>
    <row r="9" spans="1:28" s="11" customFormat="1" ht="18.75" x14ac:dyDescent="0.2">
      <c r="A9" s="319" t="str">
        <f>'1. паспорт местоположение'!A9:C9</f>
        <v>Акционерное общество "Сибирско-Уральская энергетическая компания"</v>
      </c>
      <c r="B9" s="319"/>
      <c r="C9" s="319"/>
      <c r="D9" s="319"/>
      <c r="E9" s="319"/>
      <c r="F9" s="319"/>
      <c r="G9" s="319"/>
      <c r="H9" s="319"/>
      <c r="I9" s="319"/>
      <c r="J9" s="319"/>
      <c r="K9" s="319"/>
      <c r="L9" s="319"/>
      <c r="M9" s="319"/>
      <c r="N9" s="319"/>
      <c r="O9" s="319"/>
      <c r="P9" s="12"/>
      <c r="Q9" s="12"/>
      <c r="R9" s="12"/>
      <c r="S9" s="12"/>
      <c r="T9" s="12"/>
      <c r="U9" s="12"/>
      <c r="V9" s="12"/>
      <c r="W9" s="12"/>
      <c r="X9" s="12"/>
      <c r="Y9" s="12"/>
      <c r="Z9" s="12"/>
    </row>
    <row r="10" spans="1:28" s="11" customFormat="1" ht="18.75" x14ac:dyDescent="0.2">
      <c r="A10" s="283" t="s">
        <v>8</v>
      </c>
      <c r="B10" s="283"/>
      <c r="C10" s="283"/>
      <c r="D10" s="283"/>
      <c r="E10" s="283"/>
      <c r="F10" s="283"/>
      <c r="G10" s="283"/>
      <c r="H10" s="283"/>
      <c r="I10" s="283"/>
      <c r="J10" s="283"/>
      <c r="K10" s="283"/>
      <c r="L10" s="283"/>
      <c r="M10" s="283"/>
      <c r="N10" s="283"/>
      <c r="O10" s="283"/>
      <c r="P10" s="12"/>
      <c r="Q10" s="12"/>
      <c r="R10" s="12"/>
      <c r="S10" s="12"/>
      <c r="T10" s="12"/>
      <c r="U10" s="12"/>
      <c r="V10" s="12"/>
      <c r="W10" s="12"/>
      <c r="X10" s="12"/>
      <c r="Y10" s="12"/>
      <c r="Z10" s="12"/>
    </row>
    <row r="11" spans="1:28" s="11" customFormat="1" ht="18.75" x14ac:dyDescent="0.2">
      <c r="A11" s="278"/>
      <c r="B11" s="278"/>
      <c r="C11" s="278"/>
      <c r="D11" s="278"/>
      <c r="E11" s="278"/>
      <c r="F11" s="278"/>
      <c r="G11" s="278"/>
      <c r="H11" s="278"/>
      <c r="I11" s="278"/>
      <c r="J11" s="278"/>
      <c r="K11" s="278"/>
      <c r="L11" s="278"/>
      <c r="M11" s="278"/>
      <c r="N11" s="278"/>
      <c r="O11" s="278"/>
      <c r="P11" s="12"/>
      <c r="Q11" s="12"/>
      <c r="R11" s="12"/>
      <c r="S11" s="12"/>
      <c r="T11" s="12"/>
      <c r="U11" s="12"/>
      <c r="V11" s="12"/>
      <c r="W11" s="12"/>
      <c r="X11" s="12"/>
      <c r="Y11" s="12"/>
      <c r="Z11" s="12"/>
    </row>
    <row r="12" spans="1:28" s="11" customFormat="1" ht="18.75" x14ac:dyDescent="0.2">
      <c r="A12" s="319" t="str">
        <f>'1. паспорт местоположение'!A12:C12</f>
        <v>M_Kgn_1.2.2.1.9</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283" t="s">
        <v>7</v>
      </c>
      <c r="B13" s="283"/>
      <c r="C13" s="283"/>
      <c r="D13" s="283"/>
      <c r="E13" s="283"/>
      <c r="F13" s="283"/>
      <c r="G13" s="283"/>
      <c r="H13" s="283"/>
      <c r="I13" s="283"/>
      <c r="J13" s="283"/>
      <c r="K13" s="283"/>
      <c r="L13" s="283"/>
      <c r="M13" s="283"/>
      <c r="N13" s="283"/>
      <c r="O13" s="283"/>
      <c r="P13" s="12"/>
      <c r="Q13" s="12"/>
      <c r="R13" s="12"/>
      <c r="S13" s="12"/>
      <c r="T13" s="12"/>
      <c r="U13" s="12"/>
      <c r="V13" s="12"/>
      <c r="W13" s="12"/>
      <c r="X13" s="12"/>
      <c r="Y13" s="12"/>
      <c r="Z13" s="12"/>
    </row>
    <row r="14" spans="1:28" s="8" customFormat="1" ht="15.75" customHeight="1" x14ac:dyDescent="0.2">
      <c r="A14" s="284"/>
      <c r="B14" s="284"/>
      <c r="C14" s="284"/>
      <c r="D14" s="284"/>
      <c r="E14" s="284"/>
      <c r="F14" s="284"/>
      <c r="G14" s="284"/>
      <c r="H14" s="284"/>
      <c r="I14" s="284"/>
      <c r="J14" s="284"/>
      <c r="K14" s="284"/>
      <c r="L14" s="284"/>
      <c r="M14" s="284"/>
      <c r="N14" s="284"/>
      <c r="O14" s="284"/>
      <c r="P14" s="9"/>
      <c r="Q14" s="9"/>
      <c r="R14" s="9"/>
      <c r="S14" s="9"/>
      <c r="T14" s="9"/>
      <c r="U14" s="9"/>
      <c r="V14" s="9"/>
      <c r="W14" s="9"/>
      <c r="X14" s="9"/>
      <c r="Y14" s="9"/>
      <c r="Z14" s="9"/>
    </row>
    <row r="15" spans="1:28" s="2" customFormat="1" ht="12" x14ac:dyDescent="0.2">
      <c r="A15" s="319" t="str">
        <f>'1. паспорт местоположение'!A15:C15</f>
        <v>Реконструкция ВЛ-35кВ Южная - Красная Звезда</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2" customFormat="1" ht="15" customHeight="1" x14ac:dyDescent="0.2">
      <c r="A16" s="283" t="s">
        <v>6</v>
      </c>
      <c r="B16" s="283"/>
      <c r="C16" s="283"/>
      <c r="D16" s="283"/>
      <c r="E16" s="283"/>
      <c r="F16" s="283"/>
      <c r="G16" s="283"/>
      <c r="H16" s="283"/>
      <c r="I16" s="283"/>
      <c r="J16" s="283"/>
      <c r="K16" s="283"/>
      <c r="L16" s="283"/>
      <c r="M16" s="283"/>
      <c r="N16" s="283"/>
      <c r="O16" s="283"/>
      <c r="P16" s="5"/>
      <c r="Q16" s="5"/>
      <c r="R16" s="5"/>
      <c r="S16" s="5"/>
      <c r="T16" s="5"/>
      <c r="U16" s="5"/>
      <c r="V16" s="5"/>
      <c r="W16" s="5"/>
      <c r="X16" s="5"/>
      <c r="Y16" s="5"/>
      <c r="Z16" s="5"/>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20" t="s">
        <v>445</v>
      </c>
      <c r="B18" s="320"/>
      <c r="C18" s="320"/>
      <c r="D18" s="320"/>
      <c r="E18" s="320"/>
      <c r="F18" s="320"/>
      <c r="G18" s="320"/>
      <c r="H18" s="320"/>
      <c r="I18" s="320"/>
      <c r="J18" s="320"/>
      <c r="K18" s="320"/>
      <c r="L18" s="320"/>
      <c r="M18" s="320"/>
      <c r="N18" s="320"/>
      <c r="O18" s="320"/>
      <c r="P18" s="6"/>
      <c r="Q18" s="6"/>
      <c r="R18" s="6"/>
      <c r="S18" s="6"/>
      <c r="T18" s="6"/>
      <c r="U18" s="6"/>
      <c r="V18" s="6"/>
      <c r="W18" s="6"/>
      <c r="X18" s="6"/>
      <c r="Y18" s="6"/>
      <c r="Z18" s="6"/>
    </row>
    <row r="19" spans="1:26" s="2" customFormat="1" ht="78" customHeight="1" x14ac:dyDescent="0.2">
      <c r="A19" s="277" t="s">
        <v>5</v>
      </c>
      <c r="B19" s="277" t="s">
        <v>86</v>
      </c>
      <c r="C19" s="277" t="s">
        <v>85</v>
      </c>
      <c r="D19" s="277" t="s">
        <v>74</v>
      </c>
      <c r="E19" s="321" t="s">
        <v>84</v>
      </c>
      <c r="F19" s="322"/>
      <c r="G19" s="322"/>
      <c r="H19" s="322"/>
      <c r="I19" s="323"/>
      <c r="J19" s="277" t="s">
        <v>83</v>
      </c>
      <c r="K19" s="277"/>
      <c r="L19" s="277"/>
      <c r="M19" s="277"/>
      <c r="N19" s="277"/>
      <c r="O19" s="277"/>
      <c r="P19" s="3"/>
      <c r="Q19" s="3"/>
      <c r="R19" s="3"/>
      <c r="S19" s="3"/>
      <c r="T19" s="3"/>
      <c r="U19" s="3"/>
      <c r="V19" s="3"/>
      <c r="W19" s="3"/>
    </row>
    <row r="20" spans="1:26" s="2" customFormat="1" ht="51" customHeight="1" x14ac:dyDescent="0.2">
      <c r="A20" s="277"/>
      <c r="B20" s="277"/>
      <c r="C20" s="277"/>
      <c r="D20" s="277"/>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9" t="str">
        <f>'1. паспорт местоположение'!A9:C9</f>
        <v>Акционерное общество "Сибирско-Уральская энергетическая компания"</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1"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9" t="str">
        <f>'1. паспорт местоположение'!A12:C12</f>
        <v>M_Kgn_1.2.2.1.9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1"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79" t="str">
        <f>'1. паспорт местоположение'!A15:C15</f>
        <v>Реконструкция ВЛ-35кВ Южная - Красная Звезда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9" t="s">
        <v>446</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89" t="s">
        <v>327</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71"/>
      <c r="AN24" s="71"/>
      <c r="AO24" s="99"/>
      <c r="AP24" s="99"/>
      <c r="AQ24" s="99"/>
      <c r="AR24" s="99"/>
      <c r="AS24" s="77"/>
    </row>
    <row r="25" spans="1:45" ht="12.75" customHeight="1" x14ac:dyDescent="0.25">
      <c r="A25" s="369" t="s">
        <v>326</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72"/>
      <c r="AN25" s="390" t="s">
        <v>325</v>
      </c>
      <c r="AO25" s="390"/>
      <c r="AP25" s="390"/>
      <c r="AQ25" s="388"/>
      <c r="AR25" s="388"/>
      <c r="AS25" s="77"/>
    </row>
    <row r="26" spans="1:45" ht="17.25" customHeight="1" x14ac:dyDescent="0.25">
      <c r="A26" s="335" t="s">
        <v>324</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72"/>
      <c r="AN26" s="379" t="s">
        <v>323</v>
      </c>
      <c r="AO26" s="380"/>
      <c r="AP26" s="381"/>
      <c r="AQ26" s="371"/>
      <c r="AR26" s="372"/>
      <c r="AS26" s="77"/>
    </row>
    <row r="27" spans="1:45" ht="17.25" customHeight="1" x14ac:dyDescent="0.25">
      <c r="A27" s="335" t="s">
        <v>322</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72"/>
      <c r="AN27" s="379" t="s">
        <v>321</v>
      </c>
      <c r="AO27" s="380"/>
      <c r="AP27" s="381"/>
      <c r="AQ27" s="371"/>
      <c r="AR27" s="372"/>
      <c r="AS27" s="77"/>
    </row>
    <row r="28" spans="1:45" ht="27.75" customHeight="1" thickBot="1" x14ac:dyDescent="0.3">
      <c r="A28" s="382" t="s">
        <v>320</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72"/>
      <c r="AN28" s="385" t="s">
        <v>319</v>
      </c>
      <c r="AO28" s="386"/>
      <c r="AP28" s="387"/>
      <c r="AQ28" s="371"/>
      <c r="AR28" s="372"/>
      <c r="AS28" s="77"/>
    </row>
    <row r="29" spans="1:45" ht="17.25" customHeight="1" x14ac:dyDescent="0.25">
      <c r="A29" s="373" t="s">
        <v>318</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72"/>
      <c r="AN29" s="376"/>
      <c r="AO29" s="377"/>
      <c r="AP29" s="377"/>
      <c r="AQ29" s="371"/>
      <c r="AR29" s="378"/>
      <c r="AS29" s="77"/>
    </row>
    <row r="30" spans="1:45" ht="17.25" customHeight="1" x14ac:dyDescent="0.25">
      <c r="A30" s="335" t="s">
        <v>317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72"/>
      <c r="AS30" s="77"/>
    </row>
    <row r="31" spans="1:45" ht="17.25" customHeight="1" x14ac:dyDescent="0.25">
      <c r="A31" s="335" t="s">
        <v>316</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72"/>
      <c r="AN31" s="72"/>
      <c r="AO31" s="98"/>
      <c r="AP31" s="98"/>
      <c r="AQ31" s="98"/>
      <c r="AR31" s="98"/>
      <c r="AS31" s="77"/>
    </row>
    <row r="32" spans="1:45" ht="17.25" customHeight="1" x14ac:dyDescent="0.25">
      <c r="A32" s="335" t="s">
        <v>291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72"/>
      <c r="AN32" s="72"/>
      <c r="AO32" s="72"/>
      <c r="AP32" s="72"/>
      <c r="AQ32" s="72"/>
      <c r="AR32" s="72"/>
      <c r="AS32" s="77"/>
    </row>
    <row r="33" spans="1:45" ht="17.25" customHeight="1" x14ac:dyDescent="0.25">
      <c r="A33" s="335" t="s">
        <v>315</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72"/>
      <c r="AN33" s="72"/>
      <c r="AO33" s="72"/>
      <c r="AP33" s="72"/>
      <c r="AQ33" s="72"/>
      <c r="AR33" s="72"/>
      <c r="AS33" s="77"/>
    </row>
    <row r="34" spans="1:45" ht="17.25" customHeight="1" x14ac:dyDescent="0.25">
      <c r="A34" s="335" t="s">
        <v>314</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72"/>
      <c r="AN34" s="72"/>
      <c r="AO34" s="72"/>
      <c r="AP34" s="72"/>
      <c r="AQ34" s="72"/>
      <c r="AR34" s="72"/>
      <c r="AS34" s="7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72"/>
      <c r="AN35" s="72"/>
      <c r="AO35" s="72"/>
      <c r="AP35" s="72"/>
      <c r="AQ35" s="72"/>
      <c r="AR35" s="72"/>
      <c r="AS35" s="77"/>
    </row>
    <row r="36" spans="1:45" ht="17.25" customHeight="1" thickBot="1" x14ac:dyDescent="0.3">
      <c r="A36" s="353" t="s">
        <v>279</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72"/>
      <c r="AN36" s="72"/>
      <c r="AO36" s="72"/>
      <c r="AP36" s="72"/>
      <c r="AQ36" s="72"/>
      <c r="AR36" s="72"/>
      <c r="AS36" s="77"/>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72"/>
      <c r="AN37" s="72"/>
      <c r="AO37" s="72"/>
      <c r="AP37" s="72"/>
      <c r="AQ37" s="72"/>
      <c r="AR37" s="72"/>
      <c r="AS37" s="77"/>
    </row>
    <row r="38" spans="1:45" ht="17.25" customHeight="1" x14ac:dyDescent="0.25">
      <c r="A38" s="335" t="s">
        <v>313</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72"/>
      <c r="AN38" s="72"/>
      <c r="AO38" s="72"/>
      <c r="AP38" s="72"/>
      <c r="AQ38" s="72"/>
      <c r="AR38" s="72"/>
      <c r="AS38" s="77"/>
    </row>
    <row r="39" spans="1:45" ht="17.25" customHeight="1" thickBot="1" x14ac:dyDescent="0.3">
      <c r="A39" s="353" t="s">
        <v>312</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72"/>
      <c r="AN39" s="72"/>
      <c r="AO39" s="72"/>
      <c r="AP39" s="72"/>
      <c r="AQ39" s="72"/>
      <c r="AR39" s="72"/>
      <c r="AS39" s="77"/>
    </row>
    <row r="40" spans="1:45" ht="17.25" customHeight="1" x14ac:dyDescent="0.25">
      <c r="A40" s="369" t="s">
        <v>311</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72"/>
      <c r="AN40" s="72"/>
      <c r="AO40" s="72"/>
      <c r="AP40" s="72"/>
      <c r="AQ40" s="72"/>
      <c r="AR40" s="72"/>
      <c r="AS40" s="77"/>
    </row>
    <row r="41" spans="1:45" ht="17.25" customHeight="1" x14ac:dyDescent="0.25">
      <c r="A41" s="335" t="s">
        <v>310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72"/>
      <c r="AN41" s="72"/>
      <c r="AO41" s="72"/>
      <c r="AP41" s="72"/>
      <c r="AQ41" s="72"/>
      <c r="AR41" s="72"/>
      <c r="AS41" s="77"/>
    </row>
    <row r="42" spans="1:45" ht="17.25" customHeight="1" x14ac:dyDescent="0.25">
      <c r="A42" s="335" t="s">
        <v>309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72"/>
      <c r="AN42" s="72"/>
      <c r="AO42" s="72"/>
      <c r="AP42" s="72"/>
      <c r="AQ42" s="72"/>
      <c r="AR42" s="72"/>
      <c r="AS42" s="77"/>
    </row>
    <row r="43" spans="1:45" ht="17.25" customHeight="1" x14ac:dyDescent="0.25">
      <c r="A43" s="335" t="s">
        <v>308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72"/>
      <c r="AN43" s="72"/>
      <c r="AO43" s="72"/>
      <c r="AP43" s="72"/>
      <c r="AQ43" s="72"/>
      <c r="AR43" s="72"/>
      <c r="AS43" s="77"/>
    </row>
    <row r="44" spans="1:45" ht="17.25" customHeight="1" x14ac:dyDescent="0.25">
      <c r="A44" s="335" t="s">
        <v>307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72"/>
      <c r="AN44" s="72"/>
      <c r="AO44" s="72"/>
      <c r="AP44" s="72"/>
      <c r="AQ44" s="72"/>
      <c r="AR44" s="72"/>
      <c r="AS44" s="77"/>
    </row>
    <row r="45" spans="1:45" ht="17.25" customHeight="1" x14ac:dyDescent="0.25">
      <c r="A45" s="335" t="s">
        <v>306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72"/>
      <c r="AN45" s="72"/>
      <c r="AO45" s="72"/>
      <c r="AP45" s="72"/>
      <c r="AQ45" s="72"/>
      <c r="AR45" s="72"/>
      <c r="AS45" s="77"/>
    </row>
    <row r="46" spans="1:45" ht="17.25" customHeight="1" thickBot="1" x14ac:dyDescent="0.3">
      <c r="A46" s="362" t="s">
        <v>305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72"/>
      <c r="AN46" s="72"/>
      <c r="AO46" s="72"/>
      <c r="AP46" s="72"/>
      <c r="AQ46" s="72"/>
      <c r="AR46" s="72"/>
      <c r="AS46" s="77"/>
    </row>
    <row r="47" spans="1:45" ht="24" customHeight="1" x14ac:dyDescent="0.25">
      <c r="A47" s="365" t="s">
        <v>304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285</v>
      </c>
      <c r="AN47" s="352"/>
      <c r="AO47" s="85" t="s">
        <v>284</v>
      </c>
      <c r="AP47" s="85" t="s">
        <v>283</v>
      </c>
      <c r="AQ47" s="77"/>
    </row>
    <row r="48" spans="1:45" ht="12" customHeight="1" x14ac:dyDescent="0.25">
      <c r="A48" s="335" t="s">
        <v>303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89"/>
      <c r="AP48" s="89"/>
      <c r="AQ48" s="77"/>
    </row>
    <row r="49" spans="1:43" ht="12" customHeight="1" x14ac:dyDescent="0.25">
      <c r="A49" s="335" t="s">
        <v>302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89"/>
      <c r="AP49" s="89"/>
      <c r="AQ49" s="77"/>
    </row>
    <row r="50" spans="1:43" ht="12" customHeight="1" thickBot="1" x14ac:dyDescent="0.3">
      <c r="A50" s="353" t="s">
        <v>301</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0" t="s">
        <v>300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285</v>
      </c>
      <c r="AN52" s="352"/>
      <c r="AO52" s="85" t="s">
        <v>284</v>
      </c>
      <c r="AP52" s="85" t="s">
        <v>283</v>
      </c>
      <c r="AQ52" s="77"/>
    </row>
    <row r="53" spans="1:43" ht="11.25" customHeight="1" x14ac:dyDescent="0.25">
      <c r="A53" s="359" t="s">
        <v>299</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93"/>
      <c r="AP53" s="93"/>
      <c r="AQ53" s="77"/>
    </row>
    <row r="54" spans="1:43" ht="12" customHeight="1" x14ac:dyDescent="0.25">
      <c r="A54" s="335" t="s">
        <v>298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89"/>
      <c r="AP54" s="89"/>
      <c r="AQ54" s="77"/>
    </row>
    <row r="55" spans="1:43" ht="12" customHeight="1" x14ac:dyDescent="0.25">
      <c r="A55" s="335" t="s">
        <v>297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89"/>
      <c r="AP55" s="89"/>
      <c r="AQ55" s="77"/>
    </row>
    <row r="56" spans="1:43" ht="12" customHeight="1" thickBot="1" x14ac:dyDescent="0.3">
      <c r="A56" s="353" t="s">
        <v>296</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0" t="s">
        <v>295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285</v>
      </c>
      <c r="AN58" s="352"/>
      <c r="AO58" s="85" t="s">
        <v>284</v>
      </c>
      <c r="AP58" s="85" t="s">
        <v>283</v>
      </c>
      <c r="AQ58" s="77"/>
    </row>
    <row r="59" spans="1:43" ht="12.75" customHeight="1" x14ac:dyDescent="0.25">
      <c r="A59" s="356" t="s">
        <v>294</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91"/>
      <c r="AP59" s="91"/>
      <c r="AQ59" s="83"/>
    </row>
    <row r="60" spans="1:43" ht="12" customHeight="1" x14ac:dyDescent="0.25">
      <c r="A60" s="335" t="s">
        <v>293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89"/>
      <c r="AP60" s="89"/>
      <c r="AQ60" s="77"/>
    </row>
    <row r="61" spans="1:43" ht="12" customHeight="1" x14ac:dyDescent="0.25">
      <c r="A61" s="335" t="s">
        <v>292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89"/>
      <c r="AP61" s="89"/>
      <c r="AQ61" s="77"/>
    </row>
    <row r="62" spans="1:43" ht="12" customHeight="1" x14ac:dyDescent="0.25">
      <c r="A62" s="335" t="s">
        <v>291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89"/>
      <c r="AP62" s="89"/>
      <c r="AQ62" s="7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89"/>
      <c r="AP63" s="89"/>
      <c r="AQ63" s="7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89"/>
      <c r="AP64" s="89"/>
      <c r="AQ64" s="77"/>
    </row>
    <row r="65" spans="1:43" ht="12" customHeight="1" x14ac:dyDescent="0.25">
      <c r="A65" s="335" t="s">
        <v>290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89"/>
      <c r="AP65" s="89"/>
      <c r="AQ65" s="77"/>
    </row>
    <row r="66" spans="1:43" ht="27.75" customHeight="1" x14ac:dyDescent="0.25">
      <c r="A66" s="339" t="s">
        <v>289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90"/>
      <c r="AP66" s="90"/>
      <c r="AQ66" s="83"/>
    </row>
    <row r="67" spans="1:43" ht="11.25" customHeight="1" x14ac:dyDescent="0.25">
      <c r="A67" s="335" t="s">
        <v>281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89"/>
      <c r="AP67" s="89"/>
      <c r="AQ67" s="77"/>
    </row>
    <row r="68" spans="1:43" ht="25.5" customHeight="1" x14ac:dyDescent="0.25">
      <c r="A68" s="339" t="s">
        <v>282</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90"/>
      <c r="AP68" s="90"/>
      <c r="AQ68" s="83"/>
    </row>
    <row r="69" spans="1:43" ht="12" customHeight="1" x14ac:dyDescent="0.25">
      <c r="A69" s="335" t="s">
        <v>280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89"/>
      <c r="AP69" s="89"/>
      <c r="AQ69" s="77"/>
    </row>
    <row r="70" spans="1:43" ht="12.75" customHeight="1" x14ac:dyDescent="0.25">
      <c r="A70" s="344" t="s">
        <v>288</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90"/>
      <c r="AP70" s="90"/>
      <c r="AQ70" s="83"/>
    </row>
    <row r="71" spans="1:43" ht="12" customHeight="1" x14ac:dyDescent="0.25">
      <c r="A71" s="335" t="s">
        <v>279</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89"/>
      <c r="AP71" s="89"/>
      <c r="AQ71" s="77"/>
    </row>
    <row r="72" spans="1:43" ht="12.75" customHeight="1" thickBot="1" x14ac:dyDescent="0.3">
      <c r="A72" s="346" t="s">
        <v>287</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0" t="s">
        <v>286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285</v>
      </c>
      <c r="AN74" s="352"/>
      <c r="AO74" s="85" t="s">
        <v>284</v>
      </c>
      <c r="AP74" s="85" t="s">
        <v>283</v>
      </c>
      <c r="AQ74" s="77"/>
    </row>
    <row r="75" spans="1:43" ht="25.5" customHeight="1" x14ac:dyDescent="0.25">
      <c r="A75" s="339" t="s">
        <v>282</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81"/>
      <c r="AP75" s="81"/>
      <c r="AQ75" s="83"/>
    </row>
    <row r="76" spans="1:43" ht="12" customHeight="1" x14ac:dyDescent="0.25">
      <c r="A76" s="335" t="s">
        <v>281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84"/>
      <c r="AP76" s="84"/>
      <c r="AQ76" s="77"/>
    </row>
    <row r="77" spans="1:43" ht="12" customHeight="1" x14ac:dyDescent="0.25">
      <c r="A77" s="335" t="s">
        <v>280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84"/>
      <c r="AP77" s="84"/>
      <c r="AQ77" s="77"/>
    </row>
    <row r="78" spans="1:43" ht="12" customHeight="1" x14ac:dyDescent="0.25">
      <c r="A78" s="335" t="s">
        <v>279</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84"/>
      <c r="AP78" s="84"/>
      <c r="AQ78" s="77"/>
    </row>
    <row r="79" spans="1:43" ht="12" customHeight="1" x14ac:dyDescent="0.25">
      <c r="A79" s="335" t="s">
        <v>278</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84"/>
      <c r="AP79" s="84"/>
      <c r="AQ79" s="77"/>
    </row>
    <row r="80" spans="1:43" ht="12" customHeight="1" x14ac:dyDescent="0.25">
      <c r="A80" s="335" t="s">
        <v>277</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84"/>
      <c r="AP80" s="84"/>
      <c r="AQ80" s="77"/>
    </row>
    <row r="81" spans="1:45" ht="12.75" customHeight="1" x14ac:dyDescent="0.25">
      <c r="A81" s="335" t="s">
        <v>276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84"/>
      <c r="AP81" s="84"/>
      <c r="AQ81" s="77"/>
    </row>
    <row r="82" spans="1:45" ht="12.75" customHeight="1" x14ac:dyDescent="0.25">
      <c r="A82" s="335" t="s">
        <v>275</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84"/>
      <c r="AP82" s="84"/>
      <c r="AQ82" s="77"/>
    </row>
    <row r="83" spans="1:45" ht="12" customHeight="1" x14ac:dyDescent="0.25">
      <c r="A83" s="344" t="s">
        <v>274</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81"/>
      <c r="AP83" s="81"/>
      <c r="AQ83" s="83"/>
    </row>
    <row r="84" spans="1:45" ht="12" customHeight="1" x14ac:dyDescent="0.25">
      <c r="A84" s="344" t="s">
        <v>273</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81"/>
      <c r="AP84" s="81"/>
      <c r="AQ84" s="83"/>
    </row>
    <row r="85" spans="1:45" ht="12" customHeight="1" x14ac:dyDescent="0.25">
      <c r="A85" s="335" t="s">
        <v>272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84"/>
      <c r="AP85" s="84"/>
      <c r="AQ85" s="71"/>
    </row>
    <row r="86" spans="1:45" ht="27.75" customHeight="1" x14ac:dyDescent="0.25">
      <c r="A86" s="339" t="s">
        <v>271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81"/>
      <c r="AP86" s="81"/>
      <c r="AQ86" s="83"/>
    </row>
    <row r="87" spans="1:45" x14ac:dyDescent="0.25">
      <c r="A87" s="339" t="s">
        <v>270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81"/>
      <c r="AP87" s="81"/>
      <c r="AQ87" s="83"/>
    </row>
    <row r="88" spans="1:45" ht="14.25" customHeight="1" x14ac:dyDescent="0.25">
      <c r="A88" s="328" t="s">
        <v>269</v>
      </c>
      <c r="B88" s="329"/>
      <c r="C88" s="329"/>
      <c r="D88" s="330"/>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1"/>
      <c r="AL88" s="332"/>
      <c r="AM88" s="333"/>
      <c r="AN88" s="334"/>
      <c r="AO88" s="81"/>
      <c r="AP88" s="81"/>
      <c r="AQ88" s="83"/>
    </row>
    <row r="89" spans="1:45" x14ac:dyDescent="0.25">
      <c r="A89" s="328" t="s">
        <v>268</v>
      </c>
      <c r="B89" s="329"/>
      <c r="C89" s="329"/>
      <c r="D89" s="330"/>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1"/>
      <c r="AL89" s="332"/>
      <c r="AM89" s="333"/>
      <c r="AN89" s="334"/>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4"/>
      <c r="AL90" s="325"/>
      <c r="AM90" s="326"/>
      <c r="AN90" s="327"/>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6" t="s">
        <v>9</v>
      </c>
      <c r="B7" s="276"/>
      <c r="C7" s="276"/>
      <c r="D7" s="276"/>
      <c r="E7" s="276"/>
      <c r="F7" s="276"/>
      <c r="G7" s="276"/>
      <c r="H7" s="276"/>
      <c r="I7" s="276"/>
      <c r="J7" s="276"/>
      <c r="K7" s="276"/>
      <c r="L7" s="276"/>
      <c r="M7" s="173"/>
      <c r="N7" s="173"/>
      <c r="Q7" s="171"/>
      <c r="R7" s="171"/>
    </row>
    <row r="8" spans="1:44" ht="18.75" x14ac:dyDescent="0.25">
      <c r="A8" s="276"/>
      <c r="B8" s="276"/>
      <c r="C8" s="276"/>
      <c r="D8" s="276"/>
      <c r="E8" s="276"/>
      <c r="F8" s="276"/>
      <c r="G8" s="276"/>
      <c r="H8" s="276"/>
      <c r="I8" s="276"/>
      <c r="J8" s="276"/>
      <c r="K8" s="276"/>
      <c r="L8" s="276"/>
      <c r="M8" s="173"/>
      <c r="N8" s="173"/>
      <c r="Q8" s="171"/>
      <c r="R8" s="171"/>
    </row>
    <row r="9" spans="1:44" ht="18.75" x14ac:dyDescent="0.25">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173"/>
      <c r="N9" s="173"/>
      <c r="Q9" s="171"/>
      <c r="R9" s="171"/>
    </row>
    <row r="10" spans="1:44" x14ac:dyDescent="0.25">
      <c r="A10" s="273" t="s">
        <v>8</v>
      </c>
      <c r="B10" s="273"/>
      <c r="C10" s="273"/>
      <c r="D10" s="273"/>
      <c r="E10" s="273"/>
      <c r="F10" s="273"/>
      <c r="G10" s="273"/>
      <c r="H10" s="273"/>
      <c r="I10" s="273"/>
      <c r="J10" s="273"/>
      <c r="K10" s="273"/>
      <c r="L10" s="273"/>
      <c r="M10" s="173"/>
      <c r="N10" s="173"/>
    </row>
    <row r="11" spans="1:44" ht="18.75" x14ac:dyDescent="0.25">
      <c r="A11" s="276"/>
      <c r="B11" s="276"/>
      <c r="C11" s="276"/>
      <c r="D11" s="276"/>
      <c r="E11" s="276"/>
      <c r="F11" s="276"/>
      <c r="G11" s="276"/>
      <c r="H11" s="276"/>
      <c r="I11" s="276"/>
      <c r="J11" s="276"/>
      <c r="K11" s="276"/>
      <c r="L11" s="276"/>
      <c r="M11" s="173"/>
      <c r="N11" s="173"/>
    </row>
    <row r="12" spans="1:44" ht="18.75" x14ac:dyDescent="0.25">
      <c r="A12" s="275" t="str">
        <f>'1. паспорт местоположение'!A12:C12</f>
        <v>M_Kgn_1.2.2.1.9</v>
      </c>
      <c r="B12" s="275"/>
      <c r="C12" s="275"/>
      <c r="D12" s="275"/>
      <c r="E12" s="275"/>
      <c r="F12" s="275"/>
      <c r="G12" s="275"/>
      <c r="H12" s="275"/>
      <c r="I12" s="275"/>
      <c r="J12" s="275"/>
      <c r="K12" s="275"/>
      <c r="L12" s="275"/>
      <c r="M12" s="173"/>
      <c r="N12" s="173"/>
    </row>
    <row r="13" spans="1:44" x14ac:dyDescent="0.25">
      <c r="A13" s="273" t="s">
        <v>7</v>
      </c>
      <c r="B13" s="273"/>
      <c r="C13" s="273"/>
      <c r="D13" s="273"/>
      <c r="E13" s="273"/>
      <c r="F13" s="273"/>
      <c r="G13" s="273"/>
      <c r="H13" s="273"/>
      <c r="I13" s="273"/>
      <c r="J13" s="273"/>
      <c r="K13" s="273"/>
      <c r="L13" s="273"/>
      <c r="M13" s="173"/>
      <c r="N13" s="173"/>
    </row>
    <row r="14" spans="1:44" ht="18.75" x14ac:dyDescent="0.25">
      <c r="A14" s="284"/>
      <c r="B14" s="284"/>
      <c r="C14" s="284"/>
      <c r="D14" s="284"/>
      <c r="E14" s="284"/>
      <c r="F14" s="284"/>
      <c r="G14" s="284"/>
      <c r="H14" s="284"/>
      <c r="I14" s="284"/>
      <c r="J14" s="284"/>
      <c r="K14" s="284"/>
      <c r="L14" s="284"/>
      <c r="M14" s="173"/>
      <c r="N14" s="173"/>
    </row>
    <row r="15" spans="1:44" ht="35.25" customHeight="1" x14ac:dyDescent="0.25">
      <c r="A15" s="274" t="str">
        <f>'1. паспорт местоположение'!A15:C15</f>
        <v>Реконструкция ВЛ-35кВ Южная - Красная Звезда</v>
      </c>
      <c r="B15" s="274"/>
      <c r="C15" s="274"/>
      <c r="D15" s="274"/>
      <c r="E15" s="274"/>
      <c r="F15" s="274"/>
      <c r="G15" s="274"/>
      <c r="H15" s="274"/>
      <c r="I15" s="274"/>
      <c r="J15" s="274"/>
      <c r="K15" s="274"/>
      <c r="L15" s="274"/>
    </row>
    <row r="16" spans="1:44" x14ac:dyDescent="0.25">
      <c r="A16" s="273" t="s">
        <v>6</v>
      </c>
      <c r="B16" s="273"/>
      <c r="C16" s="273"/>
      <c r="D16" s="273"/>
      <c r="E16" s="273"/>
      <c r="F16" s="273"/>
      <c r="G16" s="273"/>
      <c r="H16" s="273"/>
      <c r="I16" s="273"/>
      <c r="J16" s="273"/>
      <c r="K16" s="273"/>
      <c r="L16" s="273"/>
    </row>
    <row r="17" spans="1:19" ht="15.75" customHeight="1" x14ac:dyDescent="0.25">
      <c r="L17" s="244"/>
    </row>
    <row r="18" spans="1:19" x14ac:dyDescent="0.25">
      <c r="K18" s="31"/>
    </row>
    <row r="19" spans="1:19" ht="15.75" customHeight="1" x14ac:dyDescent="0.25">
      <c r="A19" s="401" t="s">
        <v>447</v>
      </c>
      <c r="B19" s="401"/>
      <c r="C19" s="401"/>
      <c r="D19" s="401"/>
      <c r="E19" s="401"/>
      <c r="F19" s="401"/>
      <c r="G19" s="401"/>
      <c r="H19" s="401"/>
      <c r="I19" s="401"/>
      <c r="J19" s="401"/>
      <c r="K19" s="401"/>
      <c r="L19" s="401"/>
    </row>
    <row r="20" spans="1:19" x14ac:dyDescent="0.25">
      <c r="A20" s="248"/>
      <c r="B20" s="248"/>
      <c r="C20" s="40"/>
      <c r="D20" s="40"/>
      <c r="E20" s="40"/>
      <c r="F20" s="40"/>
      <c r="G20" s="40"/>
      <c r="H20" s="40"/>
      <c r="I20" s="144"/>
      <c r="J20" s="177"/>
      <c r="K20" s="40"/>
      <c r="L20" s="40"/>
    </row>
    <row r="21" spans="1:19" ht="28.5" customHeight="1" x14ac:dyDescent="0.25">
      <c r="A21" s="391" t="s">
        <v>190</v>
      </c>
      <c r="B21" s="391" t="s">
        <v>189</v>
      </c>
      <c r="C21" s="397" t="s">
        <v>406</v>
      </c>
      <c r="D21" s="397"/>
      <c r="E21" s="397"/>
      <c r="F21" s="397"/>
      <c r="G21" s="397"/>
      <c r="H21" s="397"/>
      <c r="I21" s="392" t="s">
        <v>188</v>
      </c>
      <c r="J21" s="394" t="s">
        <v>408</v>
      </c>
      <c r="K21" s="391" t="s">
        <v>187</v>
      </c>
      <c r="L21" s="393" t="s">
        <v>407</v>
      </c>
    </row>
    <row r="22" spans="1:19" ht="58.5" customHeight="1" x14ac:dyDescent="0.25">
      <c r="A22" s="391"/>
      <c r="B22" s="391"/>
      <c r="C22" s="398" t="s">
        <v>2</v>
      </c>
      <c r="D22" s="398"/>
      <c r="E22" s="128"/>
      <c r="F22" s="129"/>
      <c r="G22" s="399" t="s">
        <v>11</v>
      </c>
      <c r="H22" s="400"/>
      <c r="I22" s="392"/>
      <c r="J22" s="395"/>
      <c r="K22" s="391"/>
      <c r="L22" s="393"/>
    </row>
    <row r="23" spans="1:19" ht="47.25" x14ac:dyDescent="0.25">
      <c r="A23" s="391"/>
      <c r="B23" s="391"/>
      <c r="C23" s="55" t="s">
        <v>186</v>
      </c>
      <c r="D23" s="55" t="s">
        <v>185</v>
      </c>
      <c r="E23" s="55" t="s">
        <v>186</v>
      </c>
      <c r="F23" s="55" t="s">
        <v>185</v>
      </c>
      <c r="G23" s="55" t="s">
        <v>186</v>
      </c>
      <c r="H23" s="55" t="s">
        <v>185</v>
      </c>
      <c r="I23" s="392"/>
      <c r="J23" s="396"/>
      <c r="K23" s="391"/>
      <c r="L23" s="393"/>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5">
        <v>45292</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5">
        <v>45292</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5">
        <v>45322</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5">
        <v>45414</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5">
        <v>45292</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5">
        <v>45292</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5">
        <v>45292</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5">
        <v>45414</v>
      </c>
      <c r="H36" s="255" t="s">
        <v>570</v>
      </c>
      <c r="I36" s="225">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5">
        <v>45430</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5">
        <v>45414</v>
      </c>
      <c r="H38" s="255" t="s">
        <v>570</v>
      </c>
      <c r="I38" s="225">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5" t="s">
        <v>570</v>
      </c>
      <c r="H39" s="255" t="s">
        <v>570</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5" t="s">
        <v>570</v>
      </c>
      <c r="H40" s="255" t="s">
        <v>570</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5" t="s">
        <v>570</v>
      </c>
      <c r="H41" s="255" t="s">
        <v>570</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5" t="s">
        <v>570</v>
      </c>
      <c r="H42" s="255" t="s">
        <v>570</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5" t="s">
        <v>570</v>
      </c>
      <c r="H43" s="255" t="s">
        <v>570</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5" t="s">
        <v>570</v>
      </c>
      <c r="H45" s="255" t="s">
        <v>570</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5" t="s">
        <v>570</v>
      </c>
      <c r="H46" s="255" t="s">
        <v>570</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152"/>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5" t="str">
        <f>'1. паспорт местоположение'!A9:C9</f>
        <v>Акционерное общество "Сибирско-Уральская энергетическая компания"</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5" t="str">
        <f>'1. паспорт местоположение'!A12:C12</f>
        <v>M_Kgn_1.2.2.1.9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5" t="str">
        <f>'1. паспорт местоположение'!A15:C15</f>
        <v>Реконструкция ВЛ-35кВ Южная - Красная Звезда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3" t="s">
        <v>448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410" t="s">
        <v>184</v>
      </c>
      <c r="B20" s="410" t="s">
        <v>183</v>
      </c>
      <c r="C20" s="402" t="s">
        <v>182</v>
      </c>
      <c r="D20" s="402"/>
      <c r="E20" s="412" t="s">
        <v>181</v>
      </c>
      <c r="F20" s="412"/>
      <c r="G20" s="410" t="s">
        <v>516</v>
      </c>
      <c r="H20" s="403" t="s">
        <v>480</v>
      </c>
      <c r="I20" s="404"/>
      <c r="J20" s="404"/>
      <c r="K20" s="404"/>
      <c r="L20" s="403" t="s">
        <v>481</v>
      </c>
      <c r="M20" s="404"/>
      <c r="N20" s="404"/>
      <c r="O20" s="404"/>
      <c r="P20" s="403" t="s">
        <v>482</v>
      </c>
      <c r="Q20" s="404"/>
      <c r="R20" s="404"/>
      <c r="S20" s="404"/>
      <c r="T20" s="403" t="s">
        <v>483</v>
      </c>
      <c r="U20" s="404"/>
      <c r="V20" s="404"/>
      <c r="W20" s="404"/>
      <c r="X20" s="403" t="s">
        <v>490</v>
      </c>
      <c r="Y20" s="404"/>
      <c r="Z20" s="404"/>
      <c r="AA20" s="404"/>
      <c r="AB20" s="414" t="s">
        <v>180</v>
      </c>
      <c r="AC20" s="415"/>
      <c r="AD20" s="214"/>
      <c r="AE20" s="214"/>
      <c r="AF20" s="214"/>
    </row>
    <row r="21" spans="1:32" ht="99.75" customHeight="1" x14ac:dyDescent="0.25">
      <c r="A21" s="411"/>
      <c r="B21" s="411"/>
      <c r="C21" s="402"/>
      <c r="D21" s="402"/>
      <c r="E21" s="412"/>
      <c r="F21" s="412"/>
      <c r="G21" s="411"/>
      <c r="H21" s="402" t="s">
        <v>2</v>
      </c>
      <c r="I21" s="402"/>
      <c r="J21" s="402" t="s">
        <v>11</v>
      </c>
      <c r="K21" s="402"/>
      <c r="L21" s="402" t="s">
        <v>2</v>
      </c>
      <c r="M21" s="402"/>
      <c r="N21" s="402" t="s">
        <v>11</v>
      </c>
      <c r="O21" s="402"/>
      <c r="P21" s="402" t="s">
        <v>2</v>
      </c>
      <c r="Q21" s="402"/>
      <c r="R21" s="402" t="s">
        <v>11</v>
      </c>
      <c r="S21" s="402"/>
      <c r="T21" s="402" t="s">
        <v>2</v>
      </c>
      <c r="U21" s="402"/>
      <c r="V21" s="402" t="s">
        <v>11</v>
      </c>
      <c r="W21" s="402"/>
      <c r="X21" s="402" t="s">
        <v>2</v>
      </c>
      <c r="Y21" s="402"/>
      <c r="Z21" s="402" t="s">
        <v>11</v>
      </c>
      <c r="AA21" s="402"/>
      <c r="AB21" s="416"/>
      <c r="AC21" s="417"/>
    </row>
    <row r="22" spans="1:32" ht="89.25" customHeight="1" x14ac:dyDescent="0.25">
      <c r="A22" s="398"/>
      <c r="B22" s="398"/>
      <c r="C22" s="251" t="s">
        <v>2</v>
      </c>
      <c r="D22" s="251" t="s">
        <v>11</v>
      </c>
      <c r="E22" s="218" t="s">
        <v>515</v>
      </c>
      <c r="F22" s="218" t="s">
        <v>537</v>
      </c>
      <c r="G22" s="398"/>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65.207999999999998</v>
      </c>
      <c r="D24" s="222">
        <f>D27</f>
        <v>0</v>
      </c>
      <c r="E24" s="222">
        <f>E25+E26+E27+E28+E29</f>
        <v>65.207999999999998</v>
      </c>
      <c r="F24" s="222">
        <f>F25+F26+F27+F28+F29</f>
        <v>65.207999999999998</v>
      </c>
      <c r="G24" s="222">
        <v>0</v>
      </c>
      <c r="H24" s="222">
        <f>H25+H26+H27+H28+H29</f>
        <v>0</v>
      </c>
      <c r="I24" s="222"/>
      <c r="J24" s="222">
        <f>J25+J26+J27+J28+J29</f>
        <v>0</v>
      </c>
      <c r="K24" s="222"/>
      <c r="L24" s="222">
        <f t="shared" ref="L24:Z24" si="0">L25+L26+L27+L28+L29</f>
        <v>65.207999999999998</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65.207999999999998</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65.207999999999998</v>
      </c>
      <c r="D27" s="225">
        <f>AC27</f>
        <v>0</v>
      </c>
      <c r="E27" s="225">
        <f>X27+T27+P27+L27+H27</f>
        <v>65.207999999999998</v>
      </c>
      <c r="F27" s="225">
        <f>X27+T27+P27+L27</f>
        <v>65.207999999999998</v>
      </c>
      <c r="G27" s="225">
        <v>0</v>
      </c>
      <c r="H27" s="225">
        <v>0</v>
      </c>
      <c r="I27" s="225"/>
      <c r="J27" s="225">
        <v>0</v>
      </c>
      <c r="K27" s="225"/>
      <c r="L27" s="225">
        <v>65.207999999999998</v>
      </c>
      <c r="M27" s="225"/>
      <c r="N27" s="225">
        <v>0</v>
      </c>
      <c r="O27" s="225"/>
      <c r="P27" s="225">
        <v>0</v>
      </c>
      <c r="Q27" s="225"/>
      <c r="R27" s="225">
        <v>0</v>
      </c>
      <c r="S27" s="225"/>
      <c r="T27" s="225">
        <v>0</v>
      </c>
      <c r="U27" s="225"/>
      <c r="V27" s="225">
        <v>0</v>
      </c>
      <c r="W27" s="225"/>
      <c r="X27" s="225">
        <v>0</v>
      </c>
      <c r="Y27" s="225"/>
      <c r="Z27" s="225">
        <v>0</v>
      </c>
      <c r="AA27" s="225"/>
      <c r="AB27" s="225">
        <f>X27+T27+P27+L27+H27</f>
        <v>65.207999999999998</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54.34</v>
      </c>
      <c r="D30" s="225">
        <f>AC30</f>
        <v>0</v>
      </c>
      <c r="E30" s="225">
        <f>X30+T30+P30+L30+H30</f>
        <v>54.34</v>
      </c>
      <c r="F30" s="225">
        <f>X30+T30+P30+L30</f>
        <v>54.34</v>
      </c>
      <c r="G30" s="225">
        <v>0</v>
      </c>
      <c r="H30" s="225">
        <v>0</v>
      </c>
      <c r="I30" s="225"/>
      <c r="J30" s="225">
        <v>0</v>
      </c>
      <c r="K30" s="225"/>
      <c r="L30" s="225">
        <v>54.34</v>
      </c>
      <c r="M30" s="225"/>
      <c r="N30" s="225">
        <v>0</v>
      </c>
      <c r="O30" s="225"/>
      <c r="P30" s="225">
        <v>0</v>
      </c>
      <c r="Q30" s="225"/>
      <c r="R30" s="225">
        <v>0</v>
      </c>
      <c r="S30" s="225"/>
      <c r="T30" s="225">
        <v>0</v>
      </c>
      <c r="U30" s="225"/>
      <c r="V30" s="225">
        <v>0</v>
      </c>
      <c r="W30" s="225"/>
      <c r="X30" s="225">
        <v>0</v>
      </c>
      <c r="Y30" s="225"/>
      <c r="Z30" s="225">
        <v>0</v>
      </c>
      <c r="AA30" s="225"/>
      <c r="AB30" s="225">
        <f>X30+T30+P30+L30+H30</f>
        <v>54.34</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24.7</v>
      </c>
      <c r="D39" s="225">
        <f t="shared" si="1"/>
        <v>0</v>
      </c>
      <c r="E39" s="225">
        <f t="shared" si="2"/>
        <v>24.7</v>
      </c>
      <c r="F39" s="225">
        <f t="shared" si="3"/>
        <v>24.7</v>
      </c>
      <c r="G39" s="225">
        <v>0</v>
      </c>
      <c r="H39" s="225">
        <v>0</v>
      </c>
      <c r="I39" s="225"/>
      <c r="J39" s="225">
        <v>0</v>
      </c>
      <c r="K39" s="225"/>
      <c r="L39" s="225">
        <v>24.7</v>
      </c>
      <c r="M39" s="225"/>
      <c r="N39" s="225">
        <v>0</v>
      </c>
      <c r="O39" s="225"/>
      <c r="P39" s="225">
        <v>0</v>
      </c>
      <c r="Q39" s="225"/>
      <c r="R39" s="225">
        <v>0</v>
      </c>
      <c r="S39" s="225"/>
      <c r="T39" s="225">
        <v>0</v>
      </c>
      <c r="U39" s="225"/>
      <c r="V39" s="225">
        <v>0</v>
      </c>
      <c r="W39" s="225"/>
      <c r="X39" s="225">
        <v>0</v>
      </c>
      <c r="Y39" s="225"/>
      <c r="Z39" s="225">
        <v>0</v>
      </c>
      <c r="AA39" s="225"/>
      <c r="AB39" s="225">
        <f t="shared" si="4"/>
        <v>24.7</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67" t="s">
        <v>518</v>
      </c>
      <c r="B41" s="268" t="s">
        <v>526</v>
      </c>
      <c r="C41" s="264">
        <f t="shared" ref="C41:C42" si="6">AB41</f>
        <v>0</v>
      </c>
      <c r="D41" s="264">
        <f t="shared" ref="D41:D42" si="7">AC41</f>
        <v>0</v>
      </c>
      <c r="E41" s="264">
        <f t="shared" si="2"/>
        <v>0</v>
      </c>
      <c r="F41" s="264">
        <f t="shared" si="3"/>
        <v>0</v>
      </c>
      <c r="G41" s="264">
        <v>0</v>
      </c>
      <c r="H41" s="264">
        <v>0</v>
      </c>
      <c r="I41" s="265"/>
      <c r="J41" s="264">
        <v>0</v>
      </c>
      <c r="K41" s="264"/>
      <c r="L41" s="264">
        <v>0</v>
      </c>
      <c r="M41" s="264"/>
      <c r="N41" s="264">
        <v>0</v>
      </c>
      <c r="O41" s="264"/>
      <c r="P41" s="264">
        <v>0</v>
      </c>
      <c r="Q41" s="264"/>
      <c r="R41" s="264">
        <v>0</v>
      </c>
      <c r="S41" s="264"/>
      <c r="T41" s="264">
        <v>0</v>
      </c>
      <c r="U41" s="264"/>
      <c r="V41" s="264">
        <v>0</v>
      </c>
      <c r="W41" s="264"/>
      <c r="X41" s="264">
        <v>0</v>
      </c>
      <c r="Y41" s="264"/>
      <c r="Z41" s="264">
        <v>0</v>
      </c>
      <c r="AA41" s="265"/>
      <c r="AB41" s="264">
        <f t="shared" si="4"/>
        <v>0</v>
      </c>
      <c r="AC41" s="264">
        <f t="shared" si="5"/>
        <v>0</v>
      </c>
    </row>
    <row r="42" spans="1:29" x14ac:dyDescent="0.25">
      <c r="A42" s="267" t="s">
        <v>153</v>
      </c>
      <c r="B42" s="268" t="s">
        <v>527</v>
      </c>
      <c r="C42" s="266">
        <f t="shared" si="6"/>
        <v>0</v>
      </c>
      <c r="D42" s="266">
        <f t="shared" si="7"/>
        <v>0</v>
      </c>
      <c r="E42" s="266">
        <f t="shared" si="2"/>
        <v>0</v>
      </c>
      <c r="F42" s="266">
        <f t="shared" si="3"/>
        <v>0</v>
      </c>
      <c r="G42" s="266">
        <v>0</v>
      </c>
      <c r="H42" s="266">
        <v>0</v>
      </c>
      <c r="I42" s="266"/>
      <c r="J42" s="266">
        <v>0</v>
      </c>
      <c r="K42" s="266"/>
      <c r="L42" s="266">
        <v>0</v>
      </c>
      <c r="M42" s="266"/>
      <c r="N42" s="266">
        <v>0</v>
      </c>
      <c r="O42" s="266"/>
      <c r="P42" s="266">
        <v>0</v>
      </c>
      <c r="Q42" s="266"/>
      <c r="R42" s="266">
        <v>0</v>
      </c>
      <c r="S42" s="266"/>
      <c r="T42" s="266">
        <v>0</v>
      </c>
      <c r="U42" s="266"/>
      <c r="V42" s="266">
        <v>0</v>
      </c>
      <c r="W42" s="266"/>
      <c r="X42" s="266">
        <v>0</v>
      </c>
      <c r="Y42" s="266"/>
      <c r="Z42" s="266">
        <v>0</v>
      </c>
      <c r="AA42" s="266"/>
      <c r="AB42" s="266">
        <f t="shared" si="4"/>
        <v>0</v>
      </c>
      <c r="AC42" s="266">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24.7</v>
      </c>
      <c r="D47" s="225">
        <f t="shared" si="9"/>
        <v>0</v>
      </c>
      <c r="E47" s="225">
        <f t="shared" ref="E47:E52" si="10">X47+T47+P47+L47+H47</f>
        <v>24.7</v>
      </c>
      <c r="F47" s="225">
        <f t="shared" si="8"/>
        <v>24.7</v>
      </c>
      <c r="G47" s="225">
        <v>0</v>
      </c>
      <c r="H47" s="225">
        <v>0</v>
      </c>
      <c r="I47" s="225"/>
      <c r="J47" s="225">
        <v>0</v>
      </c>
      <c r="K47" s="225"/>
      <c r="L47" s="225">
        <v>24.7</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24.7</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54.34</v>
      </c>
      <c r="D54" s="225">
        <f>AC54</f>
        <v>0</v>
      </c>
      <c r="E54" s="225">
        <f>X54+T54+P54+L54+H54</f>
        <v>54.34</v>
      </c>
      <c r="F54" s="225">
        <f>X54+T54+P54+L54</f>
        <v>54.34</v>
      </c>
      <c r="G54" s="225">
        <v>0</v>
      </c>
      <c r="H54" s="225">
        <v>0</v>
      </c>
      <c r="I54" s="225"/>
      <c r="J54" s="225">
        <v>0</v>
      </c>
      <c r="K54" s="225"/>
      <c r="L54" s="225">
        <v>54.34</v>
      </c>
      <c r="M54" s="225"/>
      <c r="N54" s="225">
        <v>0</v>
      </c>
      <c r="O54" s="225"/>
      <c r="P54" s="225">
        <v>0</v>
      </c>
      <c r="Q54" s="225"/>
      <c r="R54" s="225">
        <v>0</v>
      </c>
      <c r="S54" s="225"/>
      <c r="T54" s="225">
        <v>0</v>
      </c>
      <c r="U54" s="225"/>
      <c r="V54" s="225">
        <v>0</v>
      </c>
      <c r="W54" s="225"/>
      <c r="X54" s="225">
        <v>0</v>
      </c>
      <c r="Y54" s="225"/>
      <c r="Z54" s="225">
        <v>0</v>
      </c>
      <c r="AA54" s="225"/>
      <c r="AB54" s="225">
        <f>X54+T54+P54+L54+H54</f>
        <v>54.34</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24.7</v>
      </c>
      <c r="D58" s="225">
        <f t="shared" si="15"/>
        <v>0</v>
      </c>
      <c r="E58" s="225">
        <f t="shared" si="16"/>
        <v>24.7</v>
      </c>
      <c r="F58" s="225">
        <f t="shared" si="17"/>
        <v>24.7</v>
      </c>
      <c r="G58" s="225">
        <v>0</v>
      </c>
      <c r="H58" s="225">
        <f>H47+H49+H48</f>
        <v>0</v>
      </c>
      <c r="I58" s="225"/>
      <c r="J58" s="225">
        <f>J47+J49+J48</f>
        <v>0</v>
      </c>
      <c r="K58" s="225"/>
      <c r="L58" s="225">
        <f>L47+L49+L48</f>
        <v>24.7</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24.7</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24.7</v>
      </c>
      <c r="D67" s="234">
        <f t="shared" si="24"/>
        <v>0</v>
      </c>
      <c r="E67" s="234">
        <f t="shared" si="25"/>
        <v>24.7</v>
      </c>
      <c r="F67" s="234">
        <f t="shared" si="26"/>
        <v>24.7</v>
      </c>
      <c r="G67" s="234">
        <v>0</v>
      </c>
      <c r="H67" s="225">
        <v>0</v>
      </c>
      <c r="I67" s="232"/>
      <c r="J67" s="225">
        <v>0</v>
      </c>
      <c r="K67" s="232"/>
      <c r="L67" s="225">
        <v>24.7</v>
      </c>
      <c r="M67" s="232"/>
      <c r="N67" s="225">
        <v>0</v>
      </c>
      <c r="O67" s="232"/>
      <c r="P67" s="225">
        <v>0</v>
      </c>
      <c r="Q67" s="225"/>
      <c r="R67" s="225">
        <v>0</v>
      </c>
      <c r="S67" s="232"/>
      <c r="T67" s="225">
        <v>0</v>
      </c>
      <c r="U67" s="225"/>
      <c r="V67" s="225">
        <v>0</v>
      </c>
      <c r="W67" s="232"/>
      <c r="X67" s="225">
        <v>0</v>
      </c>
      <c r="Y67" s="232"/>
      <c r="Z67" s="225">
        <v>0</v>
      </c>
      <c r="AA67" s="232"/>
      <c r="AB67" s="234">
        <f t="shared" si="27"/>
        <v>24.7</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7"/>
      <c r="C71" s="407"/>
      <c r="D71" s="407"/>
      <c r="E71" s="407"/>
      <c r="F71" s="407"/>
      <c r="G71" s="407"/>
      <c r="H71" s="407"/>
      <c r="I71" s="407"/>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8"/>
      <c r="C73" s="408"/>
      <c r="D73" s="408"/>
      <c r="E73" s="408"/>
      <c r="F73" s="408"/>
      <c r="G73" s="408"/>
      <c r="H73" s="408"/>
      <c r="I73" s="408"/>
      <c r="J73" s="249"/>
      <c r="K73" s="249"/>
    </row>
    <row r="75" spans="1:29" ht="36.75" customHeight="1" x14ac:dyDescent="0.25">
      <c r="B75" s="407"/>
      <c r="C75" s="407"/>
      <c r="D75" s="407"/>
      <c r="E75" s="407"/>
      <c r="F75" s="407"/>
      <c r="G75" s="407"/>
      <c r="H75" s="407"/>
      <c r="I75" s="407"/>
      <c r="J75" s="248"/>
      <c r="K75" s="248"/>
    </row>
    <row r="76" spans="1:29" x14ac:dyDescent="0.25">
      <c r="B76" s="42"/>
      <c r="C76" s="144"/>
      <c r="D76" s="42"/>
      <c r="E76" s="42"/>
      <c r="F76" s="42"/>
      <c r="N76" s="41"/>
      <c r="R76" s="41"/>
      <c r="V76" s="41"/>
    </row>
    <row r="77" spans="1:29" ht="51" customHeight="1" x14ac:dyDescent="0.25">
      <c r="B77" s="407"/>
      <c r="C77" s="407"/>
      <c r="D77" s="407"/>
      <c r="E77" s="407"/>
      <c r="F77" s="407"/>
      <c r="G77" s="407"/>
      <c r="H77" s="407"/>
      <c r="I77" s="407"/>
      <c r="J77" s="248"/>
      <c r="K77" s="248"/>
      <c r="N77" s="41"/>
      <c r="R77" s="41"/>
      <c r="V77" s="41"/>
    </row>
    <row r="78" spans="1:29" ht="32.25" customHeight="1" x14ac:dyDescent="0.25">
      <c r="B78" s="408"/>
      <c r="C78" s="408"/>
      <c r="D78" s="408"/>
      <c r="E78" s="408"/>
      <c r="F78" s="408"/>
      <c r="G78" s="408"/>
      <c r="H78" s="408"/>
      <c r="I78" s="408"/>
      <c r="J78" s="249"/>
      <c r="K78" s="249"/>
    </row>
    <row r="79" spans="1:29" ht="51.75" customHeight="1" x14ac:dyDescent="0.25">
      <c r="B79" s="407"/>
      <c r="C79" s="407"/>
      <c r="D79" s="407"/>
      <c r="E79" s="407"/>
      <c r="F79" s="407"/>
      <c r="G79" s="407"/>
      <c r="H79" s="407"/>
      <c r="I79" s="407"/>
      <c r="J79" s="248"/>
      <c r="K79" s="248"/>
    </row>
    <row r="80" spans="1:29" ht="21.75" customHeight="1" x14ac:dyDescent="0.25">
      <c r="B80" s="405"/>
      <c r="C80" s="405"/>
      <c r="D80" s="405"/>
      <c r="E80" s="405"/>
      <c r="F80" s="405"/>
      <c r="G80" s="405"/>
      <c r="H80" s="405"/>
      <c r="I80" s="405"/>
      <c r="J80" s="246"/>
      <c r="K80" s="246"/>
      <c r="L80" s="40"/>
      <c r="M80" s="40"/>
      <c r="P80" s="40"/>
      <c r="Q80" s="40"/>
      <c r="T80" s="40"/>
      <c r="U80" s="40"/>
    </row>
    <row r="81" spans="2:11" ht="23.25" customHeight="1" x14ac:dyDescent="0.25">
      <c r="B81" s="40"/>
      <c r="C81" s="144"/>
      <c r="D81" s="40"/>
      <c r="E81" s="40"/>
      <c r="F81" s="40"/>
    </row>
    <row r="82" spans="2:11" ht="18.75" customHeight="1" x14ac:dyDescent="0.25">
      <c r="B82" s="406"/>
      <c r="C82" s="406"/>
      <c r="D82" s="406"/>
      <c r="E82" s="406"/>
      <c r="F82" s="406"/>
      <c r="G82" s="406"/>
      <c r="H82" s="406"/>
      <c r="I82" s="406"/>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50" ht="18.75" x14ac:dyDescent="0.3">
      <c r="AV6" s="14"/>
    </row>
    <row r="7" spans="1:50"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50"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50" ht="18.75" x14ac:dyDescent="0.25">
      <c r="A9" s="279" t="str">
        <f>'1. паспорт местоположение'!A9:C9</f>
        <v>Акционерное общество "Сибирско-Уральская энергетическая компания"</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50"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50"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50" ht="18.75" x14ac:dyDescent="0.25">
      <c r="A12" s="279" t="str">
        <f>'1. паспорт местоположение'!A12:C12</f>
        <v>M_Kgn_1.2.2.1.9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50"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50"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50" ht="18.75" x14ac:dyDescent="0.25">
      <c r="A15" s="279" t="str">
        <f>'1. паспорт местоположение'!A15:C15</f>
        <v>Реконструкция ВЛ-35кВ Южная - Красная Звезда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50"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50"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50"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50"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50" s="19"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50" s="19" customFormat="1" ht="15.75" thickBot="1" x14ac:dyDescent="0.3">
      <c r="A21" s="442" t="s">
        <v>461</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50" s="19" customFormat="1" ht="58.5" customHeight="1" x14ac:dyDescent="0.25">
      <c r="A22" s="443" t="s">
        <v>50</v>
      </c>
      <c r="B22" s="443" t="s">
        <v>24</v>
      </c>
      <c r="C22" s="443" t="s">
        <v>49</v>
      </c>
      <c r="D22" s="443" t="s">
        <v>48</v>
      </c>
      <c r="E22" s="436" t="s">
        <v>470</v>
      </c>
      <c r="F22" s="437"/>
      <c r="G22" s="437"/>
      <c r="H22" s="437"/>
      <c r="I22" s="437"/>
      <c r="J22" s="437"/>
      <c r="K22" s="437"/>
      <c r="L22" s="437"/>
      <c r="M22" s="437"/>
      <c r="N22" s="438"/>
      <c r="O22" s="430" t="s">
        <v>47</v>
      </c>
      <c r="P22" s="430" t="s">
        <v>46</v>
      </c>
      <c r="Q22" s="430" t="s">
        <v>45</v>
      </c>
      <c r="R22" s="433" t="s">
        <v>529</v>
      </c>
      <c r="S22" s="430" t="s">
        <v>44</v>
      </c>
      <c r="T22" s="430" t="s">
        <v>43</v>
      </c>
      <c r="U22" s="418" t="s">
        <v>42</v>
      </c>
      <c r="V22" s="418"/>
      <c r="W22" s="418" t="s">
        <v>41</v>
      </c>
      <c r="X22" s="418" t="s">
        <v>40</v>
      </c>
      <c r="Y22" s="418" t="s">
        <v>39</v>
      </c>
      <c r="Z22" s="418" t="s">
        <v>38</v>
      </c>
      <c r="AA22" s="418" t="s">
        <v>37</v>
      </c>
      <c r="AB22" s="418" t="s">
        <v>36</v>
      </c>
      <c r="AC22" s="418" t="s">
        <v>35</v>
      </c>
      <c r="AD22" s="418" t="s">
        <v>530</v>
      </c>
      <c r="AE22" s="418" t="s">
        <v>34</v>
      </c>
      <c r="AF22" s="420" t="s">
        <v>33</v>
      </c>
      <c r="AG22" s="418" t="s">
        <v>32</v>
      </c>
      <c r="AH22" s="427" t="s">
        <v>31</v>
      </c>
      <c r="AI22" s="418"/>
      <c r="AJ22" s="418"/>
      <c r="AK22" s="418"/>
      <c r="AL22" s="418"/>
      <c r="AM22" s="418"/>
      <c r="AN22" s="418" t="s">
        <v>30</v>
      </c>
      <c r="AO22" s="418"/>
      <c r="AP22" s="418"/>
      <c r="AQ22" s="418"/>
      <c r="AR22" s="418" t="s">
        <v>29</v>
      </c>
      <c r="AS22" s="427"/>
      <c r="AT22" s="426" t="s">
        <v>531</v>
      </c>
      <c r="AU22" s="426" t="s">
        <v>28</v>
      </c>
      <c r="AV22" s="426" t="s">
        <v>27</v>
      </c>
      <c r="AW22" s="418" t="s">
        <v>26</v>
      </c>
      <c r="AX22" s="422" t="s">
        <v>25</v>
      </c>
    </row>
    <row r="23" spans="1:50" s="19" customFormat="1" ht="64.5" customHeight="1" x14ac:dyDescent="0.25">
      <c r="A23" s="444"/>
      <c r="B23" s="444"/>
      <c r="C23" s="444"/>
      <c r="D23" s="444"/>
      <c r="E23" s="431" t="s">
        <v>23</v>
      </c>
      <c r="F23" s="428" t="s">
        <v>129</v>
      </c>
      <c r="G23" s="428" t="s">
        <v>128</v>
      </c>
      <c r="H23" s="428" t="s">
        <v>127</v>
      </c>
      <c r="I23" s="428" t="s">
        <v>409</v>
      </c>
      <c r="J23" s="428" t="s">
        <v>410</v>
      </c>
      <c r="K23" s="428" t="s">
        <v>411</v>
      </c>
      <c r="L23" s="428" t="s">
        <v>532</v>
      </c>
      <c r="M23" s="428" t="s">
        <v>533</v>
      </c>
      <c r="N23" s="428" t="s">
        <v>534</v>
      </c>
      <c r="O23" s="431"/>
      <c r="P23" s="431"/>
      <c r="Q23" s="431"/>
      <c r="R23" s="434"/>
      <c r="S23" s="431"/>
      <c r="T23" s="431"/>
      <c r="U23" s="419"/>
      <c r="V23" s="419"/>
      <c r="W23" s="419"/>
      <c r="X23" s="419"/>
      <c r="Y23" s="419"/>
      <c r="Z23" s="419"/>
      <c r="AA23" s="419"/>
      <c r="AB23" s="419"/>
      <c r="AC23" s="419"/>
      <c r="AD23" s="419"/>
      <c r="AE23" s="419"/>
      <c r="AF23" s="421"/>
      <c r="AG23" s="419"/>
      <c r="AH23" s="439" t="s">
        <v>22</v>
      </c>
      <c r="AI23" s="419"/>
      <c r="AJ23" s="419" t="s">
        <v>21</v>
      </c>
      <c r="AK23" s="419"/>
      <c r="AL23" s="440" t="s">
        <v>20</v>
      </c>
      <c r="AM23" s="440" t="s">
        <v>19</v>
      </c>
      <c r="AN23" s="419" t="s">
        <v>18</v>
      </c>
      <c r="AO23" s="419" t="s">
        <v>17</v>
      </c>
      <c r="AP23" s="419" t="s">
        <v>16</v>
      </c>
      <c r="AQ23" s="419" t="s">
        <v>15</v>
      </c>
      <c r="AR23" s="419" t="s">
        <v>14</v>
      </c>
      <c r="AS23" s="425" t="s">
        <v>11</v>
      </c>
      <c r="AT23" s="425"/>
      <c r="AU23" s="425"/>
      <c r="AV23" s="425"/>
      <c r="AW23" s="419"/>
      <c r="AX23" s="423"/>
    </row>
    <row r="24" spans="1:50" s="19" customFormat="1" ht="96.75" customHeight="1" x14ac:dyDescent="0.25">
      <c r="A24" s="445"/>
      <c r="B24" s="445"/>
      <c r="C24" s="445"/>
      <c r="D24" s="445"/>
      <c r="E24" s="432"/>
      <c r="F24" s="429"/>
      <c r="G24" s="429"/>
      <c r="H24" s="429"/>
      <c r="I24" s="429"/>
      <c r="J24" s="429"/>
      <c r="K24" s="429"/>
      <c r="L24" s="429"/>
      <c r="M24" s="429"/>
      <c r="N24" s="429"/>
      <c r="O24" s="432"/>
      <c r="P24" s="432"/>
      <c r="Q24" s="432"/>
      <c r="R24" s="435"/>
      <c r="S24" s="432"/>
      <c r="T24" s="432"/>
      <c r="U24" s="216" t="s">
        <v>2</v>
      </c>
      <c r="V24" s="216" t="s">
        <v>535</v>
      </c>
      <c r="W24" s="419"/>
      <c r="X24" s="419"/>
      <c r="Y24" s="419"/>
      <c r="Z24" s="419"/>
      <c r="AA24" s="419"/>
      <c r="AB24" s="419"/>
      <c r="AC24" s="419"/>
      <c r="AD24" s="419"/>
      <c r="AE24" s="419"/>
      <c r="AF24" s="421"/>
      <c r="AG24" s="419"/>
      <c r="AH24" s="217" t="s">
        <v>13</v>
      </c>
      <c r="AI24" s="216" t="s">
        <v>12</v>
      </c>
      <c r="AJ24" s="216" t="s">
        <v>2</v>
      </c>
      <c r="AK24" s="216" t="s">
        <v>11</v>
      </c>
      <c r="AL24" s="441"/>
      <c r="AM24" s="441"/>
      <c r="AN24" s="419"/>
      <c r="AO24" s="419"/>
      <c r="AP24" s="419"/>
      <c r="AQ24" s="419"/>
      <c r="AR24" s="419"/>
      <c r="AS24" s="425"/>
      <c r="AT24" s="425"/>
      <c r="AU24" s="425"/>
      <c r="AV24" s="425"/>
      <c r="AW24" s="419"/>
      <c r="AX24" s="424"/>
    </row>
    <row r="25" spans="1:50" ht="45" x14ac:dyDescent="0.25">
      <c r="A25" s="257" t="s">
        <v>539</v>
      </c>
      <c r="B25" s="258" t="s">
        <v>540</v>
      </c>
      <c r="C25" s="258" t="s">
        <v>541</v>
      </c>
      <c r="D25" s="258" t="s">
        <v>542</v>
      </c>
      <c r="E25" s="259">
        <v>0</v>
      </c>
      <c r="F25" s="259">
        <v>0</v>
      </c>
      <c r="G25" s="259">
        <v>0</v>
      </c>
      <c r="H25" s="259">
        <v>0</v>
      </c>
      <c r="I25" s="259">
        <v>24.7</v>
      </c>
      <c r="J25" s="259">
        <v>0</v>
      </c>
      <c r="K25" s="259">
        <v>0</v>
      </c>
      <c r="L25" s="259">
        <v>0</v>
      </c>
      <c r="M25" s="259">
        <v>0</v>
      </c>
      <c r="N25" s="259">
        <v>0</v>
      </c>
      <c r="O25" s="260" t="s">
        <v>543</v>
      </c>
      <c r="P25" s="261" t="s">
        <v>544</v>
      </c>
      <c r="Q25" s="260" t="s">
        <v>545</v>
      </c>
      <c r="R25" s="262">
        <v>54340</v>
      </c>
      <c r="S25" s="259" t="s">
        <v>546</v>
      </c>
      <c r="T25" s="259">
        <v>54340</v>
      </c>
      <c r="U25" s="259" t="s">
        <v>547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59" t="s">
        <v>477</v>
      </c>
      <c r="AI25" s="259" t="s">
        <v>477</v>
      </c>
      <c r="AJ25" s="259" t="s">
        <v>477</v>
      </c>
      <c r="AK25" s="259" t="s">
        <v>477</v>
      </c>
      <c r="AL25" s="259" t="s">
        <v>477</v>
      </c>
      <c r="AM25" s="259" t="s">
        <v>477</v>
      </c>
      <c r="AN25" s="259" t="s">
        <v>477</v>
      </c>
      <c r="AO25" s="259" t="s">
        <v>477</v>
      </c>
      <c r="AP25" s="259" t="s">
        <v>477</v>
      </c>
      <c r="AQ25" s="259" t="s">
        <v>477</v>
      </c>
      <c r="AR25" s="259" t="s">
        <v>477</v>
      </c>
      <c r="AS25" s="259" t="s">
        <v>477</v>
      </c>
      <c r="AT25" s="259" t="s">
        <v>477</v>
      </c>
      <c r="AU25" s="259" t="s">
        <v>477</v>
      </c>
      <c r="AV25" s="259" t="s">
        <v>477</v>
      </c>
      <c r="AW25" s="263"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1" t="str">
        <f>'1. паспорт местоположение'!A5:C5</f>
        <v>Год раскрытия информации: 2024 год</v>
      </c>
      <c r="B5" s="451"/>
      <c r="C5" s="49"/>
      <c r="D5" s="49"/>
      <c r="E5" s="49"/>
      <c r="F5" s="49"/>
      <c r="G5" s="49"/>
    </row>
    <row r="6" spans="1:7" ht="18.75" x14ac:dyDescent="0.3">
      <c r="A6" s="185"/>
      <c r="B6" s="185"/>
      <c r="C6" s="185"/>
      <c r="D6" s="185"/>
      <c r="E6" s="185"/>
      <c r="F6" s="185"/>
      <c r="G6" s="185"/>
    </row>
    <row r="7" spans="1:7" ht="18.75" x14ac:dyDescent="0.25">
      <c r="A7" s="276" t="s">
        <v>9</v>
      </c>
      <c r="B7" s="276"/>
      <c r="C7" s="165"/>
      <c r="D7" s="165"/>
      <c r="E7" s="165"/>
      <c r="F7" s="165"/>
      <c r="G7" s="165"/>
    </row>
    <row r="8" spans="1:7" ht="18.75" x14ac:dyDescent="0.25">
      <c r="A8" s="165"/>
      <c r="B8" s="165"/>
      <c r="C8" s="165"/>
      <c r="D8" s="165"/>
      <c r="E8" s="165"/>
      <c r="F8" s="165"/>
      <c r="G8" s="165"/>
    </row>
    <row r="9" spans="1:7" ht="18.75" x14ac:dyDescent="0.25">
      <c r="A9" s="275" t="str">
        <f>'1. паспорт местоположение'!A9:C9</f>
        <v>Акционерное общество "Сибирско-Уральская энергетическая компания"</v>
      </c>
      <c r="B9" s="275"/>
      <c r="C9" s="188"/>
      <c r="D9" s="188"/>
      <c r="E9" s="188"/>
      <c r="F9" s="188"/>
      <c r="G9" s="188"/>
    </row>
    <row r="10" spans="1:7" x14ac:dyDescent="0.25">
      <c r="A10" s="273" t="s">
        <v>8</v>
      </c>
      <c r="B10" s="273"/>
      <c r="C10" s="154"/>
      <c r="D10" s="154"/>
      <c r="E10" s="154"/>
      <c r="F10" s="154"/>
      <c r="G10" s="154"/>
    </row>
    <row r="11" spans="1:7" ht="18.75" x14ac:dyDescent="0.25">
      <c r="A11" s="165"/>
      <c r="B11" s="165"/>
      <c r="C11" s="165"/>
      <c r="D11" s="165"/>
      <c r="E11" s="165"/>
      <c r="F11" s="165"/>
      <c r="G11" s="165"/>
    </row>
    <row r="12" spans="1:7" ht="30.75" customHeight="1" x14ac:dyDescent="0.25">
      <c r="A12" s="275" t="str">
        <f>'1. паспорт местоположение'!A12:C12</f>
        <v>M_Kgn_1.2.2.1.9</v>
      </c>
      <c r="B12" s="275"/>
      <c r="C12" s="188"/>
      <c r="D12" s="188"/>
      <c r="E12" s="188"/>
      <c r="F12" s="188"/>
      <c r="G12" s="188"/>
    </row>
    <row r="13" spans="1:7" x14ac:dyDescent="0.25">
      <c r="A13" s="273" t="s">
        <v>7</v>
      </c>
      <c r="B13" s="273"/>
      <c r="C13" s="154"/>
      <c r="D13" s="154"/>
      <c r="E13" s="154"/>
      <c r="F13" s="154"/>
      <c r="G13" s="154"/>
    </row>
    <row r="14" spans="1:7" ht="18.75" x14ac:dyDescent="0.25">
      <c r="A14" s="10"/>
      <c r="B14" s="10"/>
      <c r="C14" s="10"/>
      <c r="D14" s="10"/>
      <c r="E14" s="10"/>
      <c r="F14" s="10"/>
      <c r="G14" s="10"/>
    </row>
    <row r="15" spans="1:7" ht="39" customHeight="1" x14ac:dyDescent="0.25">
      <c r="A15" s="274" t="str">
        <f>'1. паспорт местоположение'!A15:C15</f>
        <v>Реконструкция ВЛ-35кВ Южная - Красная Звезда</v>
      </c>
      <c r="B15" s="274"/>
      <c r="C15" s="188"/>
      <c r="D15" s="188"/>
      <c r="E15" s="188"/>
      <c r="F15" s="188"/>
      <c r="G15" s="188"/>
    </row>
    <row r="16" spans="1:7" x14ac:dyDescent="0.25">
      <c r="A16" s="273" t="s">
        <v>6</v>
      </c>
      <c r="B16" s="273"/>
      <c r="C16" s="154"/>
      <c r="D16" s="154"/>
      <c r="E16" s="154"/>
      <c r="F16" s="154"/>
      <c r="G16" s="154"/>
    </row>
    <row r="17" spans="1:2" x14ac:dyDescent="0.25">
      <c r="B17" s="104"/>
    </row>
    <row r="18" spans="1:2" ht="33.75" customHeight="1" x14ac:dyDescent="0.25">
      <c r="A18" s="449" t="s">
        <v>462</v>
      </c>
      <c r="B18" s="450"/>
    </row>
    <row r="19" spans="1:2" x14ac:dyDescent="0.25">
      <c r="B19" s="31"/>
    </row>
    <row r="20" spans="1:2" ht="16.5" thickBot="1" x14ac:dyDescent="0.3">
      <c r="B20" s="105"/>
    </row>
    <row r="21" spans="1:2" ht="67.150000000000006" customHeight="1" thickBot="1" x14ac:dyDescent="0.3">
      <c r="A21" s="145" t="s">
        <v>360</v>
      </c>
      <c r="B21" s="146" t="str">
        <f>A15</f>
        <v>Реконструкция ВЛ-35кВ Южная - Красная Звезда</v>
      </c>
    </row>
    <row r="22" spans="1:2" ht="30.75" thickBot="1" x14ac:dyDescent="0.3">
      <c r="A22" s="106" t="s">
        <v>361</v>
      </c>
      <c r="B22" s="168" t="str">
        <f>'1. паспорт местоположение'!$C$26&amp;", "&amp;'1. паспорт местоположение'!$C$27</f>
        <v>Курганская область, г. Шадринск и Шадринский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568</v>
      </c>
    </row>
    <row r="25" spans="1:2" ht="16.5" thickBot="1" x14ac:dyDescent="0.3">
      <c r="A25" s="107" t="s">
        <v>363</v>
      </c>
      <c r="B25" s="146" t="str">
        <f>'3.3 паспорт описание'!C29</f>
        <v>2024</v>
      </c>
    </row>
    <row r="26" spans="1:2" ht="16.5" thickBot="1" x14ac:dyDescent="0.3">
      <c r="A26" s="108" t="s">
        <v>364</v>
      </c>
      <c r="B26" s="146" t="s">
        <v>567</v>
      </c>
    </row>
    <row r="27" spans="1:2" ht="16.5" thickBot="1" x14ac:dyDescent="0.3">
      <c r="A27" s="115" t="s">
        <v>528</v>
      </c>
      <c r="B27" s="146" t="str">
        <f>ROUND('6.2. Паспорт фин осв ввод'!AB27,2)&amp;" млн.руб. "</f>
        <v xml:space="preserve">65,21 млн.руб. </v>
      </c>
    </row>
    <row r="28" spans="1:2" ht="16.5" thickBot="1" x14ac:dyDescent="0.3">
      <c r="A28" s="110" t="s">
        <v>365</v>
      </c>
      <c r="B28" s="146" t="s">
        <v>569</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6"/>
    </row>
    <row r="57" spans="1:2" x14ac:dyDescent="0.25">
      <c r="A57" s="113" t="s">
        <v>383</v>
      </c>
      <c r="B57" s="447"/>
    </row>
    <row r="58" spans="1:2" x14ac:dyDescent="0.25">
      <c r="A58" s="113" t="s">
        <v>384</v>
      </c>
      <c r="B58" s="447"/>
    </row>
    <row r="59" spans="1:2" x14ac:dyDescent="0.25">
      <c r="A59" s="113" t="s">
        <v>385</v>
      </c>
      <c r="B59" s="447"/>
    </row>
    <row r="60" spans="1:2" x14ac:dyDescent="0.25">
      <c r="A60" s="113" t="s">
        <v>386</v>
      </c>
      <c r="B60" s="447"/>
    </row>
    <row r="61" spans="1:2" ht="16.5" thickBot="1" x14ac:dyDescent="0.3">
      <c r="A61" s="114" t="s">
        <v>387</v>
      </c>
      <c r="B61" s="448"/>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6" t="s">
        <v>400</v>
      </c>
    </row>
    <row r="74" spans="1:2" x14ac:dyDescent="0.25">
      <c r="A74" s="113" t="s">
        <v>401</v>
      </c>
      <c r="B74" s="447"/>
    </row>
    <row r="75" spans="1:2" x14ac:dyDescent="0.25">
      <c r="A75" s="113" t="s">
        <v>402</v>
      </c>
      <c r="B75" s="447"/>
    </row>
    <row r="76" spans="1:2" x14ac:dyDescent="0.25">
      <c r="A76" s="113" t="s">
        <v>403</v>
      </c>
      <c r="B76" s="447"/>
    </row>
    <row r="77" spans="1:2" x14ac:dyDescent="0.25">
      <c r="A77" s="113" t="s">
        <v>404</v>
      </c>
      <c r="B77" s="447"/>
    </row>
    <row r="78" spans="1:2" ht="16.5" thickBot="1" x14ac:dyDescent="0.3">
      <c r="A78" s="123" t="s">
        <v>405</v>
      </c>
      <c r="B78" s="448"/>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2024-08-14T03:57:34Z</dcterms:modified>
</cp:coreProperties>
</file>