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B6354766-2D48-42CD-A892-332411E9120D}"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<sst xmlns="http://schemas.openxmlformats.org/spreadsheetml/2006/main" count="1354" uniqueCount="574">
  <si>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</si>
  <si>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</si>
  <si>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</si>
  <si>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</si>
  <si>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</si>
  <si>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</si>
  <si>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</si>
  <si>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</si>
  <si>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</si>
  <si>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</si>
  <si>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</si>
  <si>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</si>
  <si>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</si>
  <si>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</si>
  <si>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</si>
  <si>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</si>
  <si>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</si>
  <si>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</si>
  <si>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</si>
  <si>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</si>
  <si>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</si>
  <si>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</si>
  <si>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</si>
  <si>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</si>
  <si>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</si>
  <si>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</si>
  <si>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</si>
  <si>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</si>
  <si>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</si>
  <si>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</si>
  <si>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</si>
  <si>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</si>
  <si>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</si>
  <si>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</si>
  <si>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</si>
  <si>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</si>
  <si>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</si>
  <si>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</si>
  <si>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</si>
  <si>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</si>
  <si>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</si>
  <si>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</si>
  <si>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</si>
  <si>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</si>
  <si>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</si>
  <si>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</si>
  <si>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</si>
  <si>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</si>
  <si>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</si>
  <si>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</si>
  <si>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</si>
  <si>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</si>
  <si>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</si>
  <si>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</si>
  <si>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</si>
  <si>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</si>
  <si>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</si>
  <si>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</si>
  <si>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</si>
  <si>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</si>
  <si>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</si>
  <si>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</si>
  <si>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</si>
  <si>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</si>
  <si>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</si>
  <si>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</si>
  <si>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</si>
  <si>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</si>
  <si>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</si>
  <si>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</si>
  <si>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</si>
  <si>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</si>
  <si>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</si>
  <si>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</si>
  <si>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</si>
  <si>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</si>
  <si>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</si>
  <si>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</si>
  <si>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</si>
  <si>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</si>
  <si>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</si>
  <si>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</si>
  <si>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</si>
  <si>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</si>
  <si>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</si>
  <si>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</si>
  <si>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</si>
  <si>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</si>
  <si>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</si>
  <si>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</si>
  <si>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</si>
  <si>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</si>
  <si>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</si>
  <si>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</si>
  <si>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</si>
  <si>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</si>
  <si>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</si>
  <si>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</si>
  <si>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</si>
  <si>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</si>
  <si>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</si>
  <si>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</si>
  <si>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</si>
  <si>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</si>
  <si>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</si>
  <si>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</si>
  <si>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</si>
  <si>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</si>
  <si>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</si>
  <si>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</si>
  <si>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</si>
  <si>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</si>
  <si>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</si>
  <si>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</si>
  <si>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</si>
  <si>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</si>
  <si>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</si>
  <si>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</si>
  <si>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</si>
  <si>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</si>
  <si>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</si>
  <si>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</si>
  <si>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</si>
  <si>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</si>
  <si>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</si>
  <si>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</si>
  <si>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</si>
  <si>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</si>
  <si>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</si>
  <si>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</si>
  <si>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</si>
  <si>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</si>
  <si>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</si>
  <si>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</si>
  <si>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</si>
  <si>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</si>
  <si>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</si>
  <si>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</si>
  <si>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</si>
  <si>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</si>
  <si>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</si>
  <si>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</si>
  <si>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</si>
  <si>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</si>
  <si>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</si>
  <si>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</si>
  <si>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</si>
  <si>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</si>
  <si>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</si>
  <si>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</si>
  <si>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</si>
  <si>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</si>
  <si>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</si>
  <si>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</si>
  <si>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</si>
  <si>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</si>
  <si>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</si>
  <si>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</si>
  <si>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</si>
  <si>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</si>
  <si>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</si>
  <si>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</si>
  <si>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</si>
  <si>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</si>
  <si>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</si>
  <si>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</si>
  <si>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</si>
  <si>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</si>
  <si>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</si>
  <si>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</si>
  <si>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</si>
  <si>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</si>
  <si>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</si>
  <si>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</si>
  <si>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</si>
  <si>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</si>
  <si>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</si>
  <si>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</si>
  <si>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</si>
  <si>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</si>
  <si>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</si>
  <si>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</si>
  <si>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</si>
  <si>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</si>
  <si>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</si>
  <si>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</si>
  <si>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</si>
  <si>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</si>
  <si>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</si>
  <si>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</si>
  <si>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</si>
  <si>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</si>
  <si>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</si>
  <si>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</si>
  <si>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</si>
  <si>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</si>
  <si>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</si>
  <si>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</si>
  <si>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</si>
  <si>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</si>
  <si>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</si>
  <si>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</si>
  <si>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</si>
  <si>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</si>
  <si>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</si>
  <si>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</si>
  <si>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</si>
  <si>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</si>
  <si>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</si>
  <si>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</si>
  <si>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</si>
  <si>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</si>
  <si>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</si>
  <si>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</si>
  <si>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</si>
  <si>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</si>
  <si>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</si>
  <si>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</si>
  <si>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</si>
  <si>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</si>
  <si>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</si>
  <si>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</si>
  <si>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</si>
  <si>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</si>
  <si>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</si>
  <si>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</si>
  <si>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</si>
  <si>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</si>
  <si>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</si>
  <si>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</si>
  <si>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</si>
  <si>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</si>
  <si>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</si>
  <si>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</si>
  <si>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</si>
  <si>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</si>
  <si>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</si>
  <si>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</si>
  <si>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</si>
  <si>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</si>
  <si>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</si>
  <si>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</si>
  <si>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</si>
  <si>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</si>
  <si>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</si>
  <si>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</si>
  <si>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</si>
  <si>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</si>
  <si>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</si>
  <si>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</si>
  <si>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</si>
  <si>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</si>
  <si>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</si>
  <si>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</si>
  <si>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</si>
  <si>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</si>
  <si>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</si>
  <si>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</si>
  <si>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</si>
  <si>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</si>
  <si>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</si>
  <si>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</si>
  <si>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</si>
  <si>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</si>
  <si>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</si>
  <si>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</si>
  <si>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</si>
  <si>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</si>
  <si>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</si>
  <si>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</si>
  <si>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</si>
  <si>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</si>
  <si>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</si>
  <si>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</si>
  <si>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</si>
  <si>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</si>
  <si>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</si>
  <si>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</si>
  <si>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</si>
  <si>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</si>
  <si>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</si>
  <si>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</si>
  <si>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</si>
  <si>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</si>
  <si>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</si>
  <si>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</si>
  <si>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</si>
  <si>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</si>
  <si>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</si>
  <si>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</si>
  <si>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</si>
  <si>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</si>
  <si>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</si>
  <si>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</si>
  <si>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</si>
  <si>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</si>
  <si>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</si>
  <si>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</si>
  <si>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</si>
  <si>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</si>
  <si>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</si>
  <si>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</si>
  <si>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</si>
  <si>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</si>
  <si>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</si>
  <si>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</si>
  <si>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</si>
  <si>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</si>
  <si>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</si>
  <si>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</si>
  <si>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</si>
  <si>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</si>
  <si>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</si>
  <si>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</si>
  <si>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</si>
  <si>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</si>
  <si>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</si>
  <si>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</si>
  <si>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</si>
  <si>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</si>
  <si>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</si>
  <si>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</si>
  <si>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</si>
  <si>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</si>
  <si>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</si>
  <si>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</si>
  <si>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</si>
  <si>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</si>
  <si>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</si>
  <si>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</si>
  <si>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</si>
  <si>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</si>
  <si>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</si>
  <si>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</si>
  <si>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</si>
  <si>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</si>
  <si>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</si>
  <si>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</si>
  <si>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</si>
  <si>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</si>
  <si>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</si>
  <si>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</si>
  <si>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</si>
  <si>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</si>
  <si>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</si>
  <si>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</si>
  <si>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</si>
  <si>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</si>
  <si>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</si>
  <si>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</si>
  <si>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</si>
  <si>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</si>
  <si>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</si>
  <si>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</si>
  <si>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</si>
  <si>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</si>
  <si>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</si>
  <si>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</si>
  <si>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</si>
  <si>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</si>
  <si>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</si>
  <si>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</si>
  <si>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</si>
  <si>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</si>
  <si>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</si>
  <si>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</si>
  <si>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</si>
  <si>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</si>
  <si>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</si>
  <si>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</si>
  <si>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</si>
  <si>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</si>
  <si>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</si>
  <si>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</si>
  <si>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</si>
  <si>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</si>
  <si>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</si>
  <si>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</si>
  <si>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</si>
  <si>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</si>
  <si>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</si>
  <si>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</si>
  <si>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</si>
  <si>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</si>
  <si>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</si>
  <si>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</si>
  <si>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</si>
  <si>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</si>
  <si>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</si>
  <si>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</si>
  <si>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</si>
  <si>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</si>
  <si>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</si>
  <si>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</si>
  <si>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</si>
  <si>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</si>
  <si>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</si>
  <si>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</si>
  <si>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</si>
  <si>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</si>
  <si>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</si>
  <si>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</si>
  <si>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</si>
  <si>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</si>
  <si>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</si>
  <si>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</si>
  <si>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</si>
  <si>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</si>
  <si>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</si>
  <si>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</si>
  <si>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</si>
  <si>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</si>
  <si>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</si>
  <si>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</si>
  <si>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</si>
  <si>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</si>
  <si>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</si>
  <si>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</si>
  <si>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</si>
  <si>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</si>
  <si>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</si>
  <si>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</si>
  <si>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</si>
  <si>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</si>
  <si>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</si>
  <si>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</si>
  <si>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</si>
  <si>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</si>
  <si>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</si>
  <si>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</si>
  <si>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</si>
  <si>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</si>
  <si>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</si>
  <si>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</si>
  <si>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</si>
  <si>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</si>
  <si>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</si>
  <si>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</si>
  <si>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</si>
  <si>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</si>
  <si>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</si>
  <si>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</si>
  <si>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</si>
  <si>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</si>
  <si>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</si>
  <si>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</si>
  <si>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</si>
  <si>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</si>
  <si>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</si>
  <si>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</si>
  <si>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</si>
  <si>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</si>
  <si>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</si>
  <si>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</si>
  <si>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</si>
  <si>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</si>
  <si>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</si>
  <si>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</si>
  <si>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</si>
  <si>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</si>
  <si>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</si>
  <si>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</si>
  <si>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</si>
  <si>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</si>
  <si>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</si>
  <si>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</si>
  <si>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</si>
  <si>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</si>
  <si>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</si>
  <si>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</si>
  <si>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</si>
  <si>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</si>
  <si>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</si>
  <si>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</si>
  <si>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</si>
  <si>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</si>
  <si>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</si>
  <si>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</si>
  <si>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</si>
  <si>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</si>
  <si>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</si>
  <si>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</si>
  <si>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</si>
  <si>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</si>
  <si>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</si>
  <si>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</si>
  <si>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</si>
  <si>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</si>
  <si>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</si>
  <si>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</si>
  <si>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</si>
  <si>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</si>
  <si>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</si>
  <si>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</si>
  <si>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</si>
  <si>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</si>
  <si>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</si>
  <si>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</si>
  <si>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</si>
  <si>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</si>
  <si>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</si>
  <si>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</si>
  <si>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</si>
  <si>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</si>
  <si>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</si>
  <si>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</si>
  <si>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</si>
  <si>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</si>
  <si>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</si>
  <si>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</si>
  <si>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</si>
  <si>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</si>
  <si>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</si>
  <si>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</si>
  <si>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</si>
  <si>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</si>
  <si>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</si>
  <si>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</si>
  <si>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</si>
  <si>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</si>
  <si>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</si>
  <si>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</si>
  <si>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</si>
  <si>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</si>
  <si>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</si>
  <si>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</si>
  <si>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</si>
  <si>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</si>
  <si>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</si>
  <si>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</si>
  <si>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</si>
  <si>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</si>
  <si>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</si>
  <si>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</si>
  <si>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</si>
  <si>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</si>
  <si>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</si>
  <si>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</si>
  <si>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1.2.2.1.6</t>
  </si>
  <si>
    <t>M_Kgn_1.2.2.1.6</t>
  </si>
  <si>
    <t>АО "СУЭНКО" Курганская область</t>
  </si>
  <si>
    <t>Передача электроэнергии</t>
  </si>
  <si>
    <t>4 квартал 2024</t>
  </si>
  <si>
    <t>ПИР/СМР</t>
  </si>
  <si>
    <t>Выполнение работ по мероприятию ''Реконструкция ВЛ 110кВ Майская - Житниково''</t>
  </si>
  <si>
    <t>АО "СУЭНКО"</t>
  </si>
  <si>
    <t>ЛСР</t>
  </si>
  <si>
    <t>ОЗП</t>
  </si>
  <si>
    <t>ВЛ 110 кВ Майская - Чаша-Н с заходом на ПС Житниково</t>
  </si>
  <si>
    <t>ВЛ 110 кВ Майская - Житниково</t>
  </si>
  <si>
    <t>ВЛ</t>
  </si>
  <si>
    <t>ж.б</t>
  </si>
  <si>
    <t>Протокол-Заключение б/н 22.08.2019</t>
  </si>
  <si>
    <t>Годен, без ограничений</t>
  </si>
  <si>
    <t>Реконструкция ВЛ 110кВ Майская - Житниково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</si>
  <si>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</si>
  <si>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Шадринские электрические сети</t>
  </si>
  <si>
    <t>Курганская область</t>
  </si>
  <si>
    <t>Каргапольский муниципальный округ</t>
  </si>
  <si>
    <t>не требуется</t>
  </si>
  <si>
    <t>+</t>
  </si>
  <si>
    <t>региональный</t>
  </si>
  <si>
    <t xml:space="preserve"> -</t>
  </si>
  <si>
    <t>-</t>
  </si>
  <si>
    <t xml:space="preserve">1,9 млн.руб.; 9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</si>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</sst>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554</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564</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565</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M_Kgn_1.2.2.1.6</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Реконструкция ВЛ 110кВ Майская - Житниково</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M_Kgn_1.2.2.1.6</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Реконструкция ВЛ 110кВ Майская - Житниково</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M_Kgn_1.2.2.1.6-1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M_Kgn_1.2.2.1.6-2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M_Kgn_1.2.2.1.6-3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M_Kgn_1.2.2.1.6-4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M_Kgn_1.2.2.1.6-5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M_Kgn_1.2.2.1.6-6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M_Kgn_1.2.2.1.6-7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M_Kgn_1.2.2.1.6-8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M_Kgn_1.2.2.1.6-9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M_Kgn_1.2.2.1.6-10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M_Kgn_1.2.2.1.6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Реконструкция ВЛ 110кВ Майская - Житниково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M_Kgn_1.2.2.1.6-1</v>
      </c>
      <c r="C25" s="253" t="s">
        <v>548</v>
      </c>
      <c r="D25" s="253" t="s">
        <v>548</v>
      </c>
      <c r="E25" s="253" t="s">
        <v>549</v>
      </c>
      <c r="F25" s="253" t="s">
        <v>549</v>
      </c>
      <c r="G25" s="253">
        <v>110</v>
      </c>
      <c r="H25" s="253">
        <v>110</v>
      </c>
      <c r="I25" s="253">
        <v>110</v>
      </c>
      <c r="J25" s="253">
        <v>110</v>
      </c>
      <c r="K25" s="253">
        <v>1989</v>
      </c>
      <c r="L25" s="253">
        <v>1</v>
      </c>
      <c r="M25" s="253">
        <v>1</v>
      </c>
      <c r="N25" s="253">
        <v>120</v>
      </c>
      <c r="O25" s="253">
        <v>120</v>
      </c>
      <c r="P25" s="253" t="s">
        <v>550</v>
      </c>
      <c r="Q25" s="253" t="s">
        <v>550</v>
      </c>
      <c r="R25" s="253">
        <v>9</v>
      </c>
      <c r="S25" s="253">
        <v>9</v>
      </c>
      <c r="T25" s="253" t="s">
        <v>477</v>
      </c>
      <c r="U25" s="253">
        <v>2013</v>
      </c>
      <c r="V25" s="253">
        <v>2</v>
      </c>
      <c r="W25" s="253" t="s">
        <v>551</v>
      </c>
      <c r="X25" s="253" t="s">
        <v>551</v>
      </c>
      <c r="Y25" s="253" t="s">
        <v>552</v>
      </c>
      <c r="Z25" s="253" t="s">
        <v>553</v>
      </c>
      <c r="AA25" s="254" t="s">
        <v>477</v>
      </c>
      <c r="AB25" s="254" t="s">
        <v>477</v>
      </c>
    </row>
    <row r="26" spans="1:29" x14ac:dyDescent="0.25">
      <c r="A26" s="148">
        <v>2</v>
      </c>
      <c r="B26" s="149" t="str">
        <f t="shared" ref="B26:B29" si="0">CONCATENATE($A$12,"-",A26)</f>
        <v>M_Kgn_1.2.2.1.6-2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M_Kgn_1.2.2.1.6-3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M_Kgn_1.2.2.1.6-4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M_Kgn_1.2.2.1.6-5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M_Kgn_1.2.2.1.6-6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M_Kgn_1.2.2.1.6-7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M_Kgn_1.2.2.1.6-8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M_Kgn_1.2.2.1.6-9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M_Kgn_1.2.2.1.6-10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M_Kgn_1.2.2.1.6</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Реконструкция ВЛ 110кВ Майская - Житниково</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566</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567</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568</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569</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M_Kgn_1.2.2.1.6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Реконструкция ВЛ 110кВ Майская - Житниково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M_Kgn_1.2.2.1.6</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Реконструкция ВЛ 110кВ Майская - Житниково</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M_Kgn_1.2.2.1.6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Реконструкция ВЛ 110кВ Майская - Житниково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M_Kgn_1.2.2.1.6</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Реконструкция ВЛ 110кВ Майская - Житниково</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573</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573</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573</v>
      </c>
      <c r="H39" s="255" t="s">
        <v>573</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573</v>
      </c>
      <c r="H40" s="255" t="s">
        <v>573</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573</v>
      </c>
      <c r="H41" s="255" t="s">
        <v>573</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573</v>
      </c>
      <c r="H42" s="255" t="s">
        <v>573</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573</v>
      </c>
      <c r="H43" s="255" t="s">
        <v>573</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573</v>
      </c>
      <c r="H45" s="255" t="s">
        <v>573</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573</v>
      </c>
      <c r="H46" s="255" t="s">
        <v>573</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M_Kgn_1.2.2.1.6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Реконструкция ВЛ 110кВ Майская - Житниково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2.2799999999999998</v>
      </c>
      <c r="D24" s="222">
        <f>D27</f>
        <v>0</v>
      </c>
      <c r="E24" s="222">
        <f>E25+E26+E27+E28+E29</f>
        <v>2.2799999999999998</v>
      </c>
      <c r="F24" s="222">
        <f>F25+F26+F27+F28+F29</f>
        <v>2.2799999999999998</v>
      </c>
      <c r="G24" s="222">
        <v>0</v>
      </c>
      <c r="H24" s="222">
        <f>H25+H26+H27+H28+H29</f>
        <v>0</v>
      </c>
      <c r="I24" s="222"/>
      <c r="J24" s="222">
        <f>J25+J26+J27+J28+J29</f>
        <v>0</v>
      </c>
      <c r="K24" s="222"/>
      <c r="L24" s="222">
        <f t="shared" ref="L24:Z24" si="0">L25+L26+L27+L28+L29</f>
        <v>2.2799999999999998</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2.2799999999999998</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2.2799999999999998</v>
      </c>
      <c r="D27" s="225">
        <f>AC27</f>
        <v>0</v>
      </c>
      <c r="E27" s="225">
        <f>X27+T27+P27+L27+H27</f>
        <v>2.2799999999999998</v>
      </c>
      <c r="F27" s="225">
        <f>X27+T27+P27+L27</f>
        <v>2.2799999999999998</v>
      </c>
      <c r="G27" s="225">
        <v>0</v>
      </c>
      <c r="H27" s="225">
        <v>0</v>
      </c>
      <c r="I27" s="225"/>
      <c r="J27" s="225">
        <v>0</v>
      </c>
      <c r="K27" s="225"/>
      <c r="L27" s="225">
        <v>2.2799999999999998</v>
      </c>
      <c r="M27" s="225"/>
      <c r="N27" s="225">
        <v>0</v>
      </c>
      <c r="O27" s="225"/>
      <c r="P27" s="225">
        <v>0</v>
      </c>
      <c r="Q27" s="225"/>
      <c r="R27" s="225">
        <v>0</v>
      </c>
      <c r="S27" s="225"/>
      <c r="T27" s="225">
        <v>0</v>
      </c>
      <c r="U27" s="225"/>
      <c r="V27" s="225">
        <v>0</v>
      </c>
      <c r="W27" s="225"/>
      <c r="X27" s="225">
        <v>0</v>
      </c>
      <c r="Y27" s="225"/>
      <c r="Z27" s="225">
        <v>0</v>
      </c>
      <c r="AA27" s="225"/>
      <c r="AB27" s="225">
        <f>X27+T27+P27+L27+H27</f>
        <v>2.2799999999999998</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1.9</v>
      </c>
      <c r="D30" s="225">
        <f>AC30</f>
        <v>0</v>
      </c>
      <c r="E30" s="225">
        <f>X30+T30+P30+L30+H30</f>
        <v>1.9</v>
      </c>
      <c r="F30" s="225">
        <f>X30+T30+P30+L30</f>
        <v>1.9</v>
      </c>
      <c r="G30" s="225">
        <v>0</v>
      </c>
      <c r="H30" s="225">
        <v>0</v>
      </c>
      <c r="I30" s="225"/>
      <c r="J30" s="225">
        <v>0</v>
      </c>
      <c r="K30" s="225"/>
      <c r="L30" s="225">
        <v>1.9</v>
      </c>
      <c r="M30" s="225"/>
      <c r="N30" s="225">
        <v>0</v>
      </c>
      <c r="O30" s="225"/>
      <c r="P30" s="225">
        <v>0</v>
      </c>
      <c r="Q30" s="225"/>
      <c r="R30" s="225">
        <v>0</v>
      </c>
      <c r="S30" s="225"/>
      <c r="T30" s="225">
        <v>0</v>
      </c>
      <c r="U30" s="225"/>
      <c r="V30" s="225">
        <v>0</v>
      </c>
      <c r="W30" s="225"/>
      <c r="X30" s="225">
        <v>0</v>
      </c>
      <c r="Y30" s="225"/>
      <c r="Z30" s="225">
        <v>0</v>
      </c>
      <c r="AA30" s="225"/>
      <c r="AB30" s="225">
        <f>X30+T30+P30+L30+H30</f>
        <v>1.9</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9</v>
      </c>
      <c r="D39" s="225">
        <f t="shared" si="1"/>
        <v>0</v>
      </c>
      <c r="E39" s="225">
        <f t="shared" si="2"/>
        <v>9</v>
      </c>
      <c r="F39" s="225">
        <f t="shared" si="3"/>
        <v>9</v>
      </c>
      <c r="G39" s="225">
        <v>0</v>
      </c>
      <c r="H39" s="225">
        <v>0</v>
      </c>
      <c r="I39" s="225"/>
      <c r="J39" s="225">
        <v>0</v>
      </c>
      <c r="K39" s="225"/>
      <c r="L39" s="225">
        <v>9</v>
      </c>
      <c r="M39" s="225"/>
      <c r="N39" s="225">
        <v>0</v>
      </c>
      <c r="O39" s="225"/>
      <c r="P39" s="225">
        <v>0</v>
      </c>
      <c r="Q39" s="225"/>
      <c r="R39" s="225">
        <v>0</v>
      </c>
      <c r="S39" s="225"/>
      <c r="T39" s="225">
        <v>0</v>
      </c>
      <c r="U39" s="225"/>
      <c r="V39" s="225">
        <v>0</v>
      </c>
      <c r="W39" s="225"/>
      <c r="X39" s="225">
        <v>0</v>
      </c>
      <c r="Y39" s="225"/>
      <c r="Z39" s="225">
        <v>0</v>
      </c>
      <c r="AA39" s="225"/>
      <c r="AB39" s="225">
        <f t="shared" si="4"/>
        <v>9</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9</v>
      </c>
      <c r="D47" s="225">
        <f t="shared" si="9"/>
        <v>0</v>
      </c>
      <c r="E47" s="225">
        <f t="shared" ref="E47:E52" si="10">X47+T47+P47+L47+H47</f>
        <v>9</v>
      </c>
      <c r="F47" s="225">
        <f t="shared" si="8"/>
        <v>9</v>
      </c>
      <c r="G47" s="225">
        <v>0</v>
      </c>
      <c r="H47" s="225">
        <v>0</v>
      </c>
      <c r="I47" s="225"/>
      <c r="J47" s="225">
        <v>0</v>
      </c>
      <c r="K47" s="225"/>
      <c r="L47" s="225">
        <v>9</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9</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1.9</v>
      </c>
      <c r="D54" s="225">
        <f>AC54</f>
        <v>0</v>
      </c>
      <c r="E54" s="225">
        <f>X54+T54+P54+L54+H54</f>
        <v>1.9</v>
      </c>
      <c r="F54" s="225">
        <f>X54+T54+P54+L54</f>
        <v>1.9</v>
      </c>
      <c r="G54" s="225">
        <v>0</v>
      </c>
      <c r="H54" s="225">
        <v>0</v>
      </c>
      <c r="I54" s="225"/>
      <c r="J54" s="225">
        <v>0</v>
      </c>
      <c r="K54" s="225"/>
      <c r="L54" s="225">
        <v>1.9</v>
      </c>
      <c r="M54" s="225"/>
      <c r="N54" s="225">
        <v>0</v>
      </c>
      <c r="O54" s="225"/>
      <c r="P54" s="225">
        <v>0</v>
      </c>
      <c r="Q54" s="225"/>
      <c r="R54" s="225">
        <v>0</v>
      </c>
      <c r="S54" s="225"/>
      <c r="T54" s="225">
        <v>0</v>
      </c>
      <c r="U54" s="225"/>
      <c r="V54" s="225">
        <v>0</v>
      </c>
      <c r="W54" s="225"/>
      <c r="X54" s="225">
        <v>0</v>
      </c>
      <c r="Y54" s="225"/>
      <c r="Z54" s="225">
        <v>0</v>
      </c>
      <c r="AA54" s="225"/>
      <c r="AB54" s="225">
        <f>X54+T54+P54+L54+H54</f>
        <v>1.9</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9</v>
      </c>
      <c r="D58" s="225">
        <f t="shared" si="15"/>
        <v>0</v>
      </c>
      <c r="E58" s="225">
        <f t="shared" si="16"/>
        <v>9</v>
      </c>
      <c r="F58" s="225">
        <f t="shared" si="17"/>
        <v>9</v>
      </c>
      <c r="G58" s="225">
        <v>0</v>
      </c>
      <c r="H58" s="225">
        <f>H47+H49+H48</f>
        <v>0</v>
      </c>
      <c r="I58" s="225"/>
      <c r="J58" s="225">
        <f>J47+J49+J48</f>
        <v>0</v>
      </c>
      <c r="K58" s="225"/>
      <c r="L58" s="225">
        <f>L47+L49+L48</f>
        <v>9</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9</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9</v>
      </c>
      <c r="D67" s="234">
        <f t="shared" si="24"/>
        <v>0</v>
      </c>
      <c r="E67" s="234">
        <f t="shared" si="25"/>
        <v>9</v>
      </c>
      <c r="F67" s="234">
        <f t="shared" si="26"/>
        <v>9</v>
      </c>
      <c r="G67" s="234">
        <v>0</v>
      </c>
      <c r="H67" s="225">
        <v>0</v>
      </c>
      <c r="I67" s="232"/>
      <c r="J67" s="225">
        <v>0</v>
      </c>
      <c r="K67" s="232"/>
      <c r="L67" s="225">
        <v>9</v>
      </c>
      <c r="M67" s="232"/>
      <c r="N67" s="225">
        <v>0</v>
      </c>
      <c r="O67" s="232"/>
      <c r="P67" s="225">
        <v>0</v>
      </c>
      <c r="Q67" s="225"/>
      <c r="R67" s="225">
        <v>0</v>
      </c>
      <c r="S67" s="232"/>
      <c r="T67" s="225">
        <v>0</v>
      </c>
      <c r="U67" s="225"/>
      <c r="V67" s="225">
        <v>0</v>
      </c>
      <c r="W67" s="232"/>
      <c r="X67" s="225">
        <v>0</v>
      </c>
      <c r="Y67" s="232"/>
      <c r="Z67" s="225">
        <v>0</v>
      </c>
      <c r="AA67" s="232"/>
      <c r="AB67" s="234">
        <f t="shared" si="27"/>
        <v>9</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M_Kgn_1.2.2.1.6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Реконструкция ВЛ 110кВ Майская - Житниково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9</v>
      </c>
      <c r="J25" s="259">
        <v>0</v>
      </c>
      <c r="K25" s="259">
        <v>0</v>
      </c>
      <c r="L25" s="259">
        <v>0</v>
      </c>
      <c r="M25" s="259">
        <v>0</v>
      </c>
      <c r="N25" s="259">
        <v>0</v>
      </c>
      <c r="O25" s="260" t="s">
        <v>543</v>
      </c>
      <c r="P25" s="261" t="s">
        <v>544</v>
      </c>
      <c r="Q25" s="260" t="s">
        <v>545</v>
      </c>
      <c r="R25" s="262">
        <v>1900</v>
      </c>
      <c r="S25" s="259" t="s">
        <v>546</v>
      </c>
      <c r="T25" s="259">
        <v>1900</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M_Kgn_1.2.2.1.6</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Реконструкция ВЛ 110кВ Майская - Житниково</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Реконструкция ВЛ 110кВ Майская - Житниково</v>
      </c>
    </row>
    <row r="22" spans="1:2" ht="16.5" thickBot="1" x14ac:dyDescent="0.3">
      <c r="A22" s="106" t="s">
        <v>361</v>
      </c>
      <c r="B22" s="168" t="str">
        <f>'1. паспорт местоположение'!$C$26&amp;", "&amp;'1. паспорт местоположение'!$C$27</f>
        <v>Курганская область, Каргапольский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571</v>
      </c>
    </row>
    <row r="25" spans="1:2" ht="16.5" thickBot="1" x14ac:dyDescent="0.3">
      <c r="A25" s="107" t="s">
        <v>363</v>
      </c>
      <c r="B25" s="146" t="str">
        <f>'3.3 паспорт описание'!C29</f>
        <v>2024</v>
      </c>
    </row>
    <row r="26" spans="1:2" ht="16.5" thickBot="1" x14ac:dyDescent="0.3">
      <c r="A26" s="108" t="s">
        <v>364</v>
      </c>
      <c r="B26" s="146" t="s">
        <v>570</v>
      </c>
    </row>
    <row r="27" spans="1:2" ht="16.5" thickBot="1" x14ac:dyDescent="0.3">
      <c r="A27" s="115" t="s">
        <v>528</v>
      </c>
      <c r="B27" s="146" t="str">
        <f>ROUND('6.2. Паспорт фин осв ввод'!AB27,2)&amp;" млн.руб. "</f>
        <v xml:space="preserve">2,28 млн.руб. </v>
      </c>
    </row>
    <row r="28" spans="1:2" ht="16.5" thickBot="1" x14ac:dyDescent="0.3">
      <c r="A28" s="110" t="s">
        <v>365</v>
      </c>
      <c r="B28" s="146" t="s">
        <v>572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2024-08-14T03:57:06Z</dcterms:modified>
</cp:coreProperties>
</file>