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N:\Отдел планирования и отчетности\Курганская область\ОТЧЕТЫ\2024 год\Паспорта\"/>
    </mc:Choice>
  </mc:AlternateContent>
  <xr:revisionPtr revIDLastSave="0" documentId="13_ncr:1_{BF60C27F-985D-4344-93AC-4C1D49A2C22D}" xr6:coauthVersionLast="36" xr6:coauthVersionMax="36" xr10:uidLastSave="{00000000-0000-0000-0000-000000000000}"/>
  <bookViews>
    <workbookView xWindow="0" yWindow="0" windowWidth="23040" windowHeight="940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ПС'!$A$2:$U$50</definedName>
    <definedName name="_xlnm.Print_Area" localSheetId="3">'3.2 паспорт Техсостояние ЛЭП'!$A$1:$AC$47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ввод'!$A$1:$AC$70</definedName>
    <definedName name="_xlnm.Print_Area" localSheetId="10">'7. Паспорт отчет о закупке'!$A$1:$AX$28</definedName>
    <definedName name="_xlnm.Print_Area" localSheetId="11">'8. Общие сведения'!$A$1:$B$78</definedName>
  </definedNames>
  <calcPr calcId="191029"/>
</workbook>
</file>

<file path=xl/calcChain.xml><?xml version="1.0" encoding="utf-8"?>
<calcChain xmlns="http://schemas.openxmlformats.org/spreadsheetml/2006/main">
  <c r="T27" i="5" l="1"/>
  <c r="T26" i="5"/>
  <c r="T25" i="5"/>
  <c r="Z61" i="15" l="1"/>
  <c r="Z60" i="15"/>
  <c r="Z59" i="15"/>
  <c r="Z57" i="15"/>
  <c r="Z56" i="15"/>
  <c r="Z47" i="15"/>
  <c r="Z58" i="15" s="1"/>
  <c r="V61" i="15"/>
  <c r="V60" i="15"/>
  <c r="V59" i="15"/>
  <c r="V57" i="15"/>
  <c r="V56" i="15"/>
  <c r="V47" i="15"/>
  <c r="V58" i="15" s="1"/>
  <c r="R61" i="15"/>
  <c r="R60" i="15"/>
  <c r="R59" i="15"/>
  <c r="R58" i="15"/>
  <c r="R57" i="15"/>
  <c r="R56" i="15"/>
  <c r="R47" i="15"/>
  <c r="T61" i="15"/>
  <c r="T60" i="15"/>
  <c r="T59" i="15"/>
  <c r="T56" i="15"/>
  <c r="P61" i="15"/>
  <c r="P60" i="15"/>
  <c r="P59" i="15"/>
  <c r="P57" i="15"/>
  <c r="P56" i="15"/>
  <c r="X57" i="15"/>
  <c r="T57" i="15"/>
  <c r="N57" i="15"/>
  <c r="J57" i="15"/>
  <c r="L61" i="15"/>
  <c r="L60" i="15"/>
  <c r="L59" i="15"/>
  <c r="L56" i="15"/>
  <c r="L57" i="15"/>
  <c r="F41" i="15" l="1"/>
  <c r="X61" i="15"/>
  <c r="F61" i="15" s="1"/>
  <c r="F52" i="15"/>
  <c r="F37" i="15"/>
  <c r="F42" i="15"/>
  <c r="F49" i="15"/>
  <c r="F54" i="15"/>
  <c r="F68" i="15"/>
  <c r="F38" i="15"/>
  <c r="F30" i="15"/>
  <c r="F39" i="15"/>
  <c r="F45" i="15"/>
  <c r="X59" i="15"/>
  <c r="F59" i="15" s="1"/>
  <c r="F50" i="15"/>
  <c r="F65" i="15"/>
  <c r="F69" i="15"/>
  <c r="F47" i="15"/>
  <c r="F48" i="15"/>
  <c r="F67" i="15"/>
  <c r="F57" i="15"/>
  <c r="F27" i="15"/>
  <c r="F24" i="15" s="1"/>
  <c r="F40" i="15"/>
  <c r="F46" i="15"/>
  <c r="X60" i="15"/>
  <c r="F60" i="15" s="1"/>
  <c r="F51" i="15"/>
  <c r="F66" i="15"/>
  <c r="F70" i="15"/>
  <c r="T58" i="15"/>
  <c r="X56" i="15"/>
  <c r="F56" i="15" s="1"/>
  <c r="AC57" i="15"/>
  <c r="P58" i="15"/>
  <c r="L58" i="15"/>
  <c r="H58" i="15"/>
  <c r="X58" i="15" l="1"/>
  <c r="F58" i="15" s="1"/>
  <c r="AC66" i="15"/>
  <c r="D66" i="15" s="1"/>
  <c r="E66" i="15"/>
  <c r="AB66" i="15" l="1"/>
  <c r="C66" i="15" s="1"/>
  <c r="D57" i="15"/>
  <c r="AC46" i="15"/>
  <c r="D46" i="15" s="1"/>
  <c r="AC38" i="15"/>
  <c r="D38" i="15" s="1"/>
  <c r="E38" i="15"/>
  <c r="E46" i="15" l="1"/>
  <c r="H57" i="15"/>
  <c r="E57" i="15" s="1"/>
  <c r="AB38" i="15"/>
  <c r="C38" i="15" s="1"/>
  <c r="AB46" i="15"/>
  <c r="C46" i="15" s="1"/>
  <c r="H61" i="15"/>
  <c r="H60" i="15"/>
  <c r="H59" i="15"/>
  <c r="AB27" i="15" l="1"/>
  <c r="C27" i="15" s="1"/>
  <c r="C24" i="15" s="1"/>
  <c r="E27" i="15"/>
  <c r="E24" i="15" s="1"/>
  <c r="H56" i="15"/>
  <c r="AB45" i="15"/>
  <c r="AB57" i="15"/>
  <c r="C57" i="15" s="1"/>
  <c r="E60" i="15" l="1"/>
  <c r="E61" i="15"/>
  <c r="E52" i="15"/>
  <c r="E51" i="15"/>
  <c r="AB52" i="15"/>
  <c r="C52" i="15" s="1"/>
  <c r="AB51" i="15"/>
  <c r="C51" i="15" s="1"/>
  <c r="AB48" i="15"/>
  <c r="C48" i="15" s="1"/>
  <c r="AC48" i="15"/>
  <c r="D48" i="15" s="1"/>
  <c r="E48" i="15"/>
  <c r="AB42" i="15"/>
  <c r="C42" i="15" s="1"/>
  <c r="AB41" i="15"/>
  <c r="C41" i="15" s="1"/>
  <c r="E42" i="15"/>
  <c r="E41" i="15"/>
  <c r="E70" i="15" l="1"/>
  <c r="AB70" i="15"/>
  <c r="C70" i="15" s="1"/>
  <c r="AB69" i="15"/>
  <c r="C69" i="15" s="1"/>
  <c r="E69" i="15"/>
  <c r="AB61" i="15"/>
  <c r="C61" i="15" s="1"/>
  <c r="AB60" i="15"/>
  <c r="C60" i="15" s="1"/>
  <c r="AB37" i="15" l="1"/>
  <c r="C37" i="15" s="1"/>
  <c r="E37" i="15"/>
  <c r="B27" i="22"/>
  <c r="E40" i="15"/>
  <c r="E30" i="15"/>
  <c r="AB30" i="15"/>
  <c r="C30" i="15" s="1"/>
  <c r="E45" i="15"/>
  <c r="E54" i="15"/>
  <c r="AB54" i="15"/>
  <c r="E47" i="15"/>
  <c r="AB47" i="15"/>
  <c r="C47" i="15" s="1"/>
  <c r="E65" i="15"/>
  <c r="AB65" i="15"/>
  <c r="C65" i="15" s="1"/>
  <c r="E39" i="15"/>
  <c r="AB39" i="15"/>
  <c r="E49" i="15"/>
  <c r="AB49" i="15"/>
  <c r="AB67" i="15"/>
  <c r="E67" i="15"/>
  <c r="AB40" i="15"/>
  <c r="C40" i="15" s="1"/>
  <c r="AB50" i="15"/>
  <c r="E50" i="15"/>
  <c r="E68" i="15"/>
  <c r="AB68" i="15"/>
  <c r="AB24" i="15" l="1"/>
  <c r="C22" i="7"/>
  <c r="A10" i="13" l="1"/>
  <c r="A6" i="13"/>
  <c r="A13" i="13" l="1"/>
  <c r="A16" i="13"/>
  <c r="B33" i="13" l="1"/>
  <c r="B31" i="13"/>
  <c r="B32" i="13"/>
  <c r="B30" i="13"/>
  <c r="B34" i="13"/>
  <c r="B25" i="13"/>
  <c r="B26" i="13"/>
  <c r="B29" i="13"/>
  <c r="B27" i="13"/>
  <c r="B28" i="13"/>
  <c r="A46" i="16"/>
  <c r="A29" i="16"/>
  <c r="A45" i="16"/>
  <c r="A28" i="16"/>
  <c r="A44" i="16"/>
  <c r="A27" i="16"/>
  <c r="A43" i="16"/>
  <c r="A26" i="16"/>
  <c r="A42" i="16"/>
  <c r="A25" i="16"/>
  <c r="A41" i="16"/>
  <c r="A30" i="16"/>
  <c r="A40" i="16"/>
  <c r="A39" i="16"/>
  <c r="A38" i="16"/>
  <c r="A37" i="16"/>
  <c r="A36" i="16"/>
  <c r="A35" i="16"/>
  <c r="A34" i="16"/>
  <c r="A33" i="16"/>
  <c r="A32" i="16"/>
  <c r="A31" i="16"/>
  <c r="A12" i="23" l="1"/>
  <c r="J32" i="16" l="1"/>
  <c r="B36" i="23"/>
  <c r="B37" i="23"/>
  <c r="B41" i="23"/>
  <c r="B44" i="23"/>
  <c r="B46" i="23"/>
  <c r="B47" i="23"/>
  <c r="B45" i="23"/>
  <c r="B35" i="23"/>
  <c r="B42" i="23"/>
  <c r="B38" i="23"/>
  <c r="B39" i="23"/>
  <c r="B40" i="23"/>
  <c r="B43" i="23"/>
  <c r="J37" i="16"/>
  <c r="J25" i="16"/>
  <c r="J28" i="16"/>
  <c r="J29" i="16"/>
  <c r="J45" i="16"/>
  <c r="J41" i="16"/>
  <c r="J39" i="16"/>
  <c r="J30" i="16"/>
  <c r="J34" i="16"/>
  <c r="B25" i="23"/>
  <c r="B30" i="23"/>
  <c r="B34" i="23"/>
  <c r="B33" i="23"/>
  <c r="B31" i="23"/>
  <c r="B32" i="23"/>
  <c r="J43" i="16"/>
  <c r="J46" i="16"/>
  <c r="J42" i="16"/>
  <c r="J36" i="16"/>
  <c r="J40" i="16"/>
  <c r="J33" i="16"/>
  <c r="J38" i="16"/>
  <c r="B29" i="23"/>
  <c r="B28" i="23"/>
  <c r="B27" i="23"/>
  <c r="B26" i="23"/>
  <c r="A9" i="22" l="1"/>
  <c r="A5" i="22"/>
  <c r="A9" i="5"/>
  <c r="A5" i="5"/>
  <c r="A8" i="15"/>
  <c r="A4" i="15"/>
  <c r="A9" i="16"/>
  <c r="A5" i="16"/>
  <c r="A9" i="19"/>
  <c r="A5" i="19"/>
  <c r="A9" i="10"/>
  <c r="A5" i="10"/>
  <c r="A8" i="17"/>
  <c r="A4" i="17"/>
  <c r="A9" i="6"/>
  <c r="A5" i="6"/>
  <c r="A9" i="23"/>
  <c r="A5" i="23"/>
  <c r="A8" i="12"/>
  <c r="A4" i="12"/>
  <c r="B23" i="22"/>
  <c r="A15" i="16"/>
  <c r="A15" i="6" l="1"/>
  <c r="A15" i="10"/>
  <c r="A14" i="15"/>
  <c r="A12" i="22"/>
  <c r="A11" i="15"/>
  <c r="A12" i="16"/>
  <c r="A12" i="19"/>
  <c r="A12" i="10"/>
  <c r="A11" i="17"/>
  <c r="A11" i="12"/>
  <c r="A14" i="17"/>
  <c r="A14" i="12"/>
  <c r="A15" i="22"/>
  <c r="B21" i="22" s="1"/>
  <c r="A15" i="5"/>
  <c r="A15" i="23"/>
  <c r="A12" i="6"/>
  <c r="A15" i="19"/>
  <c r="A12" i="5"/>
  <c r="B22" i="22" l="1"/>
  <c r="C54" i="15" l="1"/>
  <c r="C67" i="15" l="1"/>
  <c r="C50" i="15"/>
  <c r="C49" i="15"/>
  <c r="C68" i="15"/>
  <c r="E58" i="15" l="1"/>
  <c r="AB58" i="15"/>
  <c r="C58" i="15" s="1"/>
  <c r="E56" i="15"/>
  <c r="AB56" i="15"/>
  <c r="C56" i="15" s="1"/>
  <c r="AB59" i="15"/>
  <c r="C59" i="15" s="1"/>
  <c r="E59" i="15"/>
  <c r="C45" i="15"/>
  <c r="T24" i="15" l="1"/>
  <c r="L24" i="15"/>
  <c r="X24" i="15" l="1"/>
  <c r="P24" i="15"/>
  <c r="H24" i="15"/>
  <c r="C39" i="15" l="1"/>
  <c r="V24" i="15" l="1"/>
  <c r="R24" i="15"/>
  <c r="Z24" i="15" l="1"/>
  <c r="B25" i="22"/>
  <c r="J24" i="15" l="1"/>
  <c r="J60" i="15" l="1"/>
  <c r="J58" i="15"/>
  <c r="J61" i="15"/>
  <c r="J56" i="15"/>
  <c r="J59" i="15"/>
  <c r="AC70" i="15" l="1"/>
  <c r="D70" i="15" s="1"/>
  <c r="AC69" i="15"/>
  <c r="D69" i="15" s="1"/>
  <c r="AC68" i="15"/>
  <c r="D68" i="15" s="1"/>
  <c r="AC67" i="15"/>
  <c r="D67" i="15" s="1"/>
  <c r="AC65" i="15"/>
  <c r="D65" i="15" s="1"/>
  <c r="AC54" i="15"/>
  <c r="D54" i="15" s="1"/>
  <c r="AC30" i="15"/>
  <c r="AC37" i="15" l="1"/>
  <c r="D37" i="15" s="1"/>
  <c r="AC42" i="15"/>
  <c r="D42" i="15" s="1"/>
  <c r="B55" i="22"/>
  <c r="D30" i="15"/>
  <c r="C49" i="7"/>
  <c r="AC49" i="15"/>
  <c r="D49" i="15" s="1"/>
  <c r="AC39" i="15"/>
  <c r="D39" i="15" s="1"/>
  <c r="AC47" i="15"/>
  <c r="D47" i="15" s="1"/>
  <c r="AC40" i="15"/>
  <c r="D40" i="15" s="1"/>
  <c r="AC41" i="15"/>
  <c r="D41" i="15" s="1"/>
  <c r="AC27" i="15"/>
  <c r="N59" i="15" l="1"/>
  <c r="AC59" i="15" s="1"/>
  <c r="D59" i="15" s="1"/>
  <c r="AC50" i="15"/>
  <c r="D50" i="15" s="1"/>
  <c r="N61" i="15"/>
  <c r="AC61" i="15" s="1"/>
  <c r="D61" i="15" s="1"/>
  <c r="AC52" i="15"/>
  <c r="D52" i="15" s="1"/>
  <c r="N60" i="15"/>
  <c r="AC60" i="15" s="1"/>
  <c r="D60" i="15" s="1"/>
  <c r="AC51" i="15"/>
  <c r="D51" i="15" s="1"/>
  <c r="N58" i="15"/>
  <c r="AC58" i="15" s="1"/>
  <c r="D58" i="15" s="1"/>
  <c r="N56" i="15"/>
  <c r="AC56" i="15" s="1"/>
  <c r="D56" i="15" s="1"/>
  <c r="AC45" i="15"/>
  <c r="D45" i="15" s="1"/>
  <c r="D27" i="15"/>
  <c r="D24" i="15" s="1"/>
  <c r="N24" i="15"/>
  <c r="B53" i="22" l="1"/>
  <c r="C48" i="7"/>
  <c r="AC24" i="15"/>
</calcChain>
</file>

<file path=xl/sharedStrings.xml><?xml version="1.0" encoding="utf-8"?>
<sst xmlns="http://schemas.openxmlformats.org/spreadsheetml/2006/main" count="1650" uniqueCount="638">
  <si>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</si>
  <si>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</si>
  <si>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</si>
  <si>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</si>
  <si>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</si>
  <si>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</si>
  <si>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</si>
  <si>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</si>
  <si>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</si>
  <si>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</si>
  <si>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</si>
  <si>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</si>
  <si>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</si>
  <si>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</si>
  <si>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</si>
  <si>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</si>
  <si>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</si>
  <si>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</si>
  <si>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</si>
  <si>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</si>
  <si>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</si>
  <si>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</si>
  <si>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</si>
  <si>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</si>
  <si>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</si>
  <si>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</si>
  <si>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</si>
  <si>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</si>
  <si>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</si>
  <si>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</si>
  <si>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</si>
  <si>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</si>
  <si>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</si>
  <si>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</si>
  <si>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</si>
  <si>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</si>
  <si>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</si>
  <si>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</si>
  <si>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</si>
  <si>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</si>
  <si>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</si>
  <si>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</si>
  <si>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</si>
  <si>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</si>
  <si>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</si>
  <si>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</si>
  <si>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</si>
  <si>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</si>
  <si>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</si>
  <si>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</si>
  <si>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</si>
  <si>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</si>
  <si>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</si>
  <si>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</si>
  <si>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</si>
  <si>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</si>
  <si>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</si>
  <si>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</si>
  <si>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</si>
  <si>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</si>
  <si>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</si>
  <si>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</si>
  <si>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</si>
  <si>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</si>
  <si>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</si>
  <si>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</si>
  <si>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</si>
  <si>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</si>
  <si>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</si>
  <si>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</si>
  <si>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</si>
  <si>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</si>
  <si>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</si>
  <si>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</si>
  <si>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</si>
  <si>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</si>
  <si>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</si>
  <si>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</si>
  <si>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</si>
  <si>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</si>
  <si>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</si>
  <si>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</si>
  <si>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</si>
  <si>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</si>
  <si>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</si>
  <si>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</si>
  <si>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</si>
  <si>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</si>
  <si>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</si>
  <si>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</si>
  <si>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</si>
  <si>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</si>
  <si>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</si>
  <si>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</si>
  <si>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</si>
  <si>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</si>
  <si>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</si>
  <si>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</si>
  <si>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</si>
  <si>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</si>
  <si>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</si>
  <si>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</si>
  <si>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</si>
  <si>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</si>
  <si>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</si>
  <si>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</si>
  <si>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</si>
  <si>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</si>
  <si>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</si>
  <si>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</si>
  <si>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</si>
  <si>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</si>
  <si>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</si>
  <si>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</si>
  <si>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</si>
  <si>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</si>
  <si>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</si>
  <si>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</si>
  <si>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</si>
  <si>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</si>
  <si>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</si>
  <si>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</si>
  <si>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</si>
  <si>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</si>
  <si>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</si>
  <si>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</si>
  <si>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</si>
  <si>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</si>
  <si>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</si>
  <si>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</si>
  <si>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</si>
  <si>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</si>
  <si>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</si>
  <si>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</si>
  <si>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</si>
  <si>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</si>
  <si>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</si>
  <si>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</si>
  <si>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</si>
  <si>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</si>
  <si>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</si>
  <si>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</si>
  <si>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</si>
  <si>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</si>
  <si>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</si>
  <si>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</si>
  <si>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</si>
  <si>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</si>
  <si>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</si>
  <si>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</si>
  <si>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</si>
  <si>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</si>
  <si>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</si>
  <si>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</si>
  <si>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</si>
  <si>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</si>
  <si>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</si>
  <si>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</si>
  <si>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</si>
  <si>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</si>
  <si>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</si>
  <si>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</si>
  <si>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</si>
  <si>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</si>
  <si>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</si>
  <si>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</si>
  <si>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</si>
  <si>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</si>
  <si>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</si>
  <si>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</si>
  <si>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</si>
  <si>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</si>
  <si>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</si>
  <si>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</si>
  <si>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</si>
  <si>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</si>
  <si>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</si>
  <si>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</si>
  <si>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</si>
  <si>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</si>
  <si>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</si>
  <si>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</si>
  <si>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</si>
  <si>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</si>
  <si>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</si>
  <si>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</si>
  <si>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</si>
  <si>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</si>
  <si>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</si>
  <si>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</si>
  <si>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</si>
  <si>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</si>
  <si>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</si>
  <si>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</si>
  <si>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</si>
  <si>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</si>
  <si>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</si>
  <si>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</si>
  <si>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</si>
  <si>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</si>
  <si>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</si>
  <si>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</si>
  <si>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</si>
  <si>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</si>
  <si>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</si>
  <si>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</si>
  <si>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</si>
  <si>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</si>
  <si>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</si>
  <si>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</si>
  <si>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</si>
  <si>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</si>
  <si>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</si>
  <si>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</si>
  <si>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</si>
  <si>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</si>
  <si>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</si>
  <si>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</si>
  <si>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</si>
  <si>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</si>
  <si>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</si>
  <si>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</si>
  <si>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</si>
  <si>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</si>
  <si>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</si>
  <si>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</si>
  <si>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</si>
  <si>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</si>
  <si>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</si>
  <si>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</si>
  <si>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</si>
  <si>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</si>
  <si>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</si>
  <si>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</si>
  <si>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</si>
  <si>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</si>
  <si>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</si>
  <si>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</si>
  <si>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</si>
  <si>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</si>
  <si>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</si>
  <si>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</si>
  <si>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</si>
  <si>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</si>
  <si>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</si>
  <si>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</si>
  <si>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</si>
  <si>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</si>
  <si>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</si>
  <si>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</si>
  <si>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</si>
  <si>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</si>
  <si>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</si>
  <si>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</si>
  <si>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</si>
  <si>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</si>
  <si>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</si>
  <si>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</si>
  <si>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</si>
  <si>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</si>
  <si>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</si>
  <si>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</si>
  <si>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</si>
  <si>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</si>
  <si>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</si>
  <si>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</si>
  <si>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</si>
  <si>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</si>
  <si>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</si>
  <si>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</si>
  <si>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</si>
  <si>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</si>
  <si>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</si>
  <si>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</si>
  <si>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</si>
  <si>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</si>
  <si>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</si>
  <si>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</si>
  <si>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</si>
  <si>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</si>
  <si>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</si>
  <si>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</si>
  <si>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</si>
  <si>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</si>
  <si>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</si>
  <si>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</si>
  <si>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</si>
  <si>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</si>
  <si>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</si>
  <si>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</si>
  <si>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</si>
  <si>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</si>
  <si>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</si>
  <si>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</si>
  <si>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</si>
  <si>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</si>
  <si>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</si>
  <si>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</si>
  <si>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</si>
  <si>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</si>
  <si>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</si>
  <si>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</si>
  <si>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</si>
  <si>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</si>
  <si>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</si>
  <si>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</si>
  <si>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</si>
  <si>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</si>
  <si>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</si>
  <si>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</si>
  <si>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</si>
  <si>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</si>
  <si>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</si>
  <si>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</si>
  <si>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</si>
  <si>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</si>
  <si>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</si>
  <si>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</si>
  <si>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</si>
  <si>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</si>
  <si>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</si>
  <si>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</si>
  <si>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</si>
  <si>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</si>
  <si>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</si>
  <si>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</si>
  <si>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</si>
  <si>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</si>
  <si>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</si>
  <si>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</si>
  <si>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</si>
  <si>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</si>
  <si>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</si>
  <si>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</si>
  <si>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</si>
  <si>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</si>
  <si>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</si>
  <si>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</si>
  <si>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</si>
  <si>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</si>
  <si>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</si>
  <si>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</si>
  <si>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</si>
  <si>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</si>
  <si>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</si>
  <si>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</si>
  <si>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</si>
  <si>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</si>
  <si>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</si>
  <si>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</si>
  <si>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</si>
  <si>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</si>
  <si>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</si>
  <si>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</si>
  <si>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</si>
  <si>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</si>
  <si>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</si>
  <si>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</si>
  <si>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</si>
  <si>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</si>
  <si>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</si>
  <si>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</si>
  <si>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</si>
  <si>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</si>
  <si>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</si>
  <si>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</si>
  <si>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</si>
  <si>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</si>
  <si>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</si>
  <si>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</si>
  <si>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</si>
  <si>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</si>
  <si>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</si>
  <si>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</si>
  <si>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</si>
  <si>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</si>
  <si>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</si>
  <si>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</si>
  <si>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</si>
  <si>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</si>
  <si>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</si>
  <si>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  освоения по объекту за отчетный период</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</si>
  <si>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</si>
  <si>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</si>
  <si>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</si>
  <si>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</si>
  <si>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</si>
  <si>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</si>
  <si>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</si>
  <si>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</si>
  <si>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</si>
  <si>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</si>
  <si>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</si>
  <si>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</si>
  <si>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</si>
  <si>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</si>
  <si>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</si>
  <si>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</si>
  <si>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</si>
  <si>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</si>
  <si>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</si>
  <si>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</si>
  <si>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</si>
  <si>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</si>
  <si>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</si>
  <si>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</si>
  <si>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</si>
  <si>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</si>
  <si>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</si>
  <si>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</si>
  <si>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</si>
  <si>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</si>
  <si>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</si>
  <si>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</si>
  <si>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</si>
  <si>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</si>
  <si>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</si>
  <si>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</si>
  <si>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</si>
  <si>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</si>
  <si>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</si>
  <si>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</si>
  <si>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</si>
  <si>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</si>
  <si>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</si>
  <si>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</si>
  <si>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</si>
  <si>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</si>
  <si>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</si>
  <si>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</si>
  <si>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</si>
  <si>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</si>
  <si>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</si>
  <si>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</si>
  <si>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</si>
  <si>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</si>
  <si>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</si>
  <si>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</si>
  <si>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</si>
  <si>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</si>
  <si>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</si>
  <si>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</si>
  <si>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</si>
  <si>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</si>
  <si>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</si>
  <si>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</si>
  <si>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</si>
  <si>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</si>
  <si>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</si>
  <si>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</si>
  <si>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</si>
  <si>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</si>
  <si>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</si>
  <si>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</si>
  <si>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</si>
  <si>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</si>
  <si>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</si>
  <si>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</si>
  <si>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</si>
  <si>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</si>
  <si>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</si>
  <si>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</si>
  <si>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</si>
  <si>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</si>
  <si>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</si>
  <si>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</si>
  <si>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</si>
  <si>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</si>
  <si>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</si>
  <si>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</si>
  <si>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</si>
  <si>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</si>
  <si>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</si>
  <si>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</si>
  <si>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</si>
  <si>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</si>
  <si>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</si>
  <si>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нд</t>
  </si>
  <si>
    <t>Акционерное общество "Сибирско-Уральская энергетическая компания"</t>
  </si>
  <si>
    <t>ЛЭП, км</t>
  </si>
  <si>
    <t>2023 год</t>
  </si>
  <si>
    <t>2024 год</t>
  </si>
  <si>
    <t>2025 год</t>
  </si>
  <si>
    <t>2026 год</t>
  </si>
  <si>
    <t>не относится к схеме и программе развития электроэнергетике субъекта Российской Федерации</t>
  </si>
  <si>
    <t xml:space="preserve">не влияет </t>
  </si>
  <si>
    <t>Общий объем финансирования капитальных вложений по инвестиционному проекту за период реализации инвестиционной программы 
(в млн.руб.; с НДС)</t>
  </si>
  <si>
    <t>Общий объем освоения капитальных вложений по инвестиционному проекту за период реализации инвестиционной программы 
(в млн. руб.; без НДС)</t>
  </si>
  <si>
    <t xml:space="preserve">Раздел 3.1 Конкретные результаты реализации инвестиционного проекта </t>
  </si>
  <si>
    <t>Описание состава объектов инвестиционной деятельности их количества и характеристик в отношении каждого такого объекта</t>
  </si>
  <si>
    <t>2027 год</t>
  </si>
  <si>
    <t>всего оплачено по объекту в отчетном периоде, млн. руб. (с НДС)</t>
  </si>
  <si>
    <t>всего освоено по объекту в отчетном периоде, млн. руб. (без НДС)</t>
  </si>
  <si>
    <t>Предпроектный и проектный этап</t>
  </si>
  <si>
    <t>Получение заявки на ТП</t>
  </si>
  <si>
    <t>Разработка и выдача ТУ на ТП</t>
  </si>
  <si>
    <t>Заключение договора на разработку проектной документации</t>
  </si>
  <si>
    <t>Получение положительного заключения государственной экспертизы на проектную документацию</t>
  </si>
  <si>
    <t>Утверждение проектной документации</t>
  </si>
  <si>
    <t>Разработка рабочей документации</t>
  </si>
  <si>
    <t>Организационный этап</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</si>
  <si>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</si>
  <si>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</si>
  <si>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</si>
  <si>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</si>
  <si>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</si>
  <si>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Поставка основного оборудования</t>
  </si>
  <si>
    <t>Монтаж основного оборудования</t>
  </si>
  <si>
    <t>Пусконаладочные работы</t>
  </si>
  <si>
    <t>Завершение строительства</t>
  </si>
  <si>
    <t>Испытания и ввод в эксплуатацию</t>
  </si>
  <si>
    <t>Комплексное опробование оборудования</t>
  </si>
  <si>
    <t>Оформление (подписание) актов об осуществлении технологического присоединения к электрическим сетям</t>
  </si>
  <si>
    <t>Получение разрешения на ввод объекта в эксплуатацию</t>
  </si>
  <si>
    <t>Ввод в эксплуатацию объекта сетевого строительства</t>
  </si>
  <si>
    <t xml:space="preserve"> по состоянию на 01.01.2022</t>
  </si>
  <si>
    <t>Факт 
2022 года</t>
  </si>
  <si>
    <t>3.5</t>
  </si>
  <si>
    <t>3.6</t>
  </si>
  <si>
    <t>4.8</t>
  </si>
  <si>
    <t>4.9</t>
  </si>
  <si>
    <t>5.7</t>
  </si>
  <si>
    <t>5.8</t>
  </si>
  <si>
    <t>7.6</t>
  </si>
  <si>
    <t>7.7</t>
  </si>
  <si>
    <t>шт., комплекты</t>
  </si>
  <si>
    <t>точки учёта</t>
  </si>
  <si>
    <t>га.</t>
  </si>
  <si>
    <t>Стоимость проекта с НДС</t>
  </si>
  <si>
    <t>Планируемая (предельная) цена закупки, 
тыс. руб. 
(без НДС)</t>
  </si>
  <si>
    <t>Цена победителя (единственного квалифицированного участника) по итоговому протокнду, тыс. руб. (без НДС)</t>
  </si>
  <si>
    <t xml:space="preserve">Планируемая дата начала поставки товара, выполнения работ, оказания услуг </t>
  </si>
  <si>
    <t>Шт. комплекты</t>
  </si>
  <si>
    <t>Точки учёта</t>
  </si>
  <si>
    <t>Га.</t>
  </si>
  <si>
    <t>факт</t>
  </si>
  <si>
    <t>Год раскрытия информации: 2024 год</t>
  </si>
  <si>
    <t>по состоянию на 01.01.2024</t>
  </si>
  <si>
    <t>1.2.2.1.44</t>
  </si>
  <si>
    <t>M_Kgn_1.2.2.1.44</t>
  </si>
  <si>
    <t>АО "СУЭНКО" Курганская область</t>
  </si>
  <si>
    <t>Передача электроэнергии</t>
  </si>
  <si>
    <t>4 квартал 2023</t>
  </si>
  <si>
    <t>ПИР/СМР</t>
  </si>
  <si>
    <t>Выполнение комплекса мероприятий (работ), предусмотренных инвестиционной программой АО
«СУЭНКО»</t>
  </si>
  <si>
    <t>АО "СУЭНКО"</t>
  </si>
  <si>
    <t>ЛСР</t>
  </si>
  <si>
    <t>ОЗП</t>
  </si>
  <si>
    <t>не определено</t>
  </si>
  <si>
    <t>ООО "СУЭС"</t>
  </si>
  <si>
    <t>128/2023</t>
  </si>
  <si>
    <t>https://www.rts-tender.ru/</t>
  </si>
  <si>
    <t>Выполнение работ по мероприятию ''Реконструкция КЛ-0,4-10 кВ в г. Кургане''</t>
  </si>
  <si>
    <t>1581,3
17149,23</t>
  </si>
  <si>
    <t>ЛСР
ЛСР</t>
  </si>
  <si>
    <t>ОЗП
ОЗП</t>
  </si>
  <si>
    <t>не определено
не определено</t>
  </si>
  <si>
    <t>1
1</t>
  </si>
  <si>
    <t>ООО "Курганзеленстрой"
ООО "Курганское автотранспортное предприятие"</t>
  </si>
  <si>
    <t>1565,49
14600,35</t>
  </si>
  <si>
    <t>1878,588
17520,42</t>
  </si>
  <si>
    <t>210/2023
311/2023</t>
  </si>
  <si>
    <t>13.04.2023
30.05.2023</t>
  </si>
  <si>
    <t>28.04.2023
14.06.2023</t>
  </si>
  <si>
    <t>28.04.2023
16.06.2023</t>
  </si>
  <si>
    <t>ОЗП
закупка у ЕП</t>
  </si>
  <si>
    <t>ООО "КурганЗеленСтрой"</t>
  </si>
  <si>
    <t xml:space="preserve">128/2023
</t>
  </si>
  <si>
    <t xml:space="preserve">пп.1 п.4.7 Положения </t>
  </si>
  <si>
    <t>комиссия</t>
  </si>
  <si>
    <t>ЕП/395/2023</t>
  </si>
  <si>
    <t>4 квартал 2024</t>
  </si>
  <si>
    <t>Выполнение комплекса мероприятий (работ), предусмотренных инвестиционной программой АО «СУЭНКО» по Курганской области (70/2024)</t>
  </si>
  <si>
    <t xml:space="preserve">70/2024 </t>
  </si>
  <si>
    <t>КЛ-0,4 кВ от ТП-265 (перемычка) ж.д. ул. Зорге, 26 - ж.д. ул. Зорге, 28</t>
  </si>
  <si>
    <t>КЛ-0,4 кВ от ТП-265 (перемычка) ж.д. ул. Зорге, 30 - ж.д. ул. Зорге, 32</t>
  </si>
  <si>
    <t>КЛ-0,4 кВ от ТП-265 до ж.д. ул. Зорге, 26</t>
  </si>
  <si>
    <t>КЛ-0,4 кВ от ТП-393 до ж.д. ул. 9 Января, 13</t>
  </si>
  <si>
    <t>КЛ-0,4 кВ от ТП-636 до ж.д. ул. Зорге, 20, под.1</t>
  </si>
  <si>
    <t>КЛ 10 кВ КМЗ ГПП2-н.с.3.4</t>
  </si>
  <si>
    <t>3*240+3*185</t>
  </si>
  <si>
    <t>КЛ-10</t>
  </si>
  <si>
    <t>ГНБ</t>
  </si>
  <si>
    <t>ГНБ+траншея</t>
  </si>
  <si>
    <t>КЛ-6 кВ от ГПП-1 "КЗКТ" яч.11 до РП-9 яч.23</t>
  </si>
  <si>
    <t>3х240 + ААБ-6-3х185</t>
  </si>
  <si>
    <t>3х185</t>
  </si>
  <si>
    <t>КЛ-6</t>
  </si>
  <si>
    <t>3х240 +3х185</t>
  </si>
  <si>
    <t>КЛ-6 кВ от ПС "Северная" яч.15 до ТП-645 и КЛ-6 кВ от ТП-645 до ТП-1 Консервного завода</t>
  </si>
  <si>
    <t>КЛ-6 кВ от РП-11 до ТП-861 и КЛ-6 кВ от ТП-861 до ТП-311</t>
  </si>
  <si>
    <t>3х185+3х240+3х185</t>
  </si>
  <si>
    <t>траншея</t>
  </si>
  <si>
    <t>КЛ 6Кв от РП-30 г. Курган ул. К. Мяготина, 102б до ТП-194 г. Курган ул. Гоголя, 33а</t>
  </si>
  <si>
    <t>3х120</t>
  </si>
  <si>
    <t>3х150</t>
  </si>
  <si>
    <t>КЛ 6Кв от ТП-114 г. Курган  ул. Куйбышева, 103а до ТП-320 г. Курган Центральный рынок</t>
  </si>
  <si>
    <t>КЛ 6Кв от ТП-280 г. Курган ул. Гоголя, 86а до ТП-305 г. Курган ул. К. Маркса, 111б</t>
  </si>
  <si>
    <t>3х95</t>
  </si>
  <si>
    <t>КЛ-6кВ от ПС "Восточная яч.18 г.Курган, ул.Б.Петрова до ТП-68 г.Курган, ул.Ленина,50</t>
  </si>
  <si>
    <t>КЛ-6 кВ от ТП-30 до ТП-227</t>
  </si>
  <si>
    <t>КЛ-0,4 кВ от ТП-85 до ж.д. М. Горького, 93 (ввод №2)</t>
  </si>
  <si>
    <t>4х185</t>
  </si>
  <si>
    <t>КЛ-0,4</t>
  </si>
  <si>
    <t>смешанная</t>
  </si>
  <si>
    <t>2КЛ-10 кВ от ОСВ "Арбинка" до Выход ВЛ-10 кВ ПС "Утятская" - ОСВ "Арбинка"</t>
  </si>
  <si>
    <t xml:space="preserve">1х240/70 </t>
  </si>
  <si>
    <t>ж/б кабельном канале</t>
  </si>
  <si>
    <t>КЛ-10 кВ от ТП-255 до ТП-383 (203002987)</t>
  </si>
  <si>
    <t>3*150</t>
  </si>
  <si>
    <t>КЛ-6 кВ РП-1 - ТП-15</t>
  </si>
  <si>
    <t>3*95</t>
  </si>
  <si>
    <t>КЛ-6 кВ РП-6 яч.4 - ТП-275</t>
  </si>
  <si>
    <t>3*120</t>
  </si>
  <si>
    <t>КЛ-6 кВ ТП-589 - ТП-593</t>
  </si>
  <si>
    <t>3*240</t>
  </si>
  <si>
    <t>КЛ-10 кВ ТП-492 - ТП-510</t>
  </si>
  <si>
    <t>КЛ-10 кВ от ТП-209 до Выход ВЛ-10 кВ 209 – 611</t>
  </si>
  <si>
    <t>Реконструкция КЛ-0,4-10 кВ в г. Кургане</t>
  </si>
  <si>
    <t>Развитие электрической сети/усиление существующей электрической сети, связанное с подключением новых потребителей</t>
  </si>
  <si>
    <t>Курганские городские электрические сети</t>
  </si>
  <si>
    <t>Курганская область</t>
  </si>
  <si>
    <t>г. Курган</t>
  </si>
  <si>
    <t>не требуется</t>
  </si>
  <si>
    <t>+</t>
  </si>
  <si>
    <t>местный</t>
  </si>
  <si>
    <t xml:space="preserve"> -</t>
  </si>
  <si>
    <t xml:space="preserve">106,62 млн.руб.; 12,75 км; </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</si>
  <si>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(МВт)</t>
  </si>
  <si>
    <t>Заменить оборудование, отслужившее эксплуатационный срок; повысить механическую прочность ВЛ, надежность снабжения ответственных потребителей и сельхозпотребителей; снизить недоотпуск электроэнергии потребителям; увеличить амортизационные отчисления; снизить затраты на эксплуатационные и ремонтные работы; повысить надёжность и безопасность работы энергетического оборудования;</t>
  </si>
  <si>
    <t>Проведение работ по реконструкции позволит предотвратить риски возникновения технологических нарушений, а также обеспечит бесперебойную работу энергетического оборудования. Выполнение строительно – монтажных работ с применением новейших технологий и материалов, улучшит эксплуатацию оборудования.</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</si>
  <si>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</si>
  <si>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2023</t>
  </si>
  <si>
    <t>2027</t>
  </si>
  <si>
    <t>П</t>
  </si>
  <si>
    <t/>
  </si>
  <si>
    <t>Сметный расчет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</si>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</sst>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00"/>
    <numFmt numFmtId="168" formatCode="[$-419]mmmm\ yyyy;@"/>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medium">
        <color indexed="64"/>
      </top>
      <bottom/>
      <diagonal/>
    </border>
    <border>
      <left style="thin">
        <color auto="1"/>
      </left>
      <right/>
      <top style="medium">
        <color indexed="64"/>
      </top>
      <bottom style="thin">
        <color auto="1"/>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 fillId="0" borderId="0"/>
  </cellStyleXfs>
  <cellXfs count="46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1" xfId="2" applyFont="1" applyFill="1" applyBorder="1" applyAlignment="1">
      <alignment horizontal="center" vertical="center" wrapText="1"/>
    </xf>
    <xf numFmtId="0" fontId="46" fillId="0" borderId="2" xfId="45" applyFont="1" applyFill="1" applyBorder="1" applyAlignment="1">
      <alignment horizontal="left" vertical="center" wrapText="1"/>
    </xf>
    <xf numFmtId="0" fontId="11" fillId="0" borderId="5"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1" fillId="0" borderId="0" xfId="50"/>
    <xf numFmtId="0" fontId="37"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4" xfId="50" applyFont="1" applyFill="1" applyBorder="1" applyAlignment="1">
      <alignment horizontal="center"/>
    </xf>
    <xf numFmtId="0" fontId="58" fillId="0" borderId="24" xfId="50" applyFont="1" applyBorder="1" applyAlignment="1">
      <alignment vertical="center"/>
    </xf>
    <xf numFmtId="0" fontId="58" fillId="0" borderId="25"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8"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4"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61" fillId="0" borderId="0" xfId="50" applyFont="1" applyAlignment="1">
      <alignment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3" xfId="2" applyFont="1" applyFill="1" applyBorder="1" applyAlignment="1">
      <alignment horizontal="justify"/>
    </xf>
    <xf numFmtId="0" fontId="41" fillId="0" borderId="43"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0" fillId="0" borderId="43" xfId="2" applyFont="1" applyFill="1" applyBorder="1" applyAlignment="1">
      <alignment horizontal="justify" vertical="top" wrapText="1"/>
    </xf>
    <xf numFmtId="0" fontId="40" fillId="0" borderId="44" xfId="2" applyFont="1" applyFill="1" applyBorder="1" applyAlignment="1">
      <alignment vertical="top" wrapText="1"/>
    </xf>
    <xf numFmtId="0" fontId="40" fillId="0" borderId="43" xfId="2" applyFont="1" applyFill="1" applyBorder="1" applyAlignment="1">
      <alignment vertical="top" wrapText="1"/>
    </xf>
    <xf numFmtId="0" fontId="40" fillId="0" borderId="47" xfId="2" applyFont="1" applyFill="1" applyBorder="1" applyAlignment="1">
      <alignment vertical="top" wrapText="1"/>
    </xf>
    <xf numFmtId="0" fontId="40" fillId="0" borderId="45"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3" xfId="2" applyFont="1" applyFill="1" applyBorder="1" applyAlignment="1">
      <alignment horizontal="justify" vertical="top" wrapText="1"/>
    </xf>
    <xf numFmtId="0" fontId="40" fillId="0" borderId="48" xfId="2" quotePrefix="1" applyFont="1" applyFill="1" applyBorder="1" applyAlignment="1">
      <alignment horizontal="justify" vertical="top" wrapText="1"/>
    </xf>
    <xf numFmtId="0" fontId="40" fillId="0" borderId="49" xfId="2" applyFont="1" applyFill="1" applyBorder="1" applyAlignment="1">
      <alignment horizontal="justify" vertical="top" wrapText="1"/>
    </xf>
    <xf numFmtId="0" fontId="40" fillId="0" borderId="48" xfId="2" applyFont="1" applyFill="1" applyBorder="1" applyAlignment="1">
      <alignment vertical="top" wrapText="1"/>
    </xf>
    <xf numFmtId="0" fontId="41" fillId="0" borderId="44" xfId="2" applyFont="1" applyFill="1" applyBorder="1" applyAlignment="1">
      <alignment horizontal="left" vertical="center" wrapText="1"/>
    </xf>
    <xf numFmtId="0" fontId="40" fillId="0" borderId="48" xfId="2" applyFont="1" applyFill="1" applyBorder="1" applyAlignment="1">
      <alignment horizontal="justify" vertical="top" wrapText="1"/>
    </xf>
    <xf numFmtId="0" fontId="41" fillId="0" borderId="44" xfId="2" applyFont="1" applyFill="1" applyBorder="1" applyAlignment="1">
      <alignment horizontal="center" vertical="center" wrapText="1"/>
    </xf>
    <xf numFmtId="0" fontId="40" fillId="0" borderId="4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19" xfId="2" applyFont="1" applyFill="1" applyBorder="1" applyAlignment="1">
      <alignment vertical="center" wrapText="1"/>
    </xf>
    <xf numFmtId="0" fontId="42" fillId="0" borderId="20"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1" fillId="0" borderId="43" xfId="2" applyFont="1" applyFill="1" applyBorder="1" applyAlignment="1">
      <alignment horizontal="center" vertical="center"/>
    </xf>
    <xf numFmtId="0" fontId="40" fillId="0" borderId="43"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7"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47" fillId="0" borderId="27" xfId="62" applyNumberFormat="1" applyFont="1" applyFill="1" applyBorder="1" applyAlignment="1">
      <alignment horizontal="center" vertical="center"/>
    </xf>
    <xf numFmtId="0" fontId="47" fillId="0" borderId="1" xfId="62" applyFont="1" applyFill="1" applyBorder="1" applyAlignment="1">
      <alignment horizontal="left" vertical="center" wrapText="1"/>
    </xf>
    <xf numFmtId="0" fontId="12" fillId="0" borderId="27" xfId="62" applyNumberFormat="1" applyFont="1" applyFill="1" applyBorder="1" applyAlignment="1">
      <alignment horizontal="center" vertical="center"/>
    </xf>
    <xf numFmtId="0" fontId="12" fillId="0" borderId="1" xfId="62" applyFont="1" applyFill="1" applyBorder="1" applyAlignment="1">
      <alignment horizontal="left" vertical="center" wrapText="1"/>
    </xf>
    <xf numFmtId="0" fontId="5" fillId="0" borderId="0" xfId="1" applyFont="1" applyFill="1" applyAlignment="1">
      <alignment vertical="center"/>
    </xf>
    <xf numFmtId="0" fontId="42" fillId="0" borderId="1" xfId="62" applyFont="1" applyFill="1" applyBorder="1" applyAlignment="1">
      <alignment horizontal="center" vertical="top"/>
    </xf>
    <xf numFmtId="0" fontId="42" fillId="0" borderId="1" xfId="62" applyFont="1" applyFill="1" applyBorder="1" applyAlignment="1">
      <alignment horizontal="center" vertical="center" wrapText="1"/>
    </xf>
    <xf numFmtId="0" fontId="40" fillId="0" borderId="43" xfId="2" applyFont="1" applyFill="1" applyBorder="1" applyAlignment="1">
      <alignment horizontal="center" wrapText="1"/>
    </xf>
    <xf numFmtId="0" fontId="40" fillId="0" borderId="44" xfId="2" applyFont="1" applyFill="1" applyBorder="1" applyAlignment="1">
      <alignment horizontal="center" wrapText="1"/>
    </xf>
    <xf numFmtId="0" fontId="11" fillId="0" borderId="1" xfId="62" applyFont="1" applyFill="1" applyBorder="1" applyAlignment="1">
      <alignment horizontal="left" vertical="center"/>
    </xf>
    <xf numFmtId="14" fontId="11" fillId="0" borderId="0" xfId="2" applyNumberFormat="1" applyFont="1" applyFill="1"/>
    <xf numFmtId="0" fontId="11" fillId="0" borderId="0" xfId="0" applyFont="1" applyFill="1" applyAlignment="1">
      <alignment vertical="center"/>
    </xf>
    <xf numFmtId="14" fontId="11" fillId="0" borderId="0" xfId="2" applyNumberFormat="1" applyFont="1" applyFill="1" applyAlignment="1">
      <alignment vertical="center"/>
    </xf>
    <xf numFmtId="0" fontId="11" fillId="0" borderId="0" xfId="2" applyFont="1" applyFill="1" applyAlignment="1">
      <alignment vertical="center"/>
    </xf>
    <xf numFmtId="14" fontId="11" fillId="0" borderId="0" xfId="2" applyNumberFormat="1" applyFont="1" applyFill="1" applyBorder="1"/>
    <xf numFmtId="0" fontId="11" fillId="0" borderId="0" xfId="2" applyFont="1" applyFill="1" applyAlignment="1">
      <alignment horizontal="center" vertical="center"/>
    </xf>
    <xf numFmtId="0" fontId="11" fillId="0" borderId="0" xfId="2"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4" fontId="40" fillId="0" borderId="49" xfId="2" applyNumberFormat="1" applyFont="1" applyFill="1" applyBorder="1" applyAlignment="1">
      <alignment horizontal="justify" vertical="top"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7" fillId="0" borderId="0" xfId="2" applyFont="1" applyFill="1" applyAlignment="1">
      <alignment horizontal="center"/>
    </xf>
    <xf numFmtId="0" fontId="40" fillId="0" borderId="44" xfId="2" applyFont="1" applyFill="1" applyBorder="1" applyAlignment="1">
      <alignment horizontal="left" vertical="top" wrapText="1"/>
    </xf>
    <xf numFmtId="49" fontId="10" fillId="0" borderId="43" xfId="1" applyNumberFormat="1" applyFont="1" applyFill="1" applyBorder="1"/>
    <xf numFmtId="0" fontId="9"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2" fontId="3" fillId="0" borderId="0" xfId="1" applyNumberFormat="1" applyFill="1" applyBorder="1"/>
    <xf numFmtId="2" fontId="7" fillId="0" borderId="1" xfId="1" applyNumberFormat="1" applyFont="1" applyFill="1" applyBorder="1" applyAlignment="1">
      <alignment horizontal="center" vertical="center" wrapText="1"/>
    </xf>
    <xf numFmtId="0" fontId="11" fillId="0" borderId="0" xfId="62" applyFont="1" applyFill="1" applyAlignment="1">
      <alignment horizontal="center"/>
    </xf>
    <xf numFmtId="0" fontId="11" fillId="0" borderId="0" xfId="62" applyFont="1" applyFill="1" applyAlignment="1">
      <alignment horizontal="left"/>
    </xf>
    <xf numFmtId="0" fontId="15" fillId="0" borderId="0" xfId="1" applyFont="1" applyFill="1" applyAlignment="1">
      <alignment horizontal="center"/>
    </xf>
    <xf numFmtId="0" fontId="15" fillId="0" borderId="0" xfId="1" applyFont="1" applyFill="1" applyAlignment="1">
      <alignment horizontal="left"/>
    </xf>
    <xf numFmtId="0" fontId="11" fillId="0" borderId="0" xfId="62" applyFont="1" applyFill="1" applyAlignment="1">
      <alignment horizontal="left" vertical="center"/>
    </xf>
    <xf numFmtId="49" fontId="11" fillId="0" borderId="1" xfId="62" applyNumberFormat="1" applyFont="1" applyFill="1" applyBorder="1" applyAlignment="1">
      <alignment horizontal="center" vertical="top"/>
    </xf>
    <xf numFmtId="0" fontId="11" fillId="0" borderId="1" xfId="62" applyFont="1" applyFill="1" applyBorder="1" applyAlignment="1">
      <alignment horizontal="center" vertical="top"/>
    </xf>
    <xf numFmtId="0" fontId="11" fillId="0" borderId="0" xfId="62" applyFont="1" applyFill="1" applyBorder="1" applyAlignment="1">
      <alignment horizontal="center"/>
    </xf>
    <xf numFmtId="0" fontId="11"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11" fillId="0" borderId="0" xfId="62" applyFont="1" applyFill="1" applyAlignment="1"/>
    <xf numFmtId="0" fontId="10" fillId="0" borderId="0" xfId="1" applyFont="1" applyFill="1" applyAlignment="1"/>
    <xf numFmtId="0" fontId="10" fillId="0" borderId="0" xfId="1" applyFont="1" applyFill="1" applyBorder="1" applyAlignment="1"/>
    <xf numFmtId="0" fontId="6" fillId="0" borderId="0" xfId="1" applyFont="1" applyFill="1" applyAlignment="1"/>
    <xf numFmtId="0" fontId="11" fillId="0" borderId="0" xfId="62" applyFont="1" applyFill="1" applyAlignment="1">
      <alignment vertical="center"/>
    </xf>
    <xf numFmtId="49" fontId="42" fillId="0" borderId="1" xfId="62" applyNumberFormat="1" applyFont="1" applyFill="1" applyBorder="1" applyAlignment="1">
      <alignment horizontal="center" vertical="top"/>
    </xf>
    <xf numFmtId="0" fontId="45" fillId="0" borderId="0" xfId="62" applyFont="1" applyFill="1" applyAlignment="1">
      <alignment horizontal="left"/>
    </xf>
    <xf numFmtId="0" fontId="42" fillId="0" borderId="0" xfId="52" applyFont="1" applyFill="1" applyAlignment="1"/>
    <xf numFmtId="0" fontId="36" fillId="0" borderId="44" xfId="2"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1" xfId="67" applyNumberFormat="1" applyFont="1" applyFill="1" applyBorder="1" applyAlignment="1">
      <alignment vertical="center" wrapText="1"/>
    </xf>
    <xf numFmtId="0" fontId="11" fillId="0" borderId="55" xfId="2" applyFont="1" applyFill="1" applyBorder="1" applyAlignment="1">
      <alignment horizontal="center" vertical="center" wrapText="1"/>
    </xf>
    <xf numFmtId="0" fontId="42" fillId="0" borderId="56" xfId="2" applyFont="1" applyFill="1" applyBorder="1" applyAlignment="1">
      <alignment horizontal="center" vertical="center" textRotation="90" wrapText="1"/>
    </xf>
    <xf numFmtId="49" fontId="42" fillId="0" borderId="56" xfId="2" applyNumberFormat="1" applyFont="1" applyFill="1" applyBorder="1" applyAlignment="1">
      <alignment horizontal="center" vertical="center" wrapText="1"/>
    </xf>
    <xf numFmtId="0" fontId="42" fillId="0" borderId="56" xfId="2" applyFont="1" applyFill="1" applyBorder="1" applyAlignment="1">
      <alignment horizontal="left" vertical="center" wrapText="1"/>
    </xf>
    <xf numFmtId="2" fontId="42" fillId="0" borderId="56" xfId="2" applyNumberFormat="1" applyFont="1" applyFill="1" applyBorder="1" applyAlignment="1">
      <alignment horizontal="center" vertical="center" wrapText="1"/>
    </xf>
    <xf numFmtId="49" fontId="11" fillId="0" borderId="56" xfId="2" applyNumberFormat="1" applyFont="1" applyFill="1" applyBorder="1" applyAlignment="1">
      <alignment horizontal="center" vertical="center" wrapText="1"/>
    </xf>
    <xf numFmtId="0" fontId="11" fillId="0" borderId="56" xfId="2" applyFont="1" applyFill="1" applyBorder="1" applyAlignment="1">
      <alignment horizontal="left" vertical="center" wrapText="1"/>
    </xf>
    <xf numFmtId="2" fontId="11" fillId="0" borderId="56" xfId="2" applyNumberFormat="1" applyFont="1" applyFill="1" applyBorder="1" applyAlignment="1">
      <alignment horizontal="center" vertical="center" wrapText="1"/>
    </xf>
    <xf numFmtId="1" fontId="42" fillId="0" borderId="56" xfId="2" applyNumberFormat="1" applyFont="1" applyFill="1" applyBorder="1" applyAlignment="1">
      <alignment horizontal="center" vertical="center" wrapText="1"/>
    </xf>
    <xf numFmtId="0" fontId="46" fillId="0" borderId="56" xfId="45" applyFont="1" applyFill="1" applyBorder="1" applyAlignment="1">
      <alignment horizontal="left" vertical="center" wrapText="1"/>
    </xf>
    <xf numFmtId="1" fontId="11" fillId="0" borderId="56" xfId="2" applyNumberFormat="1" applyFont="1" applyFill="1" applyBorder="1" applyAlignment="1">
      <alignment horizontal="center" vertical="center" wrapText="1"/>
    </xf>
    <xf numFmtId="4" fontId="11" fillId="0" borderId="56" xfId="2" applyNumberFormat="1" applyFont="1" applyFill="1" applyBorder="1" applyAlignment="1">
      <alignment horizontal="center" vertical="center" wrapText="1"/>
    </xf>
    <xf numFmtId="0" fontId="43" fillId="0" borderId="56" xfId="45" applyFont="1" applyFill="1" applyBorder="1" applyAlignment="1">
      <alignment horizontal="left" vertical="center" wrapText="1"/>
    </xf>
    <xf numFmtId="2" fontId="11" fillId="0" borderId="56" xfId="2" applyNumberFormat="1" applyFont="1" applyFill="1" applyBorder="1"/>
    <xf numFmtId="0" fontId="11" fillId="0" borderId="56" xfId="2" applyFont="1" applyFill="1" applyBorder="1" applyAlignment="1">
      <alignment horizontal="center" vertical="center" wrapText="1"/>
    </xf>
    <xf numFmtId="0" fontId="11" fillId="0" borderId="56" xfId="2" applyFont="1" applyFill="1" applyBorder="1"/>
    <xf numFmtId="4" fontId="11" fillId="0" borderId="56" xfId="2" applyNumberFormat="1" applyFont="1" applyFill="1" applyBorder="1" applyAlignment="1">
      <alignment horizontal="center"/>
    </xf>
    <xf numFmtId="1" fontId="11" fillId="0" borderId="56" xfId="2" applyNumberFormat="1" applyFont="1" applyFill="1" applyBorder="1" applyAlignment="1">
      <alignment horizontal="center"/>
    </xf>
    <xf numFmtId="0" fontId="42" fillId="0" borderId="1" xfId="2" applyNumberFormat="1" applyFont="1" applyFill="1" applyBorder="1" applyAlignment="1">
      <alignment horizontal="center" vertical="center" wrapText="1"/>
    </xf>
    <xf numFmtId="0" fontId="42"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 fillId="0" borderId="0" xfId="1" applyFont="1" applyFill="1" applyAlignment="1">
      <alignment horizontal="center" vertical="center"/>
    </xf>
    <xf numFmtId="0" fontId="39" fillId="0" borderId="1" xfId="6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11" fillId="0" borderId="56" xfId="62" applyNumberFormat="1" applyFont="1" applyFill="1" applyBorder="1" applyAlignment="1">
      <alignment horizontal="center" vertical="center" wrapText="1"/>
    </xf>
    <xf numFmtId="0" fontId="11" fillId="0" borderId="56" xfId="62" applyFont="1" applyFill="1" applyBorder="1" applyAlignment="1">
      <alignment horizontal="center" vertical="center" wrapText="1"/>
    </xf>
    <xf numFmtId="0" fontId="11" fillId="0" borderId="56" xfId="62" applyFont="1" applyFill="1" applyBorder="1" applyAlignment="1">
      <alignment horizontal="center" vertical="center"/>
    </xf>
    <xf numFmtId="14" fontId="11" fillId="0" borderId="56" xfId="2" applyNumberFormat="1" applyFont="1" applyFill="1" applyBorder="1" applyAlignment="1">
      <alignment horizontal="center" vertical="center" wrapText="1"/>
    </xf>
    <xf numFmtId="4" fontId="40" fillId="0" borderId="46" xfId="2" applyNumberFormat="1" applyFont="1" applyFill="1" applyBorder="1" applyAlignment="1">
      <alignment horizontal="justify" vertical="top" wrapText="1"/>
    </xf>
    <xf numFmtId="0" fontId="40" fillId="0" borderId="61" xfId="50" applyFont="1" applyFill="1" applyBorder="1" applyAlignment="1">
      <alignment horizontal="center" vertical="center" wrapText="1"/>
    </xf>
    <xf numFmtId="4" fontId="40" fillId="0" borderId="61" xfId="62" applyNumberFormat="1" applyFont="1" applyFill="1" applyBorder="1" applyAlignment="1">
      <alignment horizontal="center" vertical="center" wrapText="1"/>
    </xf>
    <xf numFmtId="0" fontId="36" fillId="0" borderId="61" xfId="50" applyFont="1" applyFill="1" applyBorder="1" applyAlignment="1">
      <alignment horizontal="center" vertical="center"/>
    </xf>
    <xf numFmtId="0" fontId="40" fillId="0" borderId="61" xfId="62" applyNumberFormat="1" applyFont="1" applyFill="1" applyBorder="1" applyAlignment="1">
      <alignment horizontal="center" vertical="center" wrapText="1"/>
    </xf>
    <xf numFmtId="4" fontId="40" fillId="0" borderId="61" xfId="2" applyNumberFormat="1" applyFont="1" applyFill="1" applyBorder="1" applyAlignment="1">
      <alignment horizontal="center" vertical="center"/>
    </xf>
    <xf numFmtId="14" fontId="40" fillId="0" borderId="61" xfId="62" applyNumberFormat="1" applyFont="1" applyFill="1" applyBorder="1" applyAlignment="1">
      <alignment horizontal="center" vertical="center" wrapText="1"/>
    </xf>
    <xf numFmtId="2" fontId="40" fillId="0" borderId="61" xfId="2" applyNumberFormat="1" applyFont="1" applyFill="1" applyBorder="1" applyAlignment="1">
      <alignment horizontal="center" vertical="center" wrapText="1"/>
    </xf>
    <xf numFmtId="0" fontId="40" fillId="0" borderId="62" xfId="0" applyFont="1" applyFill="1" applyBorder="1" applyAlignment="1">
      <alignment horizontal="center" vertical="center"/>
    </xf>
    <xf numFmtId="0" fontId="40" fillId="0" borderId="62" xfId="50" applyFont="1" applyFill="1" applyBorder="1" applyAlignment="1">
      <alignment horizontal="center" vertical="center" wrapText="1"/>
    </xf>
    <xf numFmtId="4" fontId="40" fillId="0" borderId="62" xfId="62" applyNumberFormat="1" applyFont="1" applyFill="1" applyBorder="1" applyAlignment="1">
      <alignment horizontal="center" vertical="center" wrapText="1"/>
    </xf>
    <xf numFmtId="0" fontId="36" fillId="0" borderId="62" xfId="50" applyFont="1" applyFill="1" applyBorder="1" applyAlignment="1">
      <alignment horizontal="center" vertical="center"/>
    </xf>
    <xf numFmtId="49" fontId="40" fillId="0" borderId="62" xfId="62" applyNumberFormat="1" applyFont="1" applyFill="1" applyBorder="1" applyAlignment="1">
      <alignment horizontal="center" vertical="center" wrapText="1"/>
    </xf>
    <xf numFmtId="167" fontId="40" fillId="0" borderId="62" xfId="2" applyNumberFormat="1" applyFont="1" applyFill="1" applyBorder="1" applyAlignment="1">
      <alignment horizontal="center" vertical="center"/>
    </xf>
    <xf numFmtId="0" fontId="36" fillId="0" borderId="63" xfId="62" applyNumberFormat="1" applyFont="1" applyFill="1" applyBorder="1" applyAlignment="1">
      <alignment horizontal="center" vertical="center" wrapText="1"/>
    </xf>
    <xf numFmtId="14" fontId="36" fillId="0" borderId="63" xfId="62" applyNumberFormat="1" applyFont="1" applyFill="1" applyBorder="1" applyAlignment="1">
      <alignment horizontal="center" vertical="center" wrapText="1"/>
    </xf>
    <xf numFmtId="168" fontId="40" fillId="0" borderId="62" xfId="62" applyNumberFormat="1" applyFont="1" applyFill="1" applyBorder="1" applyAlignment="1">
      <alignment horizontal="center" vertical="center" wrapText="1"/>
    </xf>
    <xf numFmtId="1" fontId="11" fillId="0" borderId="62" xfId="2" applyNumberFormat="1" applyFont="1" applyFill="1" applyBorder="1" applyAlignment="1">
      <alignment horizontal="center" vertical="center" wrapText="1"/>
    </xf>
    <xf numFmtId="2" fontId="11" fillId="0" borderId="62" xfId="2" applyNumberFormat="1" applyFont="1" applyFill="1" applyBorder="1" applyAlignment="1">
      <alignment horizontal="center" vertical="center" wrapText="1"/>
    </xf>
    <xf numFmtId="4" fontId="11" fillId="0" borderId="62" xfId="2" applyNumberFormat="1" applyFont="1" applyFill="1" applyBorder="1" applyAlignment="1">
      <alignment horizontal="center" vertical="center" wrapText="1"/>
    </xf>
    <xf numFmtId="49" fontId="11" fillId="0" borderId="62" xfId="2" applyNumberFormat="1" applyFont="1" applyFill="1" applyBorder="1" applyAlignment="1">
      <alignment horizontal="center" vertical="center" wrapText="1"/>
    </xf>
    <xf numFmtId="0" fontId="46" fillId="0" borderId="62" xfId="45"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39" fillId="0" borderId="9"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42" fillId="0" borderId="9" xfId="62" applyFont="1" applyFill="1" applyBorder="1" applyAlignment="1">
      <alignment horizontal="left" vertical="center"/>
    </xf>
    <xf numFmtId="0" fontId="42" fillId="0" borderId="5" xfId="62" applyFont="1" applyFill="1" applyBorder="1" applyAlignment="1">
      <alignment horizontal="left" vertical="center"/>
    </xf>
    <xf numFmtId="0" fontId="42" fillId="0" borderId="2" xfId="62" applyFont="1" applyFill="1" applyBorder="1" applyAlignment="1">
      <alignment horizontal="left" vertical="center"/>
    </xf>
    <xf numFmtId="0" fontId="42" fillId="0" borderId="8"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20" xfId="62"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5" xfId="62" applyFont="1" applyFill="1" applyBorder="1" applyAlignment="1">
      <alignment horizontal="center" vertical="center" wrapText="1"/>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42" fillId="0" borderId="1" xfId="62" applyFont="1" applyFill="1" applyBorder="1" applyAlignment="1">
      <alignment horizontal="center" vertical="center"/>
    </xf>
    <xf numFmtId="0" fontId="4" fillId="0" borderId="0" xfId="1" applyFont="1" applyFill="1" applyAlignment="1">
      <alignment horizontal="center" vertical="center"/>
    </xf>
    <xf numFmtId="0" fontId="11" fillId="0" borderId="19" xfId="62" applyFont="1" applyFill="1" applyBorder="1" applyAlignment="1">
      <alignment horizontal="left"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39" fillId="0" borderId="4" xfId="62" applyFont="1" applyFill="1" applyBorder="1" applyAlignment="1">
      <alignment horizontal="center" vertical="center" wrapText="1"/>
    </xf>
    <xf numFmtId="0" fontId="39" fillId="0" borderId="6"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39" fillId="0" borderId="1" xfId="62" applyFont="1" applyFill="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6" xfId="1" applyFont="1" applyBorder="1" applyAlignment="1">
      <alignment horizontal="center" vertical="center" wrapText="1"/>
    </xf>
    <xf numFmtId="0" fontId="39" fillId="0" borderId="3" xfId="1" applyFont="1" applyBorder="1" applyAlignment="1">
      <alignment horizontal="center" vertical="center" wrapText="1"/>
    </xf>
    <xf numFmtId="0" fontId="58" fillId="0" borderId="23" xfId="50" applyFont="1" applyFill="1" applyBorder="1" applyAlignment="1">
      <alignment horizontal="center" vertical="center"/>
    </xf>
    <xf numFmtId="0" fontId="58" fillId="0" borderId="22" xfId="50" applyFont="1" applyFill="1" applyBorder="1" applyAlignment="1">
      <alignment horizontal="center" vertical="center"/>
    </xf>
    <xf numFmtId="0" fontId="58" fillId="0" borderId="23" xfId="50" applyFont="1" applyFill="1" applyBorder="1" applyAlignment="1">
      <alignment horizontal="center"/>
    </xf>
    <xf numFmtId="0" fontId="58" fillId="0" borderId="22" xfId="50" applyFont="1" applyFill="1" applyBorder="1" applyAlignment="1">
      <alignment horizontal="center"/>
    </xf>
    <xf numFmtId="0" fontId="58" fillId="0" borderId="26"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7"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6"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7" xfId="50" applyFont="1" applyBorder="1" applyAlignment="1">
      <alignment vertical="center"/>
    </xf>
    <xf numFmtId="0" fontId="58" fillId="0" borderId="1" xfId="50" applyFont="1" applyBorder="1" applyAlignment="1">
      <alignment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22" xfId="50" applyFont="1" applyBorder="1" applyAlignment="1">
      <alignment vertical="center"/>
    </xf>
    <xf numFmtId="0" fontId="58" fillId="0" borderId="24" xfId="50" applyFont="1" applyFill="1" applyBorder="1" applyAlignment="1">
      <alignment horizontal="center" vertical="center"/>
    </xf>
    <xf numFmtId="0" fontId="58" fillId="0" borderId="29" xfId="50" applyFont="1" applyBorder="1" applyAlignment="1">
      <alignment horizontal="left" vertical="center"/>
    </xf>
    <xf numFmtId="0" fontId="58" fillId="0" borderId="28" xfId="50" applyFont="1" applyBorder="1" applyAlignment="1">
      <alignment horizontal="left" vertical="center"/>
    </xf>
    <xf numFmtId="0" fontId="56" fillId="0" borderId="28" xfId="50" applyFont="1" applyBorder="1" applyAlignment="1">
      <alignment horizontal="center" vertical="center"/>
    </xf>
    <xf numFmtId="0" fontId="56" fillId="0" borderId="25" xfId="50" applyFont="1" applyBorder="1" applyAlignment="1">
      <alignment vertical="center"/>
    </xf>
    <xf numFmtId="0" fontId="56" fillId="0" borderId="24" xfId="50" applyFont="1" applyBorder="1" applyAlignment="1">
      <alignment vertical="center"/>
    </xf>
    <xf numFmtId="0" fontId="56" fillId="0" borderId="24" xfId="50" applyFont="1" applyFill="1" applyBorder="1" applyAlignment="1">
      <alignment horizontal="center" vertical="center"/>
    </xf>
    <xf numFmtId="0" fontId="58" fillId="0" borderId="32"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2"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6" xfId="50" applyFont="1" applyBorder="1" applyAlignment="1">
      <alignment vertical="center"/>
    </xf>
    <xf numFmtId="0" fontId="56" fillId="0" borderId="5" xfId="50" applyFont="1" applyBorder="1" applyAlignment="1">
      <alignment vertical="center"/>
    </xf>
    <xf numFmtId="0" fontId="56" fillId="0" borderId="5" xfId="50" applyFont="1" applyFill="1" applyBorder="1" applyAlignment="1">
      <alignment horizontal="center"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28" xfId="50" applyFont="1" applyFill="1" applyBorder="1" applyAlignment="1">
      <alignment horizontal="center" vertical="center"/>
    </xf>
    <xf numFmtId="0" fontId="56" fillId="0" borderId="29" xfId="50" applyFont="1" applyBorder="1" applyAlignment="1">
      <alignment vertical="center"/>
    </xf>
    <xf numFmtId="0" fontId="56" fillId="0" borderId="28"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39" xfId="50" applyFont="1" applyBorder="1" applyAlignment="1">
      <alignment vertical="center"/>
    </xf>
    <xf numFmtId="0" fontId="56" fillId="0" borderId="38" xfId="50" applyFont="1" applyBorder="1" applyAlignment="1">
      <alignment vertical="center"/>
    </xf>
    <xf numFmtId="0" fontId="56" fillId="0" borderId="37"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1" xfId="50" applyFont="1" applyBorder="1" applyAlignment="1">
      <alignment horizontal="center" vertical="center"/>
    </xf>
    <xf numFmtId="0" fontId="58" fillId="0" borderId="19"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9" xfId="2" applyNumberFormat="1" applyFont="1" applyFill="1" applyBorder="1" applyAlignment="1">
      <alignment horizontal="center" vertical="center" wrapText="1"/>
    </xf>
    <xf numFmtId="0" fontId="42" fillId="0" borderId="5"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0"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42" fillId="0" borderId="57" xfId="52" applyFont="1" applyFill="1" applyBorder="1" applyAlignment="1">
      <alignment horizontal="center" vertical="center"/>
    </xf>
    <xf numFmtId="0" fontId="42" fillId="0" borderId="58"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42" fillId="0" borderId="5" xfId="2" applyFont="1" applyFill="1" applyBorder="1" applyAlignment="1">
      <alignment horizontal="center" vertical="center" wrapText="1"/>
    </xf>
    <xf numFmtId="0" fontId="42" fillId="0" borderId="56" xfId="2" applyFont="1" applyFill="1" applyBorder="1" applyAlignment="1">
      <alignment horizontal="center" vertical="center"/>
    </xf>
    <xf numFmtId="0" fontId="42" fillId="0" borderId="0" xfId="2" applyFont="1" applyFill="1" applyAlignment="1">
      <alignment horizontal="center"/>
    </xf>
    <xf numFmtId="0" fontId="42" fillId="0" borderId="59" xfId="52" applyFont="1" applyFill="1" applyBorder="1" applyAlignment="1">
      <alignment horizontal="center" vertical="center" wrapText="1"/>
    </xf>
    <xf numFmtId="0" fontId="42" fillId="0" borderId="60"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9" xfId="52" applyFont="1" applyFill="1" applyBorder="1" applyAlignment="1">
      <alignment horizontal="center" vertical="center" wrapText="1"/>
    </xf>
    <xf numFmtId="0" fontId="42" fillId="0" borderId="28" xfId="67" applyFont="1" applyFill="1" applyBorder="1" applyAlignment="1">
      <alignment horizontal="center" vertical="center" wrapText="1"/>
    </xf>
    <xf numFmtId="0" fontId="42" fillId="0" borderId="1" xfId="67" applyFont="1" applyFill="1" applyBorder="1" applyAlignment="1">
      <alignment horizontal="center" vertical="center" wrapText="1"/>
    </xf>
    <xf numFmtId="4" fontId="42" fillId="0" borderId="28" xfId="67" applyNumberFormat="1" applyFont="1" applyFill="1" applyBorder="1" applyAlignment="1">
      <alignment horizontal="center" vertical="center" wrapText="1"/>
    </xf>
    <xf numFmtId="4" fontId="42" fillId="0" borderId="1" xfId="67" applyNumberFormat="1" applyFont="1" applyFill="1" applyBorder="1" applyAlignment="1">
      <alignment horizontal="center" vertical="center" wrapText="1"/>
    </xf>
    <xf numFmtId="0" fontId="39" fillId="0" borderId="52" xfId="50" applyFont="1" applyFill="1" applyBorder="1" applyAlignment="1">
      <alignment horizontal="center" vertical="center" wrapText="1"/>
    </xf>
    <xf numFmtId="0" fontId="39" fillId="0" borderId="53" xfId="50" applyFont="1" applyFill="1" applyBorder="1" applyAlignment="1">
      <alignment horizontal="center" vertical="center" wrapText="1"/>
    </xf>
    <xf numFmtId="0" fontId="39" fillId="0" borderId="54" xfId="50" applyFont="1" applyFill="1" applyBorder="1" applyAlignment="1">
      <alignment horizontal="center" vertical="center" wrapText="1"/>
    </xf>
    <xf numFmtId="14" fontId="42" fillId="0" borderId="1" xfId="67" applyNumberFormat="1" applyFont="1" applyFill="1" applyBorder="1" applyAlignment="1">
      <alignment horizontal="center" vertical="center" wrapText="1"/>
    </xf>
    <xf numFmtId="14" fontId="42" fillId="0" borderId="28" xfId="67" applyNumberFormat="1" applyFont="1" applyFill="1" applyBorder="1" applyAlignment="1">
      <alignment horizontal="center" vertical="center" wrapText="1"/>
    </xf>
    <xf numFmtId="0" fontId="42" fillId="0" borderId="28" xfId="67" applyNumberFormat="1" applyFont="1" applyFill="1" applyBorder="1" applyAlignment="1">
      <alignment horizontal="center" vertical="center" wrapText="1"/>
    </xf>
    <xf numFmtId="0" fontId="43" fillId="0" borderId="9"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50" xfId="50" applyFont="1" applyFill="1" applyBorder="1" applyAlignment="1">
      <alignment horizontal="center" vertical="center" wrapText="1"/>
    </xf>
    <xf numFmtId="0" fontId="39" fillId="0" borderId="5" xfId="50" applyFont="1" applyFill="1" applyBorder="1" applyAlignment="1">
      <alignment horizontal="center" vertical="center" wrapText="1"/>
    </xf>
    <xf numFmtId="0" fontId="39" fillId="0" borderId="2" xfId="50" applyFont="1" applyFill="1" applyBorder="1" applyAlignment="1">
      <alignment horizontal="center" vertical="center" wrapText="1"/>
    </xf>
    <xf numFmtId="4" fontId="39" fillId="0" borderId="50" xfId="50" applyNumberFormat="1" applyFont="1" applyFill="1" applyBorder="1" applyAlignment="1">
      <alignment horizontal="center" vertical="center" wrapText="1"/>
    </xf>
    <xf numFmtId="4" fontId="39" fillId="0" borderId="5" xfId="50" applyNumberFormat="1" applyFont="1" applyFill="1" applyBorder="1" applyAlignment="1">
      <alignment horizontal="center" vertical="center" wrapText="1"/>
    </xf>
    <xf numFmtId="4" fontId="39" fillId="0" borderId="2" xfId="50" applyNumberFormat="1" applyFont="1" applyFill="1" applyBorder="1" applyAlignment="1">
      <alignment horizontal="center" vertical="center" wrapText="1"/>
    </xf>
    <xf numFmtId="0" fontId="39" fillId="0" borderId="51" xfId="50" applyFont="1" applyFill="1" applyBorder="1" applyAlignment="1">
      <alignment horizontal="center" vertical="center" wrapText="1"/>
    </xf>
    <xf numFmtId="0" fontId="39" fillId="0" borderId="34" xfId="50" applyFont="1" applyFill="1" applyBorder="1" applyAlignment="1">
      <alignment horizontal="center" vertical="center" wrapText="1"/>
    </xf>
    <xf numFmtId="0" fontId="39" fillId="0" borderId="33" xfId="50" applyFont="1" applyFill="1" applyBorder="1" applyAlignment="1">
      <alignment horizontal="center" vertical="center" wrapText="1"/>
    </xf>
    <xf numFmtId="0" fontId="42" fillId="0" borderId="1" xfId="67" applyNumberFormat="1" applyFont="1" applyFill="1" applyBorder="1" applyAlignment="1">
      <alignment horizontal="center" vertical="center" wrapText="1"/>
    </xf>
    <xf numFmtId="0" fontId="42" fillId="0" borderId="9" xfId="67" applyFont="1" applyFill="1" applyBorder="1" applyAlignment="1">
      <alignment horizontal="center" vertical="center" wrapText="1"/>
    </xf>
    <xf numFmtId="0" fontId="42" fillId="0" borderId="2" xfId="67" applyFont="1" applyFill="1" applyBorder="1" applyAlignment="1">
      <alignment horizontal="center" vertical="center" wrapText="1"/>
    </xf>
    <xf numFmtId="0" fontId="38" fillId="0" borderId="19" xfId="49" applyFont="1" applyFill="1" applyBorder="1" applyAlignment="1">
      <alignment horizontal="center"/>
    </xf>
    <xf numFmtId="0" fontId="42" fillId="0" borderId="50" xfId="45" applyFont="1" applyFill="1" applyBorder="1" applyAlignment="1">
      <alignment horizontal="center" vertical="center" wrapText="1"/>
    </xf>
    <xf numFmtId="0" fontId="42" fillId="0" borderId="5" xfId="45" applyFont="1" applyFill="1" applyBorder="1" applyAlignment="1">
      <alignment horizontal="center" vertical="center" wrapText="1"/>
    </xf>
    <xf numFmtId="0" fontId="42" fillId="0" borderId="2" xfId="45" applyFont="1" applyFill="1" applyBorder="1" applyAlignment="1">
      <alignment horizontal="center" vertical="center" wrapText="1"/>
    </xf>
    <xf numFmtId="0" fontId="40" fillId="0" borderId="44" xfId="2" applyFont="1" applyFill="1" applyBorder="1" applyAlignment="1">
      <alignment horizontal="left" vertical="top" wrapText="1"/>
    </xf>
    <xf numFmtId="0" fontId="40" fillId="0" borderId="47" xfId="2" applyFont="1" applyFill="1" applyBorder="1" applyAlignment="1">
      <alignment horizontal="left" vertical="top" wrapText="1"/>
    </xf>
    <xf numFmtId="0" fontId="40" fillId="0" borderId="4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7"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7 3" xfId="67" xr:uid="{AE1040D5-A602-46E5-BAEE-484E6D716CF6}"/>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1">
    <dxf>
      <font>
        <color rgb="FF9C0006"/>
      </font>
      <fill>
        <patternFill>
          <bgColor rgb="FFFFC7CE"/>
        </patternFill>
      </fill>
    </dxf>
  </dxfs>
  <tableStyles count="0" defaultTableStyle="TableStyleMedium2" defaultPivotStyle="PivotStyleLight16"/>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E11" sqref="E11"/>
    </sheetView>
  </sheetViews>
  <sheetFormatPr defaultColWidth="9.140625" defaultRowHeight="15" x14ac:dyDescent="0.25"/>
  <cols>
    <col min="1" max="1" width="6.140625" style="160" customWidth="1"/>
    <col min="2" max="2" width="53.5703125" style="160" customWidth="1"/>
    <col min="3" max="3" width="91.42578125" style="160" customWidth="1"/>
    <col min="4" max="4" width="12" style="160" customWidth="1"/>
    <col min="5" max="5" width="42.7109375" style="160" customWidth="1"/>
    <col min="6" max="6" width="36.5703125" style="160" customWidth="1"/>
    <col min="7" max="7" width="20" style="160" customWidth="1"/>
    <col min="8" max="8" width="25.5703125" style="160" customWidth="1"/>
    <col min="9" max="9" width="16.42578125" style="160" customWidth="1"/>
    <col min="10" max="16384" width="9.140625" style="160"/>
  </cols>
  <sheetData>
    <row r="1" spans="1:22" s="15" customFormat="1" ht="18.75" customHeight="1" thickBot="1" x14ac:dyDescent="0.25">
      <c r="A1" s="150"/>
      <c r="C1" s="151" t="s">
        <v>67</v>
      </c>
    </row>
    <row r="2" spans="1:22" s="15" customFormat="1" ht="18.75" customHeight="1" thickBot="1" x14ac:dyDescent="0.35">
      <c r="A2" s="150"/>
      <c r="C2" s="152" t="s">
        <v>10</v>
      </c>
      <c r="E2" s="187" t="s">
        <v>538</v>
      </c>
    </row>
    <row r="3" spans="1:22" s="15" customFormat="1" ht="18.75" x14ac:dyDescent="0.3">
      <c r="A3" s="153"/>
      <c r="C3" s="152" t="s">
        <v>66</v>
      </c>
    </row>
    <row r="4" spans="1:22" s="15" customFormat="1" ht="18.75" x14ac:dyDescent="0.3">
      <c r="A4" s="153"/>
      <c r="H4" s="152"/>
    </row>
    <row r="5" spans="1:22" s="15" customFormat="1" ht="15.75" x14ac:dyDescent="0.25">
      <c r="A5" s="281" t="s">
        <v>536</v>
      </c>
      <c r="B5" s="281"/>
      <c r="C5" s="281"/>
      <c r="D5" s="136"/>
      <c r="E5" s="136"/>
      <c r="F5" s="136"/>
      <c r="G5" s="136"/>
      <c r="H5" s="136"/>
      <c r="I5" s="136"/>
      <c r="J5" s="136"/>
    </row>
    <row r="6" spans="1:22" s="15" customFormat="1" ht="18.75" x14ac:dyDescent="0.3">
      <c r="A6" s="153"/>
      <c r="H6" s="152"/>
    </row>
    <row r="7" spans="1:22" s="15" customFormat="1" ht="18.75" x14ac:dyDescent="0.2">
      <c r="A7" s="285" t="s">
        <v>9</v>
      </c>
      <c r="B7" s="285"/>
      <c r="C7" s="285"/>
      <c r="D7" s="165"/>
      <c r="E7" s="165"/>
      <c r="F7" s="165"/>
      <c r="G7" s="165"/>
      <c r="H7" s="165"/>
      <c r="I7" s="165"/>
      <c r="J7" s="165"/>
      <c r="K7" s="165"/>
      <c r="L7" s="165"/>
      <c r="M7" s="165"/>
      <c r="N7" s="165"/>
      <c r="O7" s="165"/>
      <c r="P7" s="165"/>
      <c r="Q7" s="165"/>
      <c r="R7" s="165"/>
      <c r="S7" s="165"/>
      <c r="T7" s="165"/>
      <c r="U7" s="165"/>
      <c r="V7" s="165"/>
    </row>
    <row r="8" spans="1:22" s="15" customFormat="1" ht="18.75" x14ac:dyDescent="0.2">
      <c r="A8" s="182"/>
      <c r="B8" s="182"/>
      <c r="C8" s="182"/>
      <c r="D8" s="182"/>
      <c r="E8" s="182"/>
      <c r="F8" s="182"/>
      <c r="G8" s="182"/>
      <c r="H8" s="182"/>
      <c r="I8" s="165"/>
      <c r="J8" s="165"/>
      <c r="K8" s="165"/>
      <c r="L8" s="165"/>
      <c r="M8" s="165"/>
      <c r="N8" s="165"/>
      <c r="O8" s="165"/>
      <c r="P8" s="165"/>
      <c r="Q8" s="165"/>
      <c r="R8" s="165"/>
      <c r="S8" s="165"/>
      <c r="T8" s="165"/>
      <c r="U8" s="165"/>
      <c r="V8" s="165"/>
    </row>
    <row r="9" spans="1:22" s="15" customFormat="1" ht="18.75" x14ac:dyDescent="0.2">
      <c r="A9" s="284" t="s">
        <v>478</v>
      </c>
      <c r="B9" s="284"/>
      <c r="C9" s="284"/>
      <c r="D9" s="188"/>
      <c r="E9" s="188"/>
      <c r="F9" s="188"/>
      <c r="G9" s="188"/>
      <c r="H9" s="188"/>
      <c r="I9" s="165"/>
      <c r="J9" s="165"/>
      <c r="K9" s="165"/>
      <c r="L9" s="165"/>
      <c r="M9" s="165"/>
      <c r="N9" s="165"/>
      <c r="O9" s="165"/>
      <c r="P9" s="165"/>
      <c r="Q9" s="165"/>
      <c r="R9" s="165"/>
      <c r="S9" s="165"/>
      <c r="T9" s="165"/>
      <c r="U9" s="165"/>
      <c r="V9" s="165"/>
    </row>
    <row r="10" spans="1:22" s="15" customFormat="1" ht="18.75" x14ac:dyDescent="0.2">
      <c r="A10" s="282" t="s">
        <v>8</v>
      </c>
      <c r="B10" s="282"/>
      <c r="C10" s="282"/>
      <c r="D10" s="154"/>
      <c r="F10" s="154"/>
      <c r="G10" s="154"/>
      <c r="H10" s="154"/>
      <c r="I10" s="165"/>
      <c r="J10" s="165"/>
      <c r="K10" s="165"/>
      <c r="L10" s="165"/>
      <c r="M10" s="165"/>
      <c r="N10" s="165"/>
      <c r="O10" s="165"/>
      <c r="P10" s="165"/>
      <c r="Q10" s="165"/>
      <c r="R10" s="165"/>
      <c r="S10" s="165"/>
      <c r="T10" s="165"/>
      <c r="U10" s="165"/>
      <c r="V10" s="165"/>
    </row>
    <row r="11" spans="1:22" s="15" customFormat="1" ht="18.75" x14ac:dyDescent="0.2">
      <c r="A11" s="182"/>
      <c r="B11" s="182"/>
      <c r="C11" s="182"/>
      <c r="D11" s="182"/>
      <c r="E11" s="182"/>
      <c r="F11" s="182"/>
      <c r="G11" s="182"/>
      <c r="H11" s="182"/>
      <c r="I11" s="165"/>
      <c r="J11" s="165"/>
      <c r="K11" s="165"/>
      <c r="L11" s="165"/>
      <c r="M11" s="165"/>
      <c r="N11" s="165"/>
      <c r="O11" s="165"/>
      <c r="P11" s="165"/>
      <c r="Q11" s="165"/>
      <c r="R11" s="165"/>
      <c r="S11" s="165"/>
      <c r="T11" s="165"/>
      <c r="U11" s="165"/>
      <c r="V11" s="165"/>
    </row>
    <row r="12" spans="1:22" s="15" customFormat="1" ht="18.75" x14ac:dyDescent="0.2">
      <c r="A12" s="284" t="s">
        <v>539</v>
      </c>
      <c r="B12" s="284"/>
      <c r="C12" s="284"/>
      <c r="D12" s="188"/>
      <c r="E12" s="188"/>
      <c r="F12" s="188"/>
      <c r="G12" s="188"/>
      <c r="H12" s="188"/>
      <c r="I12" s="165"/>
      <c r="J12" s="165"/>
      <c r="K12" s="165"/>
      <c r="L12" s="165"/>
      <c r="M12" s="165"/>
      <c r="N12" s="165"/>
      <c r="O12" s="165"/>
      <c r="P12" s="165"/>
      <c r="Q12" s="165"/>
      <c r="R12" s="165"/>
      <c r="S12" s="165"/>
      <c r="T12" s="165"/>
      <c r="U12" s="165"/>
      <c r="V12" s="165"/>
    </row>
    <row r="13" spans="1:22" s="15" customFormat="1" ht="18.75" x14ac:dyDescent="0.2">
      <c r="A13" s="282" t="s">
        <v>7</v>
      </c>
      <c r="B13" s="282"/>
      <c r="C13" s="282"/>
      <c r="D13" s="154"/>
      <c r="E13" s="154"/>
      <c r="F13" s="154"/>
      <c r="G13" s="154"/>
      <c r="H13" s="154"/>
      <c r="I13" s="165"/>
      <c r="J13" s="165"/>
      <c r="K13" s="165"/>
      <c r="L13" s="165"/>
      <c r="M13" s="165"/>
      <c r="N13" s="165"/>
      <c r="O13" s="165"/>
      <c r="P13" s="165"/>
      <c r="Q13" s="165"/>
      <c r="R13" s="165"/>
      <c r="S13" s="165"/>
      <c r="T13" s="165"/>
      <c r="U13" s="165"/>
      <c r="V13" s="165"/>
    </row>
    <row r="14" spans="1:22" s="189"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0" customFormat="1" ht="35.25" customHeight="1" x14ac:dyDescent="0.2">
      <c r="A15" s="283" t="s">
        <v>618</v>
      </c>
      <c r="B15" s="283"/>
      <c r="C15" s="283"/>
      <c r="D15" s="188"/>
      <c r="E15" s="188"/>
      <c r="F15" s="188"/>
      <c r="G15" s="188"/>
      <c r="H15" s="188"/>
      <c r="I15" s="188"/>
      <c r="J15" s="188"/>
      <c r="K15" s="188"/>
      <c r="L15" s="188"/>
      <c r="M15" s="188"/>
      <c r="N15" s="188"/>
      <c r="O15" s="188"/>
      <c r="P15" s="188"/>
      <c r="Q15" s="188"/>
      <c r="R15" s="188"/>
      <c r="S15" s="188"/>
      <c r="T15" s="188"/>
      <c r="U15" s="188"/>
      <c r="V15" s="188"/>
    </row>
    <row r="16" spans="1:22" s="190" customFormat="1" ht="15" customHeight="1" x14ac:dyDescent="0.2">
      <c r="A16" s="282" t="s">
        <v>6</v>
      </c>
      <c r="B16" s="282"/>
      <c r="C16" s="282"/>
      <c r="D16" s="154"/>
      <c r="E16" s="154"/>
      <c r="F16" s="154"/>
      <c r="G16" s="154"/>
      <c r="H16" s="154"/>
      <c r="I16" s="154"/>
      <c r="J16" s="154"/>
      <c r="K16" s="154"/>
      <c r="L16" s="154"/>
      <c r="M16" s="154"/>
      <c r="N16" s="154"/>
      <c r="O16" s="154"/>
      <c r="P16" s="154"/>
      <c r="Q16" s="154"/>
      <c r="R16" s="154"/>
      <c r="S16" s="154"/>
      <c r="T16" s="154"/>
      <c r="U16" s="154"/>
      <c r="V16" s="154"/>
    </row>
    <row r="17" spans="1:22" s="190" customFormat="1" ht="15" customHeight="1" x14ac:dyDescent="0.2">
      <c r="A17" s="184"/>
      <c r="B17" s="184"/>
      <c r="C17" s="184"/>
      <c r="D17" s="184"/>
      <c r="E17" s="184"/>
      <c r="F17" s="184"/>
      <c r="G17" s="184"/>
      <c r="H17" s="184"/>
      <c r="I17" s="184"/>
      <c r="J17" s="184"/>
      <c r="K17" s="184"/>
      <c r="L17" s="184"/>
      <c r="M17" s="184"/>
      <c r="N17" s="184"/>
      <c r="O17" s="184"/>
      <c r="P17" s="184"/>
      <c r="Q17" s="184"/>
      <c r="R17" s="184"/>
      <c r="S17" s="184"/>
    </row>
    <row r="18" spans="1:22" s="190" customFormat="1" ht="15" customHeight="1" x14ac:dyDescent="0.2">
      <c r="A18" s="283" t="s">
        <v>463</v>
      </c>
      <c r="B18" s="284"/>
      <c r="C18" s="284"/>
      <c r="D18" s="191"/>
      <c r="E18" s="191"/>
      <c r="F18" s="191"/>
      <c r="G18" s="191"/>
      <c r="H18" s="191"/>
      <c r="I18" s="191"/>
      <c r="J18" s="191"/>
      <c r="K18" s="191"/>
      <c r="L18" s="191"/>
      <c r="M18" s="191"/>
      <c r="N18" s="191"/>
      <c r="O18" s="191"/>
      <c r="P18" s="191"/>
      <c r="Q18" s="191"/>
      <c r="R18" s="191"/>
      <c r="S18" s="191"/>
      <c r="T18" s="191"/>
      <c r="U18" s="191"/>
      <c r="V18" s="191"/>
    </row>
    <row r="19" spans="1:22" s="190" customFormat="1" ht="15" customHeight="1" x14ac:dyDescent="0.2">
      <c r="A19" s="154"/>
      <c r="B19" s="154"/>
      <c r="C19" s="154"/>
      <c r="D19" s="154"/>
      <c r="E19" s="154"/>
      <c r="F19" s="154"/>
      <c r="G19" s="154"/>
      <c r="H19" s="154"/>
      <c r="I19" s="184"/>
      <c r="J19" s="184"/>
      <c r="K19" s="184"/>
      <c r="L19" s="184"/>
      <c r="M19" s="184"/>
      <c r="N19" s="184"/>
      <c r="O19" s="184"/>
      <c r="P19" s="184"/>
      <c r="Q19" s="184"/>
      <c r="R19" s="184"/>
      <c r="S19" s="184"/>
    </row>
    <row r="20" spans="1:22" s="190" customFormat="1" ht="39.75" customHeight="1" x14ac:dyDescent="0.2">
      <c r="A20" s="155" t="s">
        <v>5</v>
      </c>
      <c r="B20" s="156" t="s">
        <v>65</v>
      </c>
      <c r="C20" s="142" t="s">
        <v>64</v>
      </c>
      <c r="D20" s="192"/>
      <c r="E20" s="192"/>
      <c r="F20" s="192"/>
      <c r="G20" s="192"/>
      <c r="H20" s="192"/>
      <c r="I20" s="183"/>
      <c r="J20" s="183"/>
      <c r="K20" s="183"/>
      <c r="L20" s="183"/>
      <c r="M20" s="183"/>
      <c r="N20" s="183"/>
      <c r="O20" s="183"/>
      <c r="P20" s="183"/>
      <c r="Q20" s="183"/>
      <c r="R20" s="183"/>
      <c r="S20" s="183"/>
      <c r="T20" s="193"/>
      <c r="U20" s="193"/>
      <c r="V20" s="193"/>
    </row>
    <row r="21" spans="1:22" s="190" customFormat="1" ht="16.5" customHeight="1" x14ac:dyDescent="0.2">
      <c r="A21" s="142">
        <v>1</v>
      </c>
      <c r="B21" s="156">
        <v>2</v>
      </c>
      <c r="C21" s="142">
        <v>3</v>
      </c>
      <c r="D21" s="192"/>
      <c r="E21" s="192"/>
      <c r="F21" s="192"/>
      <c r="G21" s="192"/>
      <c r="H21" s="192"/>
      <c r="I21" s="183"/>
      <c r="J21" s="183"/>
      <c r="K21" s="183"/>
      <c r="L21" s="183"/>
      <c r="M21" s="183"/>
      <c r="N21" s="183"/>
      <c r="O21" s="183"/>
      <c r="P21" s="183"/>
      <c r="Q21" s="183"/>
      <c r="R21" s="183"/>
      <c r="S21" s="183"/>
      <c r="T21" s="193"/>
      <c r="U21" s="193"/>
      <c r="V21" s="193"/>
    </row>
    <row r="22" spans="1:22" s="190" customFormat="1" ht="39" customHeight="1" x14ac:dyDescent="0.2">
      <c r="A22" s="21" t="s">
        <v>63</v>
      </c>
      <c r="B22" s="157" t="s">
        <v>330</v>
      </c>
      <c r="C22" s="142" t="str">
        <f>LEFT($E$2,3)</f>
        <v>1.2</v>
      </c>
      <c r="D22" s="192"/>
      <c r="E22" s="192"/>
      <c r="F22" s="192"/>
      <c r="G22" s="192"/>
      <c r="H22" s="192"/>
      <c r="I22" s="183"/>
      <c r="J22" s="183"/>
      <c r="K22" s="183"/>
      <c r="L22" s="183"/>
      <c r="M22" s="183"/>
      <c r="N22" s="183"/>
      <c r="O22" s="183"/>
      <c r="P22" s="183"/>
      <c r="Q22" s="183"/>
      <c r="R22" s="183"/>
      <c r="S22" s="183"/>
      <c r="T22" s="193"/>
      <c r="U22" s="193"/>
      <c r="V22" s="193"/>
    </row>
    <row r="23" spans="1:22" s="190" customFormat="1" ht="61.5" customHeight="1" x14ac:dyDescent="0.2">
      <c r="A23" s="21" t="s">
        <v>61</v>
      </c>
      <c r="B23" s="25" t="s">
        <v>62</v>
      </c>
      <c r="C23" s="158" t="s">
        <v>619</v>
      </c>
      <c r="D23" s="192"/>
      <c r="E23" s="192"/>
      <c r="F23" s="192"/>
      <c r="G23" s="192"/>
      <c r="H23" s="192"/>
      <c r="I23" s="183"/>
      <c r="J23" s="183"/>
      <c r="K23" s="183"/>
      <c r="L23" s="183"/>
      <c r="M23" s="183"/>
      <c r="N23" s="183"/>
      <c r="O23" s="183"/>
      <c r="P23" s="183"/>
      <c r="Q23" s="183"/>
      <c r="R23" s="183"/>
      <c r="S23" s="183"/>
      <c r="T23" s="193"/>
      <c r="U23" s="193"/>
      <c r="V23" s="193"/>
    </row>
    <row r="24" spans="1:22" s="190" customFormat="1" ht="22.5" customHeight="1" x14ac:dyDescent="0.2">
      <c r="A24" s="278"/>
      <c r="B24" s="279"/>
      <c r="C24" s="280"/>
      <c r="D24" s="192"/>
      <c r="E24" s="192"/>
      <c r="F24" s="192"/>
      <c r="G24" s="192"/>
      <c r="H24" s="192"/>
      <c r="I24" s="183"/>
      <c r="J24" s="183"/>
      <c r="K24" s="183"/>
      <c r="L24" s="183"/>
      <c r="M24" s="183"/>
      <c r="N24" s="183"/>
      <c r="O24" s="183"/>
      <c r="P24" s="183"/>
      <c r="Q24" s="183"/>
      <c r="R24" s="183"/>
      <c r="S24" s="183"/>
      <c r="T24" s="193"/>
      <c r="U24" s="193"/>
      <c r="V24" s="193"/>
    </row>
    <row r="25" spans="1:22" s="190" customFormat="1" ht="58.5" customHeight="1" x14ac:dyDescent="0.2">
      <c r="A25" s="21" t="s">
        <v>60</v>
      </c>
      <c r="B25" s="135" t="s">
        <v>413</v>
      </c>
      <c r="C25" s="142" t="s">
        <v>620</v>
      </c>
      <c r="D25" s="192"/>
      <c r="E25" s="192"/>
      <c r="F25" s="192"/>
      <c r="G25" s="192"/>
      <c r="H25" s="183"/>
      <c r="I25" s="183"/>
      <c r="J25" s="183"/>
      <c r="K25" s="183"/>
      <c r="L25" s="183"/>
      <c r="M25" s="183"/>
      <c r="N25" s="183"/>
      <c r="O25" s="183"/>
      <c r="P25" s="183"/>
      <c r="Q25" s="183"/>
      <c r="R25" s="183"/>
      <c r="S25" s="193"/>
      <c r="T25" s="193"/>
      <c r="U25" s="193"/>
      <c r="V25" s="193"/>
    </row>
    <row r="26" spans="1:22" s="190" customFormat="1" ht="42.75" customHeight="1" x14ac:dyDescent="0.2">
      <c r="A26" s="21" t="s">
        <v>59</v>
      </c>
      <c r="B26" s="135" t="s">
        <v>73</v>
      </c>
      <c r="C26" s="142" t="s">
        <v>621</v>
      </c>
      <c r="D26" s="192"/>
      <c r="E26" s="192"/>
      <c r="F26" s="192"/>
      <c r="G26" s="192"/>
      <c r="H26" s="183"/>
      <c r="I26" s="183"/>
      <c r="J26" s="183"/>
      <c r="K26" s="183"/>
      <c r="L26" s="183"/>
      <c r="M26" s="183"/>
      <c r="N26" s="183"/>
      <c r="O26" s="183"/>
      <c r="P26" s="183"/>
      <c r="Q26" s="183"/>
      <c r="R26" s="183"/>
      <c r="S26" s="193"/>
      <c r="T26" s="193"/>
      <c r="U26" s="193"/>
      <c r="V26" s="193"/>
    </row>
    <row r="27" spans="1:22" s="190" customFormat="1" ht="51.75" customHeight="1" x14ac:dyDescent="0.2">
      <c r="A27" s="21" t="s">
        <v>57</v>
      </c>
      <c r="B27" s="135" t="s">
        <v>72</v>
      </c>
      <c r="C27" s="142" t="s">
        <v>622</v>
      </c>
      <c r="D27" s="192"/>
      <c r="E27" s="192"/>
      <c r="F27" s="192"/>
      <c r="G27" s="192"/>
      <c r="H27" s="183"/>
      <c r="I27" s="183"/>
      <c r="J27" s="183"/>
      <c r="K27" s="183"/>
      <c r="L27" s="183"/>
      <c r="M27" s="183"/>
      <c r="N27" s="183"/>
      <c r="O27" s="183"/>
      <c r="P27" s="183"/>
      <c r="Q27" s="183"/>
      <c r="R27" s="183"/>
      <c r="S27" s="193"/>
      <c r="T27" s="193"/>
      <c r="U27" s="193"/>
      <c r="V27" s="193"/>
    </row>
    <row r="28" spans="1:22" s="190" customFormat="1" ht="42.75" customHeight="1" x14ac:dyDescent="0.2">
      <c r="A28" s="21" t="s">
        <v>56</v>
      </c>
      <c r="B28" s="135" t="s">
        <v>414</v>
      </c>
      <c r="C28" s="142" t="s">
        <v>623</v>
      </c>
      <c r="D28" s="192"/>
      <c r="E28" s="192"/>
      <c r="F28" s="192"/>
      <c r="G28" s="192"/>
      <c r="H28" s="183"/>
      <c r="I28" s="183"/>
      <c r="J28" s="183"/>
      <c r="K28" s="183"/>
      <c r="L28" s="183"/>
      <c r="M28" s="183"/>
      <c r="N28" s="183"/>
      <c r="O28" s="183"/>
      <c r="P28" s="183"/>
      <c r="Q28" s="183"/>
      <c r="R28" s="183"/>
      <c r="S28" s="193"/>
      <c r="T28" s="193"/>
      <c r="U28" s="193"/>
      <c r="V28" s="193"/>
    </row>
    <row r="29" spans="1:22" s="190" customFormat="1" ht="51.75" customHeight="1" x14ac:dyDescent="0.2">
      <c r="A29" s="21" t="s">
        <v>54</v>
      </c>
      <c r="B29" s="135" t="s">
        <v>415</v>
      </c>
      <c r="C29" s="142" t="s">
        <v>623</v>
      </c>
      <c r="D29" s="192"/>
      <c r="E29" s="192"/>
      <c r="F29" s="192"/>
      <c r="G29" s="192"/>
      <c r="H29" s="183"/>
      <c r="I29" s="183"/>
      <c r="J29" s="183"/>
      <c r="K29" s="183"/>
      <c r="L29" s="183"/>
      <c r="M29" s="183"/>
      <c r="N29" s="183"/>
      <c r="O29" s="183"/>
      <c r="P29" s="183"/>
      <c r="Q29" s="183"/>
      <c r="R29" s="183"/>
      <c r="S29" s="193"/>
      <c r="T29" s="193"/>
      <c r="U29" s="193"/>
      <c r="V29" s="193"/>
    </row>
    <row r="30" spans="1:22" s="190" customFormat="1" ht="51.75" customHeight="1" x14ac:dyDescent="0.2">
      <c r="A30" s="21" t="s">
        <v>52</v>
      </c>
      <c r="B30" s="135" t="s">
        <v>416</v>
      </c>
      <c r="C30" s="142" t="s">
        <v>623</v>
      </c>
      <c r="D30" s="192"/>
      <c r="E30" s="192"/>
      <c r="F30" s="192"/>
      <c r="G30" s="192"/>
      <c r="H30" s="183"/>
      <c r="I30" s="183"/>
      <c r="J30" s="183"/>
      <c r="K30" s="183"/>
      <c r="L30" s="183"/>
      <c r="M30" s="183"/>
      <c r="N30" s="183"/>
      <c r="O30" s="183"/>
      <c r="P30" s="183"/>
      <c r="Q30" s="183"/>
      <c r="R30" s="183"/>
      <c r="S30" s="193"/>
      <c r="T30" s="193"/>
      <c r="U30" s="193"/>
      <c r="V30" s="193"/>
    </row>
    <row r="31" spans="1:22" s="190" customFormat="1" ht="51.75" customHeight="1" x14ac:dyDescent="0.2">
      <c r="A31" s="21" t="s">
        <v>71</v>
      </c>
      <c r="B31" s="135" t="s">
        <v>417</v>
      </c>
      <c r="C31" s="142" t="s">
        <v>624</v>
      </c>
      <c r="D31" s="192"/>
      <c r="E31" s="192"/>
      <c r="F31" s="192"/>
      <c r="G31" s="192"/>
      <c r="H31" s="183"/>
      <c r="I31" s="183"/>
      <c r="J31" s="183"/>
      <c r="K31" s="183"/>
      <c r="L31" s="183"/>
      <c r="M31" s="183"/>
      <c r="N31" s="183"/>
      <c r="O31" s="183"/>
      <c r="P31" s="183"/>
      <c r="Q31" s="183"/>
      <c r="R31" s="183"/>
      <c r="S31" s="193"/>
      <c r="T31" s="193"/>
      <c r="U31" s="193"/>
      <c r="V31" s="193"/>
    </row>
    <row r="32" spans="1:22" s="190" customFormat="1" ht="51.75" customHeight="1" x14ac:dyDescent="0.2">
      <c r="A32" s="21" t="s">
        <v>69</v>
      </c>
      <c r="B32" s="135" t="s">
        <v>418</v>
      </c>
      <c r="C32" s="142" t="s">
        <v>623</v>
      </c>
      <c r="D32" s="192"/>
      <c r="E32" s="192"/>
      <c r="F32" s="192"/>
      <c r="G32" s="192"/>
      <c r="H32" s="183"/>
      <c r="I32" s="183"/>
      <c r="J32" s="183"/>
      <c r="K32" s="183"/>
      <c r="L32" s="183"/>
      <c r="M32" s="183"/>
      <c r="N32" s="183"/>
      <c r="O32" s="183"/>
      <c r="P32" s="183"/>
      <c r="Q32" s="183"/>
      <c r="R32" s="183"/>
      <c r="S32" s="193"/>
      <c r="T32" s="193"/>
      <c r="U32" s="193"/>
      <c r="V32" s="193"/>
    </row>
    <row r="33" spans="1:22" s="190" customFormat="1" ht="101.25" customHeight="1" x14ac:dyDescent="0.2">
      <c r="A33" s="21" t="s">
        <v>68</v>
      </c>
      <c r="B33" s="135" t="s">
        <v>419</v>
      </c>
      <c r="C33" s="142" t="s">
        <v>625</v>
      </c>
      <c r="D33" s="192"/>
      <c r="E33" s="192"/>
      <c r="F33" s="192"/>
      <c r="G33" s="192"/>
      <c r="H33" s="183"/>
      <c r="I33" s="183"/>
      <c r="J33" s="183"/>
      <c r="K33" s="183"/>
      <c r="L33" s="183"/>
      <c r="M33" s="183"/>
      <c r="N33" s="183"/>
      <c r="O33" s="183"/>
      <c r="P33" s="183"/>
      <c r="Q33" s="183"/>
      <c r="R33" s="183"/>
      <c r="S33" s="193"/>
      <c r="T33" s="193"/>
      <c r="U33" s="193"/>
      <c r="V33" s="193"/>
    </row>
    <row r="34" spans="1:22" ht="111" customHeight="1" x14ac:dyDescent="0.25">
      <c r="A34" s="21" t="s">
        <v>433</v>
      </c>
      <c r="B34" s="135" t="s">
        <v>420</v>
      </c>
      <c r="C34" s="142" t="s">
        <v>624</v>
      </c>
      <c r="D34" s="159"/>
      <c r="E34" s="159"/>
      <c r="F34" s="159"/>
      <c r="G34" s="159"/>
      <c r="H34" s="159"/>
      <c r="I34" s="159"/>
      <c r="J34" s="159"/>
      <c r="K34" s="159"/>
      <c r="L34" s="159"/>
      <c r="M34" s="159"/>
      <c r="N34" s="159"/>
      <c r="O34" s="159"/>
      <c r="P34" s="159"/>
      <c r="Q34" s="159"/>
      <c r="R34" s="159"/>
      <c r="S34" s="159"/>
      <c r="T34" s="159"/>
      <c r="U34" s="159"/>
      <c r="V34" s="159"/>
    </row>
    <row r="35" spans="1:22" ht="58.5" customHeight="1" x14ac:dyDescent="0.25">
      <c r="A35" s="21" t="s">
        <v>423</v>
      </c>
      <c r="B35" s="135" t="s">
        <v>70</v>
      </c>
      <c r="C35" s="142" t="s">
        <v>623</v>
      </c>
      <c r="D35" s="159"/>
      <c r="E35" s="159"/>
      <c r="F35" s="159"/>
      <c r="G35" s="159"/>
      <c r="H35" s="159"/>
      <c r="I35" s="159"/>
      <c r="J35" s="159"/>
      <c r="K35" s="159"/>
      <c r="L35" s="159"/>
      <c r="M35" s="159"/>
      <c r="N35" s="159"/>
      <c r="O35" s="159"/>
      <c r="P35" s="159"/>
      <c r="Q35" s="159"/>
      <c r="R35" s="159"/>
      <c r="S35" s="159"/>
      <c r="T35" s="159"/>
      <c r="U35" s="159"/>
      <c r="V35" s="159"/>
    </row>
    <row r="36" spans="1:22" ht="51.75" customHeight="1" x14ac:dyDescent="0.25">
      <c r="A36" s="21" t="s">
        <v>434</v>
      </c>
      <c r="B36" s="135" t="s">
        <v>421</v>
      </c>
      <c r="C36" s="142" t="s">
        <v>623</v>
      </c>
      <c r="D36" s="159"/>
      <c r="E36" s="159"/>
      <c r="F36" s="159"/>
      <c r="G36" s="159"/>
      <c r="H36" s="159"/>
      <c r="I36" s="159"/>
      <c r="J36" s="159"/>
      <c r="K36" s="159"/>
      <c r="L36" s="159"/>
      <c r="M36" s="159"/>
      <c r="N36" s="159"/>
      <c r="O36" s="159"/>
      <c r="P36" s="159"/>
      <c r="Q36" s="159"/>
      <c r="R36" s="159"/>
      <c r="S36" s="159"/>
      <c r="T36" s="159"/>
      <c r="U36" s="159"/>
      <c r="V36" s="159"/>
    </row>
    <row r="37" spans="1:22" ht="43.5" customHeight="1" x14ac:dyDescent="0.25">
      <c r="A37" s="21" t="s">
        <v>424</v>
      </c>
      <c r="B37" s="135" t="s">
        <v>422</v>
      </c>
      <c r="C37" s="142" t="s">
        <v>626</v>
      </c>
      <c r="D37" s="159"/>
      <c r="E37" s="159"/>
      <c r="F37" s="159"/>
      <c r="G37" s="159"/>
      <c r="H37" s="159"/>
      <c r="I37" s="159"/>
      <c r="J37" s="159"/>
      <c r="K37" s="159"/>
      <c r="L37" s="159"/>
      <c r="M37" s="159"/>
      <c r="N37" s="159"/>
      <c r="O37" s="159"/>
      <c r="P37" s="159"/>
      <c r="Q37" s="159"/>
      <c r="R37" s="159"/>
      <c r="S37" s="159"/>
      <c r="T37" s="159"/>
      <c r="U37" s="159"/>
      <c r="V37" s="159"/>
    </row>
    <row r="38" spans="1:22" ht="43.5" customHeight="1" x14ac:dyDescent="0.25">
      <c r="A38" s="21" t="s">
        <v>435</v>
      </c>
      <c r="B38" s="135" t="s">
        <v>201</v>
      </c>
      <c r="C38" s="142" t="s">
        <v>623</v>
      </c>
      <c r="D38" s="159"/>
      <c r="E38" s="194"/>
      <c r="F38" s="159"/>
      <c r="G38" s="159"/>
      <c r="H38" s="159"/>
      <c r="I38" s="159"/>
      <c r="J38" s="159"/>
      <c r="K38" s="159"/>
      <c r="L38" s="159"/>
      <c r="M38" s="159"/>
      <c r="N38" s="159"/>
      <c r="O38" s="159"/>
      <c r="P38" s="159"/>
      <c r="Q38" s="159"/>
      <c r="R38" s="159"/>
      <c r="S38" s="159"/>
      <c r="T38" s="159"/>
      <c r="U38" s="159"/>
      <c r="V38" s="159"/>
    </row>
    <row r="39" spans="1:22" ht="23.25" customHeight="1" x14ac:dyDescent="0.25">
      <c r="A39" s="278"/>
      <c r="B39" s="279"/>
      <c r="C39" s="280"/>
      <c r="D39" s="159"/>
      <c r="E39" s="159"/>
      <c r="F39" s="159"/>
      <c r="G39" s="159"/>
      <c r="H39" s="159"/>
      <c r="I39" s="159"/>
      <c r="J39" s="159"/>
      <c r="K39" s="159"/>
      <c r="L39" s="159"/>
      <c r="M39" s="159"/>
      <c r="N39" s="159"/>
      <c r="O39" s="159"/>
      <c r="P39" s="159"/>
      <c r="Q39" s="159"/>
      <c r="R39" s="159"/>
      <c r="S39" s="159"/>
      <c r="T39" s="159"/>
      <c r="U39" s="159"/>
      <c r="V39" s="159"/>
    </row>
    <row r="40" spans="1:22" ht="63" x14ac:dyDescent="0.25">
      <c r="A40" s="21" t="s">
        <v>425</v>
      </c>
      <c r="B40" s="135" t="s">
        <v>472</v>
      </c>
      <c r="C40" s="158" t="s">
        <v>627</v>
      </c>
      <c r="D40" s="159"/>
      <c r="E40" s="159"/>
      <c r="F40" s="159"/>
      <c r="G40" s="159"/>
      <c r="H40" s="159"/>
      <c r="I40" s="159"/>
      <c r="J40" s="159"/>
      <c r="K40" s="159"/>
      <c r="L40" s="159"/>
      <c r="M40" s="159"/>
      <c r="N40" s="159"/>
      <c r="O40" s="159"/>
      <c r="P40" s="159"/>
      <c r="Q40" s="159"/>
      <c r="R40" s="159"/>
      <c r="S40" s="159"/>
      <c r="T40" s="159"/>
      <c r="U40" s="159"/>
      <c r="V40" s="159"/>
    </row>
    <row r="41" spans="1:22" ht="105.75" customHeight="1" x14ac:dyDescent="0.25">
      <c r="A41" s="21" t="s">
        <v>436</v>
      </c>
      <c r="B41" s="135" t="s">
        <v>458</v>
      </c>
      <c r="C41" s="142" t="s">
        <v>484</v>
      </c>
      <c r="D41" s="159"/>
      <c r="E41" s="159"/>
      <c r="F41" s="159"/>
      <c r="G41" s="159"/>
      <c r="H41" s="159"/>
      <c r="I41" s="159"/>
      <c r="J41" s="159"/>
      <c r="K41" s="159"/>
      <c r="L41" s="159"/>
      <c r="M41" s="159"/>
      <c r="N41" s="159"/>
      <c r="O41" s="159"/>
      <c r="P41" s="159"/>
      <c r="Q41" s="159"/>
      <c r="R41" s="159"/>
      <c r="S41" s="159"/>
      <c r="T41" s="159"/>
      <c r="U41" s="159"/>
      <c r="V41" s="159"/>
    </row>
    <row r="42" spans="1:22" ht="83.25" customHeight="1" x14ac:dyDescent="0.25">
      <c r="A42" s="21" t="s">
        <v>426</v>
      </c>
      <c r="B42" s="135" t="s">
        <v>471</v>
      </c>
      <c r="C42" s="142" t="s">
        <v>484</v>
      </c>
      <c r="D42" s="159"/>
      <c r="E42" s="159"/>
      <c r="F42" s="159"/>
      <c r="G42" s="159"/>
      <c r="H42" s="159"/>
      <c r="I42" s="159"/>
      <c r="J42" s="159"/>
      <c r="K42" s="159"/>
      <c r="L42" s="159"/>
      <c r="M42" s="159"/>
      <c r="N42" s="159"/>
      <c r="O42" s="159"/>
      <c r="P42" s="159"/>
      <c r="Q42" s="159"/>
      <c r="R42" s="159"/>
      <c r="S42" s="159"/>
      <c r="T42" s="159"/>
      <c r="U42" s="159"/>
      <c r="V42" s="159"/>
    </row>
    <row r="43" spans="1:22" ht="186" customHeight="1" x14ac:dyDescent="0.25">
      <c r="A43" s="21" t="s">
        <v>439</v>
      </c>
      <c r="B43" s="135" t="s">
        <v>440</v>
      </c>
      <c r="C43" s="142" t="s">
        <v>485</v>
      </c>
      <c r="D43" s="159"/>
      <c r="E43" s="159"/>
      <c r="F43" s="159"/>
      <c r="G43" s="159"/>
      <c r="H43" s="159"/>
      <c r="I43" s="159"/>
      <c r="J43" s="159"/>
      <c r="K43" s="159"/>
      <c r="L43" s="159"/>
      <c r="M43" s="159"/>
      <c r="N43" s="159"/>
      <c r="O43" s="159"/>
      <c r="P43" s="159"/>
      <c r="Q43" s="159"/>
      <c r="R43" s="159"/>
      <c r="S43" s="159"/>
      <c r="T43" s="159"/>
      <c r="U43" s="159"/>
      <c r="V43" s="159"/>
    </row>
    <row r="44" spans="1:22" ht="111" customHeight="1" x14ac:dyDescent="0.25">
      <c r="A44" s="21" t="s">
        <v>427</v>
      </c>
      <c r="B44" s="135" t="s">
        <v>464</v>
      </c>
      <c r="C44" s="142" t="s">
        <v>477</v>
      </c>
      <c r="D44" s="159"/>
      <c r="E44" s="159"/>
      <c r="F44" s="159"/>
      <c r="G44" s="159"/>
      <c r="H44" s="159"/>
      <c r="I44" s="159"/>
      <c r="J44" s="159"/>
      <c r="K44" s="159"/>
      <c r="L44" s="159"/>
      <c r="M44" s="159"/>
      <c r="N44" s="159"/>
      <c r="O44" s="159"/>
      <c r="P44" s="159"/>
      <c r="Q44" s="159"/>
      <c r="R44" s="159"/>
      <c r="S44" s="159"/>
      <c r="T44" s="159"/>
      <c r="U44" s="159"/>
      <c r="V44" s="159"/>
    </row>
    <row r="45" spans="1:22" ht="120" customHeight="1" x14ac:dyDescent="0.25">
      <c r="A45" s="21" t="s">
        <v>459</v>
      </c>
      <c r="B45" s="135" t="s">
        <v>465</v>
      </c>
      <c r="C45" s="142" t="s">
        <v>477</v>
      </c>
      <c r="D45" s="159"/>
      <c r="E45" s="159"/>
      <c r="F45" s="159"/>
      <c r="G45" s="159"/>
      <c r="H45" s="159"/>
      <c r="I45" s="159"/>
      <c r="J45" s="159"/>
      <c r="K45" s="159"/>
      <c r="L45" s="159"/>
      <c r="M45" s="159"/>
      <c r="N45" s="159"/>
      <c r="O45" s="159"/>
      <c r="P45" s="159"/>
      <c r="Q45" s="159"/>
      <c r="R45" s="159"/>
      <c r="S45" s="159"/>
      <c r="T45" s="159"/>
      <c r="U45" s="159"/>
      <c r="V45" s="159"/>
    </row>
    <row r="46" spans="1:22" ht="101.25" customHeight="1" x14ac:dyDescent="0.25">
      <c r="A46" s="21" t="s">
        <v>428</v>
      </c>
      <c r="B46" s="135" t="s">
        <v>628</v>
      </c>
      <c r="C46" s="142" t="s">
        <v>477</v>
      </c>
      <c r="D46" s="159"/>
      <c r="E46" s="159"/>
      <c r="F46" s="159"/>
      <c r="G46" s="159"/>
      <c r="H46" s="159"/>
      <c r="I46" s="159"/>
      <c r="J46" s="159"/>
      <c r="K46" s="159"/>
      <c r="L46" s="159"/>
      <c r="M46" s="159"/>
      <c r="N46" s="159"/>
      <c r="O46" s="159"/>
      <c r="P46" s="159"/>
      <c r="Q46" s="159"/>
      <c r="R46" s="159"/>
      <c r="S46" s="159"/>
      <c r="T46" s="159"/>
      <c r="U46" s="159"/>
      <c r="V46" s="159"/>
    </row>
    <row r="47" spans="1:22" ht="18.75" customHeight="1" x14ac:dyDescent="0.25">
      <c r="A47" s="278"/>
      <c r="B47" s="279"/>
      <c r="C47" s="280"/>
      <c r="D47" s="159"/>
      <c r="E47" s="159"/>
      <c r="F47" s="159"/>
      <c r="G47" s="159"/>
      <c r="H47" s="159"/>
      <c r="I47" s="159"/>
      <c r="J47" s="159"/>
      <c r="K47" s="159"/>
      <c r="L47" s="159"/>
      <c r="M47" s="159"/>
      <c r="N47" s="159"/>
      <c r="O47" s="159"/>
      <c r="P47" s="159"/>
      <c r="Q47" s="159"/>
      <c r="R47" s="159"/>
      <c r="S47" s="159"/>
      <c r="T47" s="159"/>
      <c r="U47" s="159"/>
      <c r="V47" s="159"/>
    </row>
    <row r="48" spans="1:22" ht="75.75" customHeight="1" x14ac:dyDescent="0.25">
      <c r="A48" s="21" t="s">
        <v>460</v>
      </c>
      <c r="B48" s="135" t="s">
        <v>486</v>
      </c>
      <c r="C48" s="195">
        <f>'6.2. Паспорт фин осв ввод'!AC27</f>
        <v>69.101500523999988</v>
      </c>
      <c r="D48" s="159"/>
      <c r="E48" s="159"/>
      <c r="F48" s="159"/>
      <c r="G48" s="159"/>
      <c r="H48" s="159"/>
      <c r="I48" s="159"/>
      <c r="J48" s="159"/>
      <c r="K48" s="159"/>
      <c r="L48" s="159"/>
      <c r="M48" s="159"/>
      <c r="N48" s="159"/>
      <c r="O48" s="159"/>
      <c r="P48" s="159"/>
      <c r="Q48" s="159"/>
      <c r="R48" s="159"/>
      <c r="S48" s="159"/>
      <c r="T48" s="159"/>
      <c r="U48" s="159"/>
      <c r="V48" s="159"/>
    </row>
    <row r="49" spans="1:22" ht="71.25" customHeight="1" x14ac:dyDescent="0.25">
      <c r="A49" s="21" t="s">
        <v>429</v>
      </c>
      <c r="B49" s="135" t="s">
        <v>487</v>
      </c>
      <c r="C49" s="195">
        <f>'6.2. Паспорт фин осв ввод'!AC30</f>
        <v>57.584583769999995</v>
      </c>
      <c r="D49" s="159"/>
      <c r="E49" s="159"/>
      <c r="F49" s="159"/>
      <c r="G49" s="159"/>
      <c r="H49" s="159"/>
      <c r="I49" s="159"/>
      <c r="J49" s="159"/>
      <c r="K49" s="159"/>
      <c r="L49" s="159"/>
      <c r="M49" s="159"/>
      <c r="N49" s="159"/>
      <c r="O49" s="159"/>
      <c r="P49" s="159"/>
      <c r="Q49" s="159"/>
      <c r="R49" s="159"/>
      <c r="S49" s="159"/>
      <c r="T49" s="159"/>
      <c r="U49" s="159"/>
      <c r="V49" s="159"/>
    </row>
    <row r="50" spans="1:22" x14ac:dyDescent="0.25">
      <c r="A50" s="159"/>
      <c r="B50" s="159"/>
      <c r="C50" s="159"/>
      <c r="D50" s="159"/>
      <c r="E50" s="159"/>
      <c r="F50" s="159"/>
      <c r="G50" s="159"/>
      <c r="H50" s="159"/>
      <c r="I50" s="159"/>
      <c r="J50" s="159"/>
      <c r="K50" s="159"/>
      <c r="L50" s="159"/>
      <c r="M50" s="159"/>
      <c r="N50" s="159"/>
      <c r="O50" s="159"/>
      <c r="P50" s="159"/>
      <c r="Q50" s="159"/>
      <c r="R50" s="159"/>
      <c r="S50" s="159"/>
      <c r="T50" s="159"/>
      <c r="U50" s="159"/>
      <c r="V50" s="159"/>
    </row>
    <row r="51" spans="1:22" x14ac:dyDescent="0.25">
      <c r="A51" s="159"/>
      <c r="B51" s="159"/>
      <c r="C51" s="159"/>
      <c r="D51" s="159"/>
      <c r="E51" s="159"/>
      <c r="F51" s="159"/>
      <c r="G51" s="159"/>
      <c r="H51" s="159"/>
      <c r="I51" s="159"/>
      <c r="J51" s="159"/>
      <c r="K51" s="159"/>
      <c r="L51" s="159"/>
      <c r="M51" s="159"/>
      <c r="N51" s="159"/>
      <c r="O51" s="159"/>
      <c r="P51" s="159"/>
      <c r="Q51" s="159"/>
      <c r="R51" s="159"/>
      <c r="S51" s="159"/>
      <c r="T51" s="159"/>
      <c r="U51" s="159"/>
      <c r="V51" s="159"/>
    </row>
    <row r="52" spans="1:22" x14ac:dyDescent="0.25">
      <c r="A52" s="159"/>
      <c r="B52" s="159"/>
      <c r="C52" s="159"/>
      <c r="D52" s="159"/>
      <c r="E52" s="159"/>
      <c r="F52" s="159"/>
      <c r="G52" s="159"/>
      <c r="H52" s="159"/>
      <c r="I52" s="159"/>
      <c r="J52" s="159"/>
      <c r="K52" s="159"/>
      <c r="L52" s="159"/>
      <c r="M52" s="159"/>
      <c r="N52" s="159"/>
      <c r="O52" s="159"/>
      <c r="P52" s="159"/>
      <c r="Q52" s="159"/>
      <c r="R52" s="159"/>
      <c r="S52" s="159"/>
      <c r="T52" s="159"/>
      <c r="U52" s="159"/>
      <c r="V52" s="159"/>
    </row>
    <row r="53" spans="1:22" x14ac:dyDescent="0.25">
      <c r="A53" s="159"/>
      <c r="B53" s="159"/>
      <c r="C53" s="159"/>
      <c r="D53" s="159"/>
      <c r="E53" s="159"/>
      <c r="F53" s="159"/>
      <c r="G53" s="159"/>
      <c r="H53" s="159"/>
      <c r="I53" s="159"/>
      <c r="J53" s="159"/>
      <c r="K53" s="159"/>
      <c r="L53" s="159"/>
      <c r="M53" s="159"/>
      <c r="N53" s="159"/>
      <c r="O53" s="159"/>
      <c r="P53" s="159"/>
      <c r="Q53" s="159"/>
      <c r="R53" s="159"/>
      <c r="S53" s="159"/>
      <c r="T53" s="159"/>
      <c r="U53" s="159"/>
      <c r="V53" s="159"/>
    </row>
    <row r="54" spans="1:22" x14ac:dyDescent="0.25">
      <c r="A54" s="159"/>
      <c r="B54" s="159"/>
      <c r="C54" s="159"/>
      <c r="D54" s="159"/>
      <c r="E54" s="159"/>
      <c r="F54" s="159"/>
      <c r="G54" s="159"/>
      <c r="H54" s="159"/>
      <c r="I54" s="159"/>
      <c r="J54" s="159"/>
      <c r="K54" s="159"/>
      <c r="L54" s="159"/>
      <c r="M54" s="159"/>
      <c r="N54" s="159"/>
      <c r="O54" s="159"/>
      <c r="P54" s="159"/>
      <c r="Q54" s="159"/>
      <c r="R54" s="159"/>
      <c r="S54" s="159"/>
      <c r="T54" s="159"/>
      <c r="U54" s="159"/>
      <c r="V54" s="159"/>
    </row>
    <row r="55" spans="1:22" x14ac:dyDescent="0.25">
      <c r="A55" s="159"/>
      <c r="B55" s="159"/>
      <c r="C55" s="159"/>
      <c r="D55" s="159"/>
      <c r="E55" s="159"/>
      <c r="F55" s="159"/>
      <c r="G55" s="159"/>
      <c r="H55" s="159"/>
      <c r="I55" s="159"/>
      <c r="J55" s="159"/>
      <c r="K55" s="159"/>
      <c r="L55" s="159"/>
      <c r="M55" s="159"/>
      <c r="N55" s="159"/>
      <c r="O55" s="159"/>
      <c r="P55" s="159"/>
      <c r="Q55" s="159"/>
      <c r="R55" s="159"/>
      <c r="S55" s="159"/>
      <c r="T55" s="159"/>
      <c r="U55" s="159"/>
      <c r="V55" s="159"/>
    </row>
    <row r="56" spans="1:22" x14ac:dyDescent="0.25">
      <c r="A56" s="159"/>
      <c r="B56" s="159"/>
      <c r="C56" s="159"/>
      <c r="D56" s="159"/>
      <c r="E56" s="159"/>
      <c r="F56" s="159"/>
      <c r="G56" s="159"/>
      <c r="H56" s="159"/>
      <c r="I56" s="159"/>
      <c r="J56" s="159"/>
      <c r="K56" s="159"/>
      <c r="L56" s="159"/>
      <c r="M56" s="159"/>
      <c r="N56" s="159"/>
      <c r="O56" s="159"/>
      <c r="P56" s="159"/>
      <c r="Q56" s="159"/>
      <c r="R56" s="159"/>
      <c r="S56" s="159"/>
      <c r="T56" s="159"/>
      <c r="U56" s="159"/>
      <c r="V56" s="159"/>
    </row>
    <row r="57" spans="1:22" x14ac:dyDescent="0.25">
      <c r="A57" s="159"/>
      <c r="B57" s="159"/>
      <c r="C57" s="159"/>
      <c r="D57" s="159"/>
      <c r="E57" s="159"/>
      <c r="F57" s="159"/>
      <c r="G57" s="159"/>
      <c r="H57" s="159"/>
      <c r="I57" s="159"/>
      <c r="J57" s="159"/>
      <c r="K57" s="159"/>
      <c r="L57" s="159"/>
      <c r="M57" s="159"/>
      <c r="N57" s="159"/>
      <c r="O57" s="159"/>
      <c r="P57" s="159"/>
      <c r="Q57" s="159"/>
      <c r="R57" s="159"/>
      <c r="S57" s="159"/>
      <c r="T57" s="159"/>
      <c r="U57" s="159"/>
      <c r="V57" s="159"/>
    </row>
    <row r="58" spans="1:22" x14ac:dyDescent="0.25">
      <c r="A58" s="159"/>
      <c r="B58" s="159"/>
      <c r="C58" s="159"/>
      <c r="D58" s="159"/>
      <c r="E58" s="159"/>
      <c r="F58" s="159"/>
      <c r="G58" s="159"/>
      <c r="H58" s="159"/>
      <c r="I58" s="159"/>
      <c r="J58" s="159"/>
      <c r="K58" s="159"/>
      <c r="L58" s="159"/>
      <c r="M58" s="159"/>
      <c r="N58" s="159"/>
      <c r="O58" s="159"/>
      <c r="P58" s="159"/>
      <c r="Q58" s="159"/>
      <c r="R58" s="159"/>
      <c r="S58" s="159"/>
      <c r="T58" s="159"/>
      <c r="U58" s="159"/>
      <c r="V58" s="159"/>
    </row>
    <row r="59" spans="1:22" x14ac:dyDescent="0.25">
      <c r="A59" s="159"/>
      <c r="B59" s="159"/>
      <c r="C59" s="159"/>
      <c r="D59" s="159"/>
      <c r="E59" s="159"/>
      <c r="F59" s="159"/>
      <c r="G59" s="159"/>
      <c r="H59" s="159"/>
      <c r="I59" s="159"/>
      <c r="J59" s="159"/>
      <c r="K59" s="159"/>
      <c r="L59" s="159"/>
      <c r="M59" s="159"/>
      <c r="N59" s="159"/>
      <c r="O59" s="159"/>
      <c r="P59" s="159"/>
      <c r="Q59" s="159"/>
      <c r="R59" s="159"/>
      <c r="S59" s="159"/>
      <c r="T59" s="159"/>
      <c r="U59" s="159"/>
      <c r="V59" s="159"/>
    </row>
    <row r="60" spans="1:22" x14ac:dyDescent="0.25">
      <c r="A60" s="159"/>
      <c r="B60" s="159"/>
      <c r="C60" s="159"/>
      <c r="D60" s="159"/>
      <c r="E60" s="159"/>
      <c r="F60" s="159"/>
      <c r="G60" s="159"/>
      <c r="H60" s="159"/>
      <c r="I60" s="159"/>
      <c r="J60" s="159"/>
      <c r="K60" s="159"/>
      <c r="L60" s="159"/>
      <c r="M60" s="159"/>
      <c r="N60" s="159"/>
      <c r="O60" s="159"/>
      <c r="P60" s="159"/>
      <c r="Q60" s="159"/>
      <c r="R60" s="159"/>
      <c r="S60" s="159"/>
      <c r="T60" s="159"/>
      <c r="U60" s="159"/>
      <c r="V60" s="159"/>
    </row>
    <row r="61" spans="1:22" x14ac:dyDescent="0.25">
      <c r="A61" s="159"/>
      <c r="B61" s="159"/>
      <c r="C61" s="159"/>
      <c r="D61" s="159"/>
      <c r="E61" s="159"/>
      <c r="F61" s="159"/>
      <c r="G61" s="159"/>
      <c r="H61" s="159"/>
      <c r="I61" s="159"/>
      <c r="J61" s="159"/>
      <c r="K61" s="159"/>
      <c r="L61" s="159"/>
      <c r="M61" s="159"/>
      <c r="N61" s="159"/>
      <c r="O61" s="159"/>
      <c r="P61" s="159"/>
      <c r="Q61" s="159"/>
      <c r="R61" s="159"/>
      <c r="S61" s="159"/>
      <c r="T61" s="159"/>
      <c r="U61" s="159"/>
      <c r="V61" s="159"/>
    </row>
    <row r="62" spans="1:22" x14ac:dyDescent="0.25">
      <c r="A62" s="159"/>
      <c r="B62" s="159"/>
      <c r="C62" s="159"/>
      <c r="D62" s="159"/>
      <c r="E62" s="159"/>
      <c r="F62" s="159"/>
      <c r="G62" s="159"/>
      <c r="H62" s="159"/>
      <c r="I62" s="159"/>
      <c r="J62" s="159"/>
      <c r="K62" s="159"/>
      <c r="L62" s="159"/>
      <c r="M62" s="159"/>
      <c r="N62" s="159"/>
      <c r="O62" s="159"/>
      <c r="P62" s="159"/>
      <c r="Q62" s="159"/>
      <c r="R62" s="159"/>
      <c r="S62" s="159"/>
      <c r="T62" s="159"/>
      <c r="U62" s="159"/>
      <c r="V62" s="159"/>
    </row>
    <row r="63" spans="1:22" x14ac:dyDescent="0.25">
      <c r="A63" s="159"/>
      <c r="B63" s="159"/>
      <c r="C63" s="159"/>
      <c r="D63" s="159"/>
      <c r="E63" s="159"/>
      <c r="F63" s="159"/>
      <c r="G63" s="159"/>
      <c r="H63" s="159"/>
      <c r="I63" s="159"/>
      <c r="J63" s="159"/>
      <c r="K63" s="159"/>
      <c r="L63" s="159"/>
      <c r="M63" s="159"/>
      <c r="N63" s="159"/>
      <c r="O63" s="159"/>
      <c r="P63" s="159"/>
      <c r="Q63" s="159"/>
      <c r="R63" s="159"/>
      <c r="S63" s="159"/>
      <c r="T63" s="159"/>
      <c r="U63" s="159"/>
      <c r="V63" s="159"/>
    </row>
    <row r="64" spans="1:22" x14ac:dyDescent="0.25">
      <c r="A64" s="159"/>
      <c r="B64" s="159"/>
      <c r="C64" s="159"/>
      <c r="D64" s="159"/>
      <c r="E64" s="159"/>
      <c r="F64" s="159"/>
      <c r="G64" s="159"/>
      <c r="H64" s="159"/>
      <c r="I64" s="159"/>
      <c r="J64" s="159"/>
      <c r="K64" s="159"/>
      <c r="L64" s="159"/>
      <c r="M64" s="159"/>
      <c r="N64" s="159"/>
      <c r="O64" s="159"/>
      <c r="P64" s="159"/>
      <c r="Q64" s="159"/>
      <c r="R64" s="159"/>
      <c r="S64" s="159"/>
      <c r="T64" s="159"/>
      <c r="U64" s="159"/>
      <c r="V64" s="159"/>
    </row>
    <row r="65" spans="1:22" x14ac:dyDescent="0.25">
      <c r="A65" s="159"/>
      <c r="B65" s="159"/>
      <c r="C65" s="159"/>
      <c r="D65" s="159"/>
      <c r="E65" s="159"/>
      <c r="F65" s="159"/>
      <c r="G65" s="159"/>
      <c r="H65" s="159"/>
      <c r="I65" s="159"/>
      <c r="J65" s="159"/>
      <c r="K65" s="159"/>
      <c r="L65" s="159"/>
      <c r="M65" s="159"/>
      <c r="N65" s="159"/>
      <c r="O65" s="159"/>
      <c r="P65" s="159"/>
      <c r="Q65" s="159"/>
      <c r="R65" s="159"/>
      <c r="S65" s="159"/>
      <c r="T65" s="159"/>
      <c r="U65" s="159"/>
      <c r="V65" s="159"/>
    </row>
    <row r="66" spans="1:22" x14ac:dyDescent="0.25">
      <c r="A66" s="159"/>
      <c r="B66" s="159"/>
      <c r="C66" s="159"/>
      <c r="D66" s="159"/>
      <c r="E66" s="159"/>
      <c r="F66" s="159"/>
      <c r="G66" s="159"/>
      <c r="H66" s="159"/>
      <c r="I66" s="159"/>
      <c r="J66" s="159"/>
      <c r="K66" s="159"/>
      <c r="L66" s="159"/>
      <c r="M66" s="159"/>
      <c r="N66" s="159"/>
      <c r="O66" s="159"/>
      <c r="P66" s="159"/>
      <c r="Q66" s="159"/>
      <c r="R66" s="159"/>
      <c r="S66" s="159"/>
      <c r="T66" s="159"/>
      <c r="U66" s="159"/>
      <c r="V66" s="159"/>
    </row>
    <row r="67" spans="1:22" x14ac:dyDescent="0.25">
      <c r="A67" s="159"/>
      <c r="B67" s="159"/>
      <c r="C67" s="159"/>
      <c r="D67" s="159"/>
      <c r="E67" s="159"/>
      <c r="F67" s="159"/>
      <c r="G67" s="159"/>
      <c r="H67" s="159"/>
      <c r="I67" s="159"/>
      <c r="J67" s="159"/>
      <c r="K67" s="159"/>
      <c r="L67" s="159"/>
      <c r="M67" s="159"/>
      <c r="N67" s="159"/>
      <c r="O67" s="159"/>
      <c r="P67" s="159"/>
      <c r="Q67" s="159"/>
      <c r="R67" s="159"/>
      <c r="S67" s="159"/>
      <c r="T67" s="159"/>
      <c r="U67" s="159"/>
      <c r="V67" s="159"/>
    </row>
    <row r="68" spans="1:22" x14ac:dyDescent="0.25">
      <c r="A68" s="159"/>
      <c r="B68" s="159"/>
      <c r="C68" s="159"/>
      <c r="D68" s="159"/>
      <c r="E68" s="159"/>
      <c r="F68" s="159"/>
      <c r="G68" s="159"/>
      <c r="H68" s="159"/>
      <c r="I68" s="159"/>
      <c r="J68" s="159"/>
      <c r="K68" s="159"/>
      <c r="L68" s="159"/>
      <c r="M68" s="159"/>
      <c r="N68" s="159"/>
      <c r="O68" s="159"/>
      <c r="P68" s="159"/>
      <c r="Q68" s="159"/>
      <c r="R68" s="159"/>
      <c r="S68" s="159"/>
      <c r="T68" s="159"/>
      <c r="U68" s="159"/>
      <c r="V68" s="159"/>
    </row>
    <row r="69" spans="1:22" x14ac:dyDescent="0.25">
      <c r="A69" s="159"/>
      <c r="B69" s="159"/>
      <c r="C69" s="159"/>
      <c r="D69" s="159"/>
      <c r="E69" s="159"/>
      <c r="F69" s="159"/>
      <c r="G69" s="159"/>
      <c r="H69" s="159"/>
      <c r="I69" s="159"/>
      <c r="J69" s="159"/>
      <c r="K69" s="159"/>
      <c r="L69" s="159"/>
      <c r="M69" s="159"/>
      <c r="N69" s="159"/>
      <c r="O69" s="159"/>
      <c r="P69" s="159"/>
      <c r="Q69" s="159"/>
      <c r="R69" s="159"/>
      <c r="S69" s="159"/>
      <c r="T69" s="159"/>
      <c r="U69" s="159"/>
      <c r="V69" s="159"/>
    </row>
    <row r="70" spans="1:22" x14ac:dyDescent="0.25">
      <c r="A70" s="159"/>
      <c r="B70" s="159"/>
      <c r="C70" s="159"/>
      <c r="D70" s="159"/>
      <c r="E70" s="159"/>
      <c r="F70" s="159"/>
      <c r="G70" s="159"/>
      <c r="H70" s="159"/>
      <c r="I70" s="159"/>
      <c r="J70" s="159"/>
      <c r="K70" s="159"/>
      <c r="L70" s="159"/>
      <c r="M70" s="159"/>
      <c r="N70" s="159"/>
      <c r="O70" s="159"/>
      <c r="P70" s="159"/>
      <c r="Q70" s="159"/>
      <c r="R70" s="159"/>
      <c r="S70" s="159"/>
      <c r="T70" s="159"/>
      <c r="U70" s="159"/>
      <c r="V70" s="159"/>
    </row>
    <row r="71" spans="1:22" x14ac:dyDescent="0.25">
      <c r="A71" s="159"/>
      <c r="B71" s="159"/>
      <c r="C71" s="159"/>
      <c r="D71" s="159"/>
      <c r="E71" s="159"/>
      <c r="F71" s="159"/>
      <c r="G71" s="159"/>
      <c r="H71" s="159"/>
      <c r="I71" s="159"/>
      <c r="J71" s="159"/>
      <c r="K71" s="159"/>
      <c r="L71" s="159"/>
      <c r="M71" s="159"/>
      <c r="N71" s="159"/>
      <c r="O71" s="159"/>
      <c r="P71" s="159"/>
      <c r="Q71" s="159"/>
      <c r="R71" s="159"/>
      <c r="S71" s="159"/>
      <c r="T71" s="159"/>
      <c r="U71" s="159"/>
      <c r="V71" s="159"/>
    </row>
    <row r="72" spans="1:22" x14ac:dyDescent="0.25">
      <c r="A72" s="159"/>
      <c r="B72" s="159"/>
      <c r="C72" s="159"/>
      <c r="D72" s="159"/>
      <c r="E72" s="159"/>
      <c r="F72" s="159"/>
      <c r="G72" s="159"/>
      <c r="H72" s="159"/>
      <c r="I72" s="159"/>
      <c r="J72" s="159"/>
      <c r="K72" s="159"/>
      <c r="L72" s="159"/>
      <c r="M72" s="159"/>
      <c r="N72" s="159"/>
      <c r="O72" s="159"/>
      <c r="P72" s="159"/>
      <c r="Q72" s="159"/>
      <c r="R72" s="159"/>
      <c r="S72" s="159"/>
      <c r="T72" s="159"/>
      <c r="U72" s="159"/>
      <c r="V72" s="159"/>
    </row>
    <row r="73" spans="1:22" x14ac:dyDescent="0.25">
      <c r="A73" s="159"/>
      <c r="B73" s="159"/>
      <c r="C73" s="159"/>
      <c r="D73" s="159"/>
      <c r="E73" s="159"/>
      <c r="F73" s="159"/>
      <c r="G73" s="159"/>
      <c r="H73" s="159"/>
      <c r="I73" s="159"/>
      <c r="J73" s="159"/>
      <c r="K73" s="159"/>
      <c r="L73" s="159"/>
      <c r="M73" s="159"/>
      <c r="N73" s="159"/>
      <c r="O73" s="159"/>
      <c r="P73" s="159"/>
      <c r="Q73" s="159"/>
      <c r="R73" s="159"/>
      <c r="S73" s="159"/>
      <c r="T73" s="159"/>
      <c r="U73" s="159"/>
      <c r="V73" s="159"/>
    </row>
    <row r="74" spans="1:22" x14ac:dyDescent="0.25">
      <c r="A74" s="159"/>
      <c r="B74" s="159"/>
      <c r="C74" s="159"/>
      <c r="D74" s="159"/>
      <c r="E74" s="159"/>
      <c r="F74" s="159"/>
      <c r="G74" s="159"/>
      <c r="H74" s="159"/>
      <c r="I74" s="159"/>
      <c r="J74" s="159"/>
      <c r="K74" s="159"/>
      <c r="L74" s="159"/>
      <c r="M74" s="159"/>
      <c r="N74" s="159"/>
      <c r="O74" s="159"/>
      <c r="P74" s="159"/>
      <c r="Q74" s="159"/>
      <c r="R74" s="159"/>
      <c r="S74" s="159"/>
      <c r="T74" s="159"/>
      <c r="U74" s="159"/>
      <c r="V74" s="159"/>
    </row>
    <row r="75" spans="1:22" x14ac:dyDescent="0.25">
      <c r="A75" s="159"/>
      <c r="B75" s="159"/>
      <c r="C75" s="159"/>
      <c r="D75" s="159"/>
      <c r="E75" s="159"/>
      <c r="F75" s="159"/>
      <c r="G75" s="159"/>
      <c r="H75" s="159"/>
      <c r="I75" s="159"/>
      <c r="J75" s="159"/>
      <c r="K75" s="159"/>
      <c r="L75" s="159"/>
      <c r="M75" s="159"/>
      <c r="N75" s="159"/>
      <c r="O75" s="159"/>
      <c r="P75" s="159"/>
      <c r="Q75" s="159"/>
      <c r="R75" s="159"/>
      <c r="S75" s="159"/>
      <c r="T75" s="159"/>
      <c r="U75" s="159"/>
      <c r="V75" s="159"/>
    </row>
    <row r="76" spans="1:22" x14ac:dyDescent="0.25">
      <c r="A76" s="159"/>
      <c r="B76" s="159"/>
      <c r="C76" s="159"/>
      <c r="D76" s="159"/>
      <c r="E76" s="159"/>
      <c r="F76" s="159"/>
      <c r="G76" s="159"/>
      <c r="H76" s="159"/>
      <c r="I76" s="159"/>
      <c r="J76" s="159"/>
      <c r="K76" s="159"/>
      <c r="L76" s="159"/>
      <c r="M76" s="159"/>
      <c r="N76" s="159"/>
      <c r="O76" s="159"/>
      <c r="P76" s="159"/>
      <c r="Q76" s="159"/>
      <c r="R76" s="159"/>
      <c r="S76" s="159"/>
      <c r="T76" s="159"/>
      <c r="U76" s="159"/>
      <c r="V76" s="159"/>
    </row>
    <row r="77" spans="1:22" x14ac:dyDescent="0.25">
      <c r="A77" s="159"/>
      <c r="B77" s="159"/>
      <c r="C77" s="159"/>
      <c r="D77" s="159"/>
      <c r="E77" s="159"/>
      <c r="F77" s="159"/>
      <c r="G77" s="159"/>
      <c r="H77" s="159"/>
      <c r="I77" s="159"/>
      <c r="J77" s="159"/>
      <c r="K77" s="159"/>
      <c r="L77" s="159"/>
      <c r="M77" s="159"/>
      <c r="N77" s="159"/>
      <c r="O77" s="159"/>
      <c r="P77" s="159"/>
      <c r="Q77" s="159"/>
      <c r="R77" s="159"/>
      <c r="S77" s="159"/>
      <c r="T77" s="159"/>
      <c r="U77" s="159"/>
      <c r="V77" s="159"/>
    </row>
    <row r="78" spans="1:22" x14ac:dyDescent="0.25">
      <c r="A78" s="159"/>
      <c r="B78" s="159"/>
      <c r="C78" s="159"/>
      <c r="D78" s="159"/>
      <c r="E78" s="159"/>
      <c r="F78" s="159"/>
      <c r="G78" s="159"/>
      <c r="H78" s="159"/>
      <c r="I78" s="159"/>
      <c r="J78" s="159"/>
      <c r="K78" s="159"/>
      <c r="L78" s="159"/>
      <c r="M78" s="159"/>
      <c r="N78" s="159"/>
      <c r="O78" s="159"/>
      <c r="P78" s="159"/>
      <c r="Q78" s="159"/>
      <c r="R78" s="159"/>
      <c r="S78" s="159"/>
      <c r="T78" s="159"/>
      <c r="U78" s="159"/>
      <c r="V78" s="159"/>
    </row>
    <row r="79" spans="1:22" x14ac:dyDescent="0.25">
      <c r="A79" s="159"/>
      <c r="B79" s="159"/>
      <c r="C79" s="159"/>
      <c r="D79" s="159"/>
      <c r="E79" s="159"/>
      <c r="F79" s="159"/>
      <c r="G79" s="159"/>
      <c r="H79" s="159"/>
      <c r="I79" s="159"/>
      <c r="J79" s="159"/>
      <c r="K79" s="159"/>
      <c r="L79" s="159"/>
      <c r="M79" s="159"/>
      <c r="N79" s="159"/>
      <c r="O79" s="159"/>
      <c r="P79" s="159"/>
      <c r="Q79" s="159"/>
      <c r="R79" s="159"/>
      <c r="S79" s="159"/>
      <c r="T79" s="159"/>
      <c r="U79" s="159"/>
      <c r="V79" s="159"/>
    </row>
    <row r="80" spans="1:22" x14ac:dyDescent="0.25">
      <c r="A80" s="159"/>
      <c r="B80" s="159"/>
      <c r="C80" s="159"/>
      <c r="D80" s="159"/>
      <c r="E80" s="159"/>
      <c r="F80" s="159"/>
      <c r="G80" s="159"/>
      <c r="H80" s="159"/>
      <c r="I80" s="159"/>
      <c r="J80" s="159"/>
      <c r="K80" s="159"/>
      <c r="L80" s="159"/>
      <c r="M80" s="159"/>
      <c r="N80" s="159"/>
      <c r="O80" s="159"/>
      <c r="P80" s="159"/>
      <c r="Q80" s="159"/>
      <c r="R80" s="159"/>
      <c r="S80" s="159"/>
      <c r="T80" s="159"/>
      <c r="U80" s="159"/>
      <c r="V80" s="159"/>
    </row>
    <row r="81" spans="1:22" x14ac:dyDescent="0.25">
      <c r="A81" s="159"/>
      <c r="B81" s="159"/>
      <c r="C81" s="159"/>
      <c r="D81" s="159"/>
      <c r="E81" s="159"/>
      <c r="F81" s="159"/>
      <c r="G81" s="159"/>
      <c r="H81" s="159"/>
      <c r="I81" s="159"/>
      <c r="J81" s="159"/>
      <c r="K81" s="159"/>
      <c r="L81" s="159"/>
      <c r="M81" s="159"/>
      <c r="N81" s="159"/>
      <c r="O81" s="159"/>
      <c r="P81" s="159"/>
      <c r="Q81" s="159"/>
      <c r="R81" s="159"/>
      <c r="S81" s="159"/>
      <c r="T81" s="159"/>
      <c r="U81" s="159"/>
      <c r="V81" s="159"/>
    </row>
    <row r="82" spans="1:22" x14ac:dyDescent="0.25">
      <c r="A82" s="159"/>
      <c r="B82" s="159"/>
      <c r="C82" s="159"/>
      <c r="D82" s="159"/>
      <c r="E82" s="159"/>
      <c r="F82" s="159"/>
      <c r="G82" s="159"/>
      <c r="H82" s="159"/>
      <c r="I82" s="159"/>
      <c r="J82" s="159"/>
      <c r="K82" s="159"/>
      <c r="L82" s="159"/>
      <c r="M82" s="159"/>
      <c r="N82" s="159"/>
      <c r="O82" s="159"/>
      <c r="P82" s="159"/>
      <c r="Q82" s="159"/>
      <c r="R82" s="159"/>
      <c r="S82" s="159"/>
      <c r="T82" s="159"/>
      <c r="U82" s="159"/>
      <c r="V82" s="159"/>
    </row>
    <row r="83" spans="1:22" x14ac:dyDescent="0.25">
      <c r="A83" s="159"/>
      <c r="B83" s="159"/>
      <c r="C83" s="159"/>
      <c r="D83" s="159"/>
      <c r="E83" s="159"/>
      <c r="F83" s="159"/>
      <c r="G83" s="159"/>
      <c r="H83" s="159"/>
      <c r="I83" s="159"/>
      <c r="J83" s="159"/>
      <c r="K83" s="159"/>
      <c r="L83" s="159"/>
      <c r="M83" s="159"/>
      <c r="N83" s="159"/>
      <c r="O83" s="159"/>
      <c r="P83" s="159"/>
      <c r="Q83" s="159"/>
      <c r="R83" s="159"/>
      <c r="S83" s="159"/>
      <c r="T83" s="159"/>
      <c r="U83" s="159"/>
      <c r="V83" s="159"/>
    </row>
    <row r="84" spans="1:22" x14ac:dyDescent="0.25">
      <c r="A84" s="159"/>
      <c r="B84" s="159"/>
      <c r="C84" s="159"/>
      <c r="D84" s="159"/>
      <c r="E84" s="159"/>
      <c r="F84" s="159"/>
      <c r="G84" s="159"/>
      <c r="H84" s="159"/>
      <c r="I84" s="159"/>
      <c r="J84" s="159"/>
      <c r="K84" s="159"/>
      <c r="L84" s="159"/>
      <c r="M84" s="159"/>
      <c r="N84" s="159"/>
      <c r="O84" s="159"/>
      <c r="P84" s="159"/>
      <c r="Q84" s="159"/>
      <c r="R84" s="159"/>
      <c r="S84" s="159"/>
      <c r="T84" s="159"/>
      <c r="U84" s="159"/>
      <c r="V84" s="159"/>
    </row>
    <row r="85" spans="1:22" x14ac:dyDescent="0.25">
      <c r="A85" s="159"/>
      <c r="B85" s="159"/>
      <c r="C85" s="159"/>
      <c r="D85" s="159"/>
      <c r="E85" s="159"/>
      <c r="F85" s="159"/>
      <c r="G85" s="159"/>
      <c r="H85" s="159"/>
      <c r="I85" s="159"/>
      <c r="J85" s="159"/>
      <c r="K85" s="159"/>
      <c r="L85" s="159"/>
      <c r="M85" s="159"/>
      <c r="N85" s="159"/>
      <c r="O85" s="159"/>
      <c r="P85" s="159"/>
      <c r="Q85" s="159"/>
      <c r="R85" s="159"/>
      <c r="S85" s="159"/>
      <c r="T85" s="159"/>
      <c r="U85" s="159"/>
      <c r="V85" s="159"/>
    </row>
    <row r="86" spans="1:22" x14ac:dyDescent="0.25">
      <c r="A86" s="159"/>
      <c r="B86" s="159"/>
      <c r="C86" s="159"/>
      <c r="D86" s="159"/>
      <c r="E86" s="159"/>
      <c r="F86" s="159"/>
      <c r="G86" s="159"/>
      <c r="H86" s="159"/>
      <c r="I86" s="159"/>
      <c r="J86" s="159"/>
      <c r="K86" s="159"/>
      <c r="L86" s="159"/>
      <c r="M86" s="159"/>
      <c r="N86" s="159"/>
      <c r="O86" s="159"/>
      <c r="P86" s="159"/>
      <c r="Q86" s="159"/>
      <c r="R86" s="159"/>
      <c r="S86" s="159"/>
      <c r="T86" s="159"/>
      <c r="U86" s="159"/>
      <c r="V86" s="159"/>
    </row>
    <row r="87" spans="1:22" x14ac:dyDescent="0.25">
      <c r="A87" s="159"/>
      <c r="B87" s="159"/>
      <c r="C87" s="159"/>
      <c r="D87" s="159"/>
      <c r="E87" s="159"/>
      <c r="F87" s="159"/>
      <c r="G87" s="159"/>
      <c r="H87" s="159"/>
      <c r="I87" s="159"/>
      <c r="J87" s="159"/>
      <c r="K87" s="159"/>
      <c r="L87" s="159"/>
      <c r="M87" s="159"/>
      <c r="N87" s="159"/>
      <c r="O87" s="159"/>
      <c r="P87" s="159"/>
      <c r="Q87" s="159"/>
      <c r="R87" s="159"/>
      <c r="S87" s="159"/>
      <c r="T87" s="159"/>
      <c r="U87" s="159"/>
      <c r="V87" s="159"/>
    </row>
    <row r="88" spans="1:22" x14ac:dyDescent="0.25">
      <c r="A88" s="159"/>
      <c r="B88" s="159"/>
      <c r="C88" s="159"/>
      <c r="D88" s="159"/>
      <c r="E88" s="159"/>
      <c r="F88" s="159"/>
      <c r="G88" s="159"/>
      <c r="H88" s="159"/>
      <c r="I88" s="159"/>
      <c r="J88" s="159"/>
      <c r="K88" s="159"/>
      <c r="L88" s="159"/>
      <c r="M88" s="159"/>
      <c r="N88" s="159"/>
      <c r="O88" s="159"/>
      <c r="P88" s="159"/>
      <c r="Q88" s="159"/>
      <c r="R88" s="159"/>
      <c r="S88" s="159"/>
      <c r="T88" s="159"/>
      <c r="U88" s="159"/>
      <c r="V88" s="159"/>
    </row>
    <row r="89" spans="1:22" x14ac:dyDescent="0.25">
      <c r="A89" s="159"/>
      <c r="B89" s="159"/>
      <c r="C89" s="159"/>
      <c r="D89" s="159"/>
      <c r="E89" s="159"/>
      <c r="F89" s="159"/>
      <c r="G89" s="159"/>
      <c r="H89" s="159"/>
      <c r="I89" s="159"/>
      <c r="J89" s="159"/>
      <c r="K89" s="159"/>
      <c r="L89" s="159"/>
      <c r="M89" s="159"/>
      <c r="N89" s="159"/>
      <c r="O89" s="159"/>
      <c r="P89" s="159"/>
      <c r="Q89" s="159"/>
      <c r="R89" s="159"/>
      <c r="S89" s="159"/>
      <c r="T89" s="159"/>
      <c r="U89" s="159"/>
      <c r="V89" s="159"/>
    </row>
    <row r="90" spans="1:22" x14ac:dyDescent="0.25">
      <c r="A90" s="159"/>
      <c r="B90" s="159"/>
      <c r="C90" s="159"/>
      <c r="D90" s="159"/>
      <c r="E90" s="159"/>
      <c r="F90" s="159"/>
      <c r="G90" s="159"/>
      <c r="H90" s="159"/>
      <c r="I90" s="159"/>
      <c r="J90" s="159"/>
      <c r="K90" s="159"/>
      <c r="L90" s="159"/>
      <c r="M90" s="159"/>
      <c r="N90" s="159"/>
      <c r="O90" s="159"/>
      <c r="P90" s="159"/>
      <c r="Q90" s="159"/>
      <c r="R90" s="159"/>
      <c r="S90" s="159"/>
      <c r="T90" s="159"/>
      <c r="U90" s="159"/>
      <c r="V90" s="159"/>
    </row>
    <row r="91" spans="1:22"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row>
    <row r="92" spans="1:22" x14ac:dyDescent="0.25">
      <c r="A92" s="159"/>
      <c r="B92" s="159"/>
      <c r="C92" s="159"/>
      <c r="D92" s="159"/>
      <c r="E92" s="159"/>
      <c r="F92" s="159"/>
      <c r="G92" s="159"/>
      <c r="H92" s="159"/>
      <c r="I92" s="159"/>
      <c r="J92" s="159"/>
      <c r="K92" s="159"/>
      <c r="L92" s="159"/>
      <c r="M92" s="159"/>
      <c r="N92" s="159"/>
      <c r="O92" s="159"/>
      <c r="P92" s="159"/>
      <c r="Q92" s="159"/>
      <c r="R92" s="159"/>
      <c r="S92" s="159"/>
      <c r="T92" s="159"/>
      <c r="U92" s="159"/>
      <c r="V92" s="159"/>
    </row>
    <row r="93" spans="1:22" x14ac:dyDescent="0.25">
      <c r="A93" s="159"/>
      <c r="B93" s="159"/>
      <c r="C93" s="159"/>
      <c r="D93" s="159"/>
      <c r="E93" s="159"/>
      <c r="F93" s="159"/>
      <c r="G93" s="159"/>
      <c r="H93" s="159"/>
      <c r="I93" s="159"/>
      <c r="J93" s="159"/>
      <c r="K93" s="159"/>
      <c r="L93" s="159"/>
      <c r="M93" s="159"/>
      <c r="N93" s="159"/>
      <c r="O93" s="159"/>
      <c r="P93" s="159"/>
      <c r="Q93" s="159"/>
      <c r="R93" s="159"/>
      <c r="S93" s="159"/>
      <c r="T93" s="159"/>
      <c r="U93" s="159"/>
      <c r="V93" s="159"/>
    </row>
    <row r="94" spans="1:22" x14ac:dyDescent="0.25">
      <c r="A94" s="159"/>
      <c r="B94" s="159"/>
      <c r="C94" s="159"/>
      <c r="D94" s="159"/>
      <c r="E94" s="159"/>
      <c r="F94" s="159"/>
      <c r="G94" s="159"/>
      <c r="H94" s="159"/>
      <c r="I94" s="159"/>
      <c r="J94" s="159"/>
      <c r="K94" s="159"/>
      <c r="L94" s="159"/>
      <c r="M94" s="159"/>
      <c r="N94" s="159"/>
      <c r="O94" s="159"/>
      <c r="P94" s="159"/>
      <c r="Q94" s="159"/>
      <c r="R94" s="159"/>
      <c r="S94" s="159"/>
      <c r="T94" s="159"/>
      <c r="U94" s="159"/>
      <c r="V94" s="159"/>
    </row>
    <row r="95" spans="1:22" x14ac:dyDescent="0.25">
      <c r="A95" s="159"/>
      <c r="B95" s="159"/>
      <c r="C95" s="159"/>
      <c r="D95" s="159"/>
      <c r="E95" s="159"/>
      <c r="F95" s="159"/>
      <c r="G95" s="159"/>
      <c r="H95" s="159"/>
      <c r="I95" s="159"/>
      <c r="J95" s="159"/>
      <c r="K95" s="159"/>
      <c r="L95" s="159"/>
      <c r="M95" s="159"/>
      <c r="N95" s="159"/>
      <c r="O95" s="159"/>
      <c r="P95" s="159"/>
      <c r="Q95" s="159"/>
      <c r="R95" s="159"/>
      <c r="S95" s="159"/>
      <c r="T95" s="159"/>
      <c r="U95" s="159"/>
      <c r="V95" s="159"/>
    </row>
    <row r="96" spans="1:22" x14ac:dyDescent="0.25">
      <c r="A96" s="159"/>
      <c r="B96" s="159"/>
      <c r="C96" s="159"/>
      <c r="D96" s="159"/>
      <c r="E96" s="159"/>
      <c r="F96" s="159"/>
      <c r="G96" s="159"/>
      <c r="H96" s="159"/>
      <c r="I96" s="159"/>
      <c r="J96" s="159"/>
      <c r="K96" s="159"/>
      <c r="L96" s="159"/>
      <c r="M96" s="159"/>
      <c r="N96" s="159"/>
      <c r="O96" s="159"/>
      <c r="P96" s="159"/>
      <c r="Q96" s="159"/>
      <c r="R96" s="159"/>
      <c r="S96" s="159"/>
      <c r="T96" s="159"/>
      <c r="U96" s="159"/>
      <c r="V96" s="159"/>
    </row>
    <row r="97" spans="1:22" x14ac:dyDescent="0.25">
      <c r="A97" s="159"/>
      <c r="B97" s="159"/>
      <c r="C97" s="159"/>
      <c r="D97" s="159"/>
      <c r="E97" s="159"/>
      <c r="F97" s="159"/>
      <c r="G97" s="159"/>
      <c r="H97" s="159"/>
      <c r="I97" s="159"/>
      <c r="J97" s="159"/>
      <c r="K97" s="159"/>
      <c r="L97" s="159"/>
      <c r="M97" s="159"/>
      <c r="N97" s="159"/>
      <c r="O97" s="159"/>
      <c r="P97" s="159"/>
      <c r="Q97" s="159"/>
      <c r="R97" s="159"/>
      <c r="S97" s="159"/>
      <c r="T97" s="159"/>
      <c r="U97" s="159"/>
      <c r="V97" s="159"/>
    </row>
    <row r="98" spans="1:22" x14ac:dyDescent="0.25">
      <c r="A98" s="159"/>
      <c r="B98" s="159"/>
      <c r="C98" s="159"/>
      <c r="D98" s="159"/>
      <c r="E98" s="159"/>
      <c r="F98" s="159"/>
      <c r="G98" s="159"/>
      <c r="H98" s="159"/>
      <c r="I98" s="159"/>
      <c r="J98" s="159"/>
      <c r="K98" s="159"/>
      <c r="L98" s="159"/>
      <c r="M98" s="159"/>
      <c r="N98" s="159"/>
      <c r="O98" s="159"/>
      <c r="P98" s="159"/>
      <c r="Q98" s="159"/>
      <c r="R98" s="159"/>
      <c r="S98" s="159"/>
      <c r="T98" s="159"/>
      <c r="U98" s="159"/>
      <c r="V98" s="159"/>
    </row>
    <row r="99" spans="1:22" x14ac:dyDescent="0.25">
      <c r="A99" s="159"/>
      <c r="B99" s="159"/>
      <c r="C99" s="159"/>
      <c r="D99" s="159"/>
      <c r="E99" s="159"/>
      <c r="F99" s="159"/>
      <c r="G99" s="159"/>
      <c r="H99" s="159"/>
      <c r="I99" s="159"/>
      <c r="J99" s="159"/>
      <c r="K99" s="159"/>
      <c r="L99" s="159"/>
      <c r="M99" s="159"/>
      <c r="N99" s="159"/>
      <c r="O99" s="159"/>
      <c r="P99" s="159"/>
      <c r="Q99" s="159"/>
      <c r="R99" s="159"/>
      <c r="S99" s="159"/>
      <c r="T99" s="159"/>
      <c r="U99" s="159"/>
      <c r="V99" s="159"/>
    </row>
    <row r="100" spans="1:22"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c r="V100" s="159"/>
    </row>
    <row r="101" spans="1:22"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c r="V101" s="159"/>
    </row>
    <row r="102" spans="1:22"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c r="V102" s="159"/>
    </row>
    <row r="103" spans="1:22"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c r="V103" s="159"/>
    </row>
    <row r="104" spans="1:22"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c r="V104" s="159"/>
    </row>
    <row r="105" spans="1:22"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c r="V105" s="159"/>
    </row>
    <row r="106" spans="1:22"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c r="V106" s="159"/>
    </row>
    <row r="107" spans="1:22"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c r="V107" s="159"/>
    </row>
    <row r="108" spans="1:22"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c r="V108" s="159"/>
    </row>
    <row r="109" spans="1:22"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c r="V109" s="159"/>
    </row>
    <row r="110" spans="1:22"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c r="V110" s="159"/>
    </row>
    <row r="111" spans="1:22"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c r="V111" s="159"/>
    </row>
    <row r="112" spans="1:22"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c r="V112" s="159"/>
    </row>
    <row r="113" spans="1:22"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c r="V113" s="159"/>
    </row>
    <row r="114" spans="1:22"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c r="V114" s="159"/>
    </row>
    <row r="115" spans="1:22"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c r="V115" s="159"/>
    </row>
    <row r="116" spans="1:22"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c r="V116" s="159"/>
    </row>
    <row r="117" spans="1:22"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c r="V117" s="159"/>
    </row>
    <row r="118" spans="1:22"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c r="V118" s="159"/>
    </row>
    <row r="119" spans="1:22"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c r="V119" s="159"/>
    </row>
    <row r="120" spans="1:22"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c r="V120" s="159"/>
    </row>
    <row r="121" spans="1:22"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c r="V121" s="159"/>
    </row>
    <row r="122" spans="1:22"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c r="V122" s="159"/>
    </row>
    <row r="123" spans="1:22"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c r="V123" s="159"/>
    </row>
    <row r="124" spans="1:22"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c r="V124" s="159"/>
    </row>
    <row r="125" spans="1:22"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c r="V125" s="159"/>
    </row>
    <row r="126" spans="1:22"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c r="V126" s="159"/>
    </row>
    <row r="127" spans="1:22"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c r="V127" s="159"/>
    </row>
    <row r="128" spans="1:22"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c r="V128" s="159"/>
    </row>
    <row r="129" spans="1:22"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c r="V129" s="159"/>
    </row>
    <row r="130" spans="1:22"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c r="V130" s="159"/>
    </row>
    <row r="131" spans="1:22"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c r="V131" s="159"/>
    </row>
    <row r="132" spans="1:22"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c r="V132" s="159"/>
    </row>
    <row r="133" spans="1:22"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c r="V133" s="159"/>
    </row>
    <row r="134" spans="1:22"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c r="V134" s="159"/>
    </row>
    <row r="135" spans="1:22"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c r="V135" s="159"/>
    </row>
    <row r="136" spans="1:22"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c r="V136" s="159"/>
    </row>
    <row r="137" spans="1:22"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c r="V137" s="159"/>
    </row>
    <row r="138" spans="1:22"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c r="V138" s="159"/>
    </row>
    <row r="139" spans="1:22"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c r="V139" s="159"/>
    </row>
    <row r="140" spans="1:22"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c r="V140" s="159"/>
    </row>
    <row r="141" spans="1:22"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c r="V141" s="159"/>
    </row>
    <row r="142" spans="1:22"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c r="V142" s="159"/>
    </row>
    <row r="143" spans="1:22"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c r="V143" s="159"/>
    </row>
    <row r="144" spans="1:22"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c r="V144" s="159"/>
    </row>
    <row r="145" spans="1:22"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c r="V145" s="159"/>
    </row>
    <row r="146" spans="1:22"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c r="V146" s="159"/>
    </row>
    <row r="147" spans="1:22"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c r="V147" s="159"/>
    </row>
    <row r="148" spans="1:22"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c r="V148" s="159"/>
    </row>
    <row r="149" spans="1:22"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c r="V149" s="159"/>
    </row>
    <row r="150" spans="1:22"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c r="V150" s="159"/>
    </row>
    <row r="151" spans="1:22"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c r="V151" s="159"/>
    </row>
    <row r="152" spans="1:22"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c r="V152" s="159"/>
    </row>
    <row r="153" spans="1:22"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c r="V153" s="159"/>
    </row>
    <row r="154" spans="1:22"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c r="V154" s="159"/>
    </row>
    <row r="155" spans="1:22"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c r="V155" s="159"/>
    </row>
    <row r="156" spans="1:22"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c r="V156" s="159"/>
    </row>
    <row r="157" spans="1:22"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c r="V157" s="159"/>
    </row>
    <row r="158" spans="1:22"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c r="V158" s="159"/>
    </row>
    <row r="159" spans="1:22"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c r="V159" s="159"/>
    </row>
    <row r="160" spans="1:22"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c r="V160" s="159"/>
    </row>
    <row r="161" spans="1:22"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c r="V161" s="159"/>
    </row>
    <row r="162" spans="1:22"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c r="V162" s="159"/>
    </row>
    <row r="163" spans="1:22"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c r="V163" s="159"/>
    </row>
    <row r="164" spans="1:22"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c r="V164" s="159"/>
    </row>
    <row r="165" spans="1:22"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c r="V165" s="159"/>
    </row>
    <row r="166" spans="1:22"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c r="V166" s="159"/>
    </row>
    <row r="167" spans="1:22"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c r="V167" s="159"/>
    </row>
    <row r="168" spans="1:22"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c r="V168" s="159"/>
    </row>
    <row r="169" spans="1:22"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c r="V169" s="159"/>
    </row>
    <row r="170" spans="1:22"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c r="V170" s="159"/>
    </row>
    <row r="171" spans="1:22"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c r="V171" s="159"/>
    </row>
    <row r="172" spans="1:22"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c r="V172" s="159"/>
    </row>
    <row r="173" spans="1:22"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c r="V173" s="159"/>
    </row>
    <row r="174" spans="1:22"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c r="V174" s="159"/>
    </row>
    <row r="175" spans="1:22"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c r="V175" s="159"/>
    </row>
    <row r="176" spans="1:22"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c r="V176" s="159"/>
    </row>
    <row r="177" spans="1:22"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c r="V177" s="159"/>
    </row>
    <row r="178" spans="1:22"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c r="V178" s="159"/>
    </row>
    <row r="179" spans="1:22"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c r="V179" s="159"/>
    </row>
    <row r="180" spans="1:22"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c r="V180" s="159"/>
    </row>
    <row r="181" spans="1:22"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c r="V181" s="159"/>
    </row>
    <row r="182" spans="1:22"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c r="V182" s="159"/>
    </row>
    <row r="183" spans="1:22"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c r="V183" s="159"/>
    </row>
    <row r="184" spans="1:22"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c r="V184" s="159"/>
    </row>
    <row r="185" spans="1:22"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c r="V185" s="159"/>
    </row>
    <row r="186" spans="1:22"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c r="V186" s="159"/>
    </row>
    <row r="187" spans="1:22"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c r="V187" s="159"/>
    </row>
    <row r="188" spans="1:22"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c r="V188" s="159"/>
    </row>
    <row r="189" spans="1:22"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c r="V189" s="159"/>
    </row>
    <row r="190" spans="1:22"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c r="V190" s="159"/>
    </row>
    <row r="191" spans="1:22"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c r="V191" s="159"/>
    </row>
    <row r="192" spans="1:22"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c r="V192" s="159"/>
    </row>
    <row r="193" spans="1:22"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c r="V193" s="159"/>
    </row>
    <row r="194" spans="1:22"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c r="V194" s="159"/>
    </row>
    <row r="195" spans="1:22"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c r="V195" s="159"/>
    </row>
    <row r="196" spans="1:22"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c r="V196" s="159"/>
    </row>
    <row r="197" spans="1:22"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c r="V197" s="159"/>
    </row>
    <row r="198" spans="1:22"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c r="V198" s="159"/>
    </row>
    <row r="199" spans="1:22"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c r="V199" s="159"/>
    </row>
    <row r="200" spans="1:22"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c r="V200" s="159"/>
    </row>
    <row r="201" spans="1:22"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c r="V201" s="159"/>
    </row>
    <row r="202" spans="1:22"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c r="V202" s="159"/>
    </row>
    <row r="203" spans="1:22"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c r="V203" s="159"/>
    </row>
    <row r="204" spans="1:22"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c r="V204" s="159"/>
    </row>
    <row r="205" spans="1:22"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c r="V205" s="159"/>
    </row>
    <row r="206" spans="1:22"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c r="V206" s="159"/>
    </row>
    <row r="207" spans="1:22"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c r="V207" s="159"/>
    </row>
    <row r="208" spans="1:22"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c r="V208" s="159"/>
    </row>
    <row r="209" spans="1:22"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c r="V209" s="159"/>
    </row>
    <row r="210" spans="1:22"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c r="V210" s="159"/>
    </row>
    <row r="211" spans="1:22"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c r="V211" s="159"/>
    </row>
    <row r="212" spans="1:22"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c r="V212" s="159"/>
    </row>
    <row r="213" spans="1:22"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c r="V213" s="159"/>
    </row>
    <row r="214" spans="1:22"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c r="V214" s="159"/>
    </row>
    <row r="215" spans="1:22"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c r="V215" s="159"/>
    </row>
    <row r="216" spans="1:22"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c r="V216" s="159"/>
    </row>
    <row r="217" spans="1:22"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c r="V217" s="159"/>
    </row>
    <row r="218" spans="1:22"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c r="V218" s="159"/>
    </row>
    <row r="219" spans="1:22"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c r="V219" s="159"/>
    </row>
    <row r="220" spans="1:22"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c r="V220" s="159"/>
    </row>
    <row r="221" spans="1:22"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c r="V221" s="159"/>
    </row>
    <row r="222" spans="1:22"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c r="V222" s="159"/>
    </row>
    <row r="223" spans="1:22"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c r="V223" s="159"/>
    </row>
    <row r="224" spans="1:22"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c r="V224" s="159"/>
    </row>
    <row r="225" spans="1:22"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c r="V225" s="159"/>
    </row>
    <row r="226" spans="1:22"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c r="V226" s="159"/>
    </row>
    <row r="227" spans="1:22"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c r="V227" s="159"/>
    </row>
    <row r="228" spans="1:22"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c r="V228" s="159"/>
    </row>
    <row r="229" spans="1:22"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c r="V229" s="159"/>
    </row>
    <row r="230" spans="1:22"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c r="V230" s="159"/>
    </row>
    <row r="231" spans="1:22"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c r="V231" s="159"/>
    </row>
    <row r="232" spans="1:22"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c r="V232" s="159"/>
    </row>
    <row r="233" spans="1:22"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c r="V233" s="159"/>
    </row>
    <row r="234" spans="1:22"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c r="V234" s="159"/>
    </row>
    <row r="235" spans="1:22"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c r="V235" s="159"/>
    </row>
    <row r="236" spans="1:22"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c r="V236" s="159"/>
    </row>
    <row r="237" spans="1:22"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c r="V237" s="159"/>
    </row>
    <row r="238" spans="1:22"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c r="V238" s="159"/>
    </row>
    <row r="239" spans="1:22"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c r="V239" s="159"/>
    </row>
    <row r="240" spans="1:22"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c r="V240" s="159"/>
    </row>
    <row r="241" spans="1:22"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c r="V241" s="159"/>
    </row>
    <row r="242" spans="1:22"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c r="V242" s="159"/>
    </row>
    <row r="243" spans="1:22"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c r="V243" s="159"/>
    </row>
    <row r="244" spans="1:22"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c r="V244" s="159"/>
    </row>
    <row r="245" spans="1:22"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c r="V245" s="159"/>
    </row>
    <row r="246" spans="1:22"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c r="V246" s="159"/>
    </row>
    <row r="247" spans="1:22"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c r="V247" s="159"/>
    </row>
    <row r="248" spans="1:22"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c r="V248" s="159"/>
    </row>
    <row r="249" spans="1:22"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c r="V249" s="159"/>
    </row>
    <row r="250" spans="1:22"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c r="V250" s="159"/>
    </row>
    <row r="251" spans="1:22"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c r="V251" s="159"/>
    </row>
    <row r="252" spans="1:22"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c r="V252" s="159"/>
    </row>
    <row r="253" spans="1:22"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c r="V253" s="159"/>
    </row>
    <row r="254" spans="1:22"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c r="V254" s="159"/>
    </row>
    <row r="255" spans="1:22"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c r="V255" s="159"/>
    </row>
    <row r="256" spans="1:22"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c r="V256" s="159"/>
    </row>
    <row r="257" spans="1:22"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c r="V257" s="159"/>
    </row>
    <row r="258" spans="1:22"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c r="V258" s="159"/>
    </row>
    <row r="259" spans="1:22"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c r="V259" s="159"/>
    </row>
    <row r="260" spans="1:22"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c r="V260" s="159"/>
    </row>
    <row r="261" spans="1:22"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c r="V261" s="159"/>
    </row>
    <row r="262" spans="1:22"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c r="V262" s="159"/>
    </row>
    <row r="263" spans="1:22"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c r="V263" s="159"/>
    </row>
    <row r="264" spans="1:22"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c r="V264" s="159"/>
    </row>
    <row r="265" spans="1:22"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c r="V265" s="159"/>
    </row>
    <row r="266" spans="1:22"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c r="V266" s="159"/>
    </row>
    <row r="267" spans="1:22"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c r="V267" s="159"/>
    </row>
    <row r="268" spans="1:22"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c r="V268" s="159"/>
    </row>
    <row r="269" spans="1:22"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c r="V269" s="159"/>
    </row>
    <row r="270" spans="1:22"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c r="V270" s="159"/>
    </row>
    <row r="271" spans="1:22"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c r="V271" s="159"/>
    </row>
    <row r="272" spans="1:22"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c r="V272" s="159"/>
    </row>
    <row r="273" spans="1:22"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c r="V273" s="159"/>
    </row>
    <row r="274" spans="1:22"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c r="V274" s="159"/>
    </row>
    <row r="275" spans="1:22"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c r="V275" s="159"/>
    </row>
    <row r="276" spans="1:22"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c r="V276" s="159"/>
    </row>
    <row r="277" spans="1:22"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c r="V277" s="159"/>
    </row>
    <row r="278" spans="1:22"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c r="V278" s="159"/>
    </row>
    <row r="279" spans="1:22"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c r="V279" s="159"/>
    </row>
    <row r="280" spans="1:22"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c r="V280" s="159"/>
    </row>
    <row r="281" spans="1:22"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c r="V281" s="159"/>
    </row>
    <row r="282" spans="1:22"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c r="V282" s="159"/>
    </row>
    <row r="283" spans="1:22"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c r="V283" s="159"/>
    </row>
    <row r="284" spans="1:22"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c r="V284" s="159"/>
    </row>
    <row r="285" spans="1:22"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c r="V285" s="159"/>
    </row>
    <row r="286" spans="1:22"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c r="V286" s="159"/>
    </row>
    <row r="287" spans="1:22"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c r="V287" s="159"/>
    </row>
    <row r="288" spans="1:22"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c r="V288" s="159"/>
    </row>
    <row r="289" spans="1:22"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c r="V289" s="159"/>
    </row>
    <row r="290" spans="1:22"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c r="V290" s="159"/>
    </row>
    <row r="291" spans="1:22"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c r="V291" s="159"/>
    </row>
    <row r="292" spans="1:22"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c r="V292" s="159"/>
    </row>
    <row r="293" spans="1:22"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c r="V293" s="159"/>
    </row>
    <row r="294" spans="1:22"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c r="V294" s="159"/>
    </row>
    <row r="295" spans="1:22"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c r="V295" s="159"/>
    </row>
    <row r="296" spans="1:22"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c r="V296" s="159"/>
    </row>
    <row r="297" spans="1:22"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c r="V297" s="159"/>
    </row>
    <row r="298" spans="1:22"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c r="V298" s="159"/>
    </row>
    <row r="299" spans="1:22"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c r="V299" s="159"/>
    </row>
    <row r="300" spans="1:22"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c r="V300" s="159"/>
    </row>
    <row r="301" spans="1:22"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c r="V301" s="159"/>
    </row>
    <row r="302" spans="1:22"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c r="V302" s="159"/>
    </row>
    <row r="303" spans="1:22"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c r="V303" s="159"/>
    </row>
    <row r="304" spans="1:22"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c r="V304" s="159"/>
    </row>
    <row r="305" spans="1:22"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c r="V305" s="159"/>
    </row>
    <row r="306" spans="1:22"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c r="V306" s="159"/>
    </row>
    <row r="307" spans="1:22"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c r="V307" s="159"/>
    </row>
    <row r="308" spans="1:22"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c r="V308" s="159"/>
    </row>
    <row r="309" spans="1:22"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c r="V309" s="159"/>
    </row>
    <row r="310" spans="1:22"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c r="V310" s="159"/>
    </row>
    <row r="311" spans="1:22"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c r="V311" s="159"/>
    </row>
    <row r="312" spans="1:22"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c r="V312" s="159"/>
    </row>
    <row r="313" spans="1:22"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c r="V313" s="159"/>
    </row>
    <row r="314" spans="1:22"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c r="V314" s="159"/>
    </row>
    <row r="315" spans="1:22"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c r="V315" s="159"/>
    </row>
    <row r="316" spans="1:22"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c r="V316" s="159"/>
    </row>
    <row r="317" spans="1:22"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c r="V317" s="159"/>
    </row>
    <row r="318" spans="1:22"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c r="V318" s="159"/>
    </row>
    <row r="319" spans="1:22"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c r="V319" s="159"/>
    </row>
    <row r="320" spans="1:22"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c r="V320" s="159"/>
    </row>
    <row r="321" spans="1:22"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c r="V321" s="159"/>
    </row>
    <row r="322" spans="1:22"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c r="V322" s="159"/>
    </row>
    <row r="323" spans="1:22"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c r="V323" s="159"/>
    </row>
    <row r="324" spans="1:22"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c r="V324" s="159"/>
    </row>
    <row r="325" spans="1:22"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c r="V325" s="159"/>
    </row>
    <row r="326" spans="1:22"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c r="V326" s="159"/>
    </row>
    <row r="327" spans="1:22"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c r="V327" s="159"/>
    </row>
    <row r="328" spans="1:22"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c r="V328" s="159"/>
    </row>
    <row r="329" spans="1:22"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c r="V329" s="159"/>
    </row>
    <row r="330" spans="1:22"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c r="V330" s="159"/>
    </row>
    <row r="331" spans="1:22"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c r="V331" s="159"/>
    </row>
    <row r="332" spans="1:22"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c r="V332" s="159"/>
    </row>
    <row r="333" spans="1:22"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c r="V333" s="159"/>
    </row>
    <row r="334" spans="1:22"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c r="V334" s="159"/>
    </row>
    <row r="335" spans="1:22"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c r="V335" s="159"/>
    </row>
    <row r="336" spans="1:22"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c r="V336" s="159"/>
    </row>
    <row r="337" spans="1:22"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c r="V337" s="159"/>
    </row>
    <row r="338" spans="1:22"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c r="V338" s="1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0" priority="5"/>
  </conditionalFormatting>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55" zoomScaleSheetLayoutView="55" workbookViewId="0">
      <selection activeCell="I37" sqref="I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28" t="s">
        <v>67</v>
      </c>
    </row>
    <row r="2" spans="1:28" s="11" customFormat="1" ht="18.75" customHeight="1" x14ac:dyDescent="0.3">
      <c r="A2" s="17"/>
      <c r="S2" s="14" t="s">
        <v>10</v>
      </c>
    </row>
    <row r="3" spans="1:28" s="11" customFormat="1" ht="18.75" x14ac:dyDescent="0.3">
      <c r="S3" s="14" t="s">
        <v>66</v>
      </c>
    </row>
    <row r="4" spans="1:28" s="11" customFormat="1" ht="18.75" customHeight="1" x14ac:dyDescent="0.2">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row>
    <row r="5" spans="1:28" s="11" customFormat="1" ht="15.75" x14ac:dyDescent="0.2">
      <c r="A5" s="16"/>
    </row>
    <row r="6" spans="1:28" s="11" customFormat="1" ht="18.75" x14ac:dyDescent="0.2">
      <c r="A6" s="287" t="s">
        <v>9</v>
      </c>
      <c r="B6" s="287"/>
      <c r="C6" s="287"/>
      <c r="D6" s="287"/>
      <c r="E6" s="287"/>
      <c r="F6" s="287"/>
      <c r="G6" s="287"/>
      <c r="H6" s="287"/>
      <c r="I6" s="287"/>
      <c r="J6" s="287"/>
      <c r="K6" s="287"/>
      <c r="L6" s="287"/>
      <c r="M6" s="287"/>
      <c r="N6" s="287"/>
      <c r="O6" s="287"/>
      <c r="P6" s="287"/>
      <c r="Q6" s="287"/>
      <c r="R6" s="287"/>
      <c r="S6" s="287"/>
      <c r="T6" s="12"/>
      <c r="U6" s="12"/>
      <c r="V6" s="12"/>
      <c r="W6" s="12"/>
      <c r="X6" s="12"/>
      <c r="Y6" s="12"/>
      <c r="Z6" s="12"/>
      <c r="AA6" s="12"/>
      <c r="AB6" s="12"/>
    </row>
    <row r="7" spans="1:28" s="11" customFormat="1" ht="18.75" x14ac:dyDescent="0.2">
      <c r="A7" s="287"/>
      <c r="B7" s="287"/>
      <c r="C7" s="287"/>
      <c r="D7" s="287"/>
      <c r="E7" s="287"/>
      <c r="F7" s="287"/>
      <c r="G7" s="287"/>
      <c r="H7" s="287"/>
      <c r="I7" s="287"/>
      <c r="J7" s="287"/>
      <c r="K7" s="287"/>
      <c r="L7" s="287"/>
      <c r="M7" s="287"/>
      <c r="N7" s="287"/>
      <c r="O7" s="287"/>
      <c r="P7" s="287"/>
      <c r="Q7" s="287"/>
      <c r="R7" s="287"/>
      <c r="S7" s="287"/>
      <c r="T7" s="12"/>
      <c r="U7" s="12"/>
      <c r="V7" s="12"/>
      <c r="W7" s="12"/>
      <c r="X7" s="12"/>
      <c r="Y7" s="12"/>
      <c r="Z7" s="12"/>
      <c r="AA7" s="12"/>
      <c r="AB7" s="12"/>
    </row>
    <row r="8" spans="1:28" s="11" customFormat="1" ht="18.75" x14ac:dyDescent="0.2">
      <c r="A8" s="288" t="str">
        <f>'1. паспорт местоположение'!A9:C9</f>
        <v>Акционерное общество "Сибирско-Уральская энергетическая компания"</v>
      </c>
      <c r="B8" s="288"/>
      <c r="C8" s="288"/>
      <c r="D8" s="288"/>
      <c r="E8" s="288"/>
      <c r="F8" s="288"/>
      <c r="G8" s="288"/>
      <c r="H8" s="288"/>
      <c r="I8" s="288"/>
      <c r="J8" s="288"/>
      <c r="K8" s="288"/>
      <c r="L8" s="288"/>
      <c r="M8" s="288"/>
      <c r="N8" s="288"/>
      <c r="O8" s="288"/>
      <c r="P8" s="288"/>
      <c r="Q8" s="288"/>
      <c r="R8" s="288"/>
      <c r="S8" s="288"/>
      <c r="T8" s="12"/>
      <c r="U8" s="12"/>
      <c r="V8" s="12"/>
      <c r="W8" s="12"/>
      <c r="X8" s="12"/>
      <c r="Y8" s="12"/>
      <c r="Z8" s="12"/>
      <c r="AA8" s="12"/>
      <c r="AB8" s="12"/>
    </row>
    <row r="9" spans="1:28" s="11" customFormat="1" ht="18.75" x14ac:dyDescent="0.2">
      <c r="A9" s="292" t="s">
        <v>8</v>
      </c>
      <c r="B9" s="292"/>
      <c r="C9" s="292"/>
      <c r="D9" s="292"/>
      <c r="E9" s="292"/>
      <c r="F9" s="292"/>
      <c r="G9" s="292"/>
      <c r="H9" s="292"/>
      <c r="I9" s="292"/>
      <c r="J9" s="292"/>
      <c r="K9" s="292"/>
      <c r="L9" s="292"/>
      <c r="M9" s="292"/>
      <c r="N9" s="292"/>
      <c r="O9" s="292"/>
      <c r="P9" s="292"/>
      <c r="Q9" s="292"/>
      <c r="R9" s="292"/>
      <c r="S9" s="292"/>
      <c r="T9" s="12"/>
      <c r="U9" s="12"/>
      <c r="V9" s="12"/>
      <c r="W9" s="12"/>
      <c r="X9" s="12"/>
      <c r="Y9" s="12"/>
      <c r="Z9" s="12"/>
      <c r="AA9" s="12"/>
      <c r="AB9" s="12"/>
    </row>
    <row r="10" spans="1:28" s="11" customFormat="1" ht="18.75" x14ac:dyDescent="0.2">
      <c r="A10" s="287"/>
      <c r="B10" s="287"/>
      <c r="C10" s="287"/>
      <c r="D10" s="287"/>
      <c r="E10" s="287"/>
      <c r="F10" s="287"/>
      <c r="G10" s="287"/>
      <c r="H10" s="287"/>
      <c r="I10" s="287"/>
      <c r="J10" s="287"/>
      <c r="K10" s="287"/>
      <c r="L10" s="287"/>
      <c r="M10" s="287"/>
      <c r="N10" s="287"/>
      <c r="O10" s="287"/>
      <c r="P10" s="287"/>
      <c r="Q10" s="287"/>
      <c r="R10" s="287"/>
      <c r="S10" s="287"/>
      <c r="T10" s="12"/>
      <c r="U10" s="12"/>
      <c r="V10" s="12"/>
      <c r="W10" s="12"/>
      <c r="X10" s="12"/>
      <c r="Y10" s="12"/>
      <c r="Z10" s="12"/>
      <c r="AA10" s="12"/>
      <c r="AB10" s="12"/>
    </row>
    <row r="11" spans="1:28" s="11" customFormat="1" ht="18.75" x14ac:dyDescent="0.2">
      <c r="A11" s="288" t="str">
        <f>'1. паспорт местоположение'!A12:C12</f>
        <v>M_Kgn_1.2.2.1.44</v>
      </c>
      <c r="B11" s="288"/>
      <c r="C11" s="288"/>
      <c r="D11" s="288"/>
      <c r="E11" s="288"/>
      <c r="F11" s="288"/>
      <c r="G11" s="288"/>
      <c r="H11" s="288"/>
      <c r="I11" s="288"/>
      <c r="J11" s="288"/>
      <c r="K11" s="288"/>
      <c r="L11" s="288"/>
      <c r="M11" s="288"/>
      <c r="N11" s="288"/>
      <c r="O11" s="288"/>
      <c r="P11" s="288"/>
      <c r="Q11" s="288"/>
      <c r="R11" s="288"/>
      <c r="S11" s="288"/>
      <c r="T11" s="12"/>
      <c r="U11" s="12"/>
      <c r="V11" s="12"/>
      <c r="W11" s="12"/>
      <c r="X11" s="12"/>
      <c r="Y11" s="12"/>
      <c r="Z11" s="12"/>
      <c r="AA11" s="12"/>
      <c r="AB11" s="12"/>
    </row>
    <row r="12" spans="1:28" s="11" customFormat="1" ht="18.75" x14ac:dyDescent="0.2">
      <c r="A12" s="292" t="s">
        <v>7</v>
      </c>
      <c r="B12" s="292"/>
      <c r="C12" s="292"/>
      <c r="D12" s="292"/>
      <c r="E12" s="292"/>
      <c r="F12" s="292"/>
      <c r="G12" s="292"/>
      <c r="H12" s="292"/>
      <c r="I12" s="292"/>
      <c r="J12" s="292"/>
      <c r="K12" s="292"/>
      <c r="L12" s="292"/>
      <c r="M12" s="292"/>
      <c r="N12" s="292"/>
      <c r="O12" s="292"/>
      <c r="P12" s="292"/>
      <c r="Q12" s="292"/>
      <c r="R12" s="292"/>
      <c r="S12" s="292"/>
      <c r="T12" s="12"/>
      <c r="U12" s="12"/>
      <c r="V12" s="12"/>
      <c r="W12" s="12"/>
      <c r="X12" s="12"/>
      <c r="Y12" s="12"/>
      <c r="Z12" s="12"/>
      <c r="AA12" s="12"/>
      <c r="AB12" s="12"/>
    </row>
    <row r="13" spans="1:28" s="8"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9"/>
      <c r="U13" s="9"/>
      <c r="V13" s="9"/>
      <c r="W13" s="9"/>
      <c r="X13" s="9"/>
      <c r="Y13" s="9"/>
      <c r="Z13" s="9"/>
      <c r="AA13" s="9"/>
      <c r="AB13" s="9"/>
    </row>
    <row r="14" spans="1:28" s="2" customFormat="1" ht="15.75" x14ac:dyDescent="0.2">
      <c r="A14" s="294" t="str">
        <f>'1. паспорт местоположение'!A15:C15</f>
        <v>Реконструкция КЛ-0,4-10 кВ в г. Кургане</v>
      </c>
      <c r="B14" s="294"/>
      <c r="C14" s="294"/>
      <c r="D14" s="294"/>
      <c r="E14" s="294"/>
      <c r="F14" s="294"/>
      <c r="G14" s="294"/>
      <c r="H14" s="294"/>
      <c r="I14" s="294"/>
      <c r="J14" s="294"/>
      <c r="K14" s="294"/>
      <c r="L14" s="294"/>
      <c r="M14" s="294"/>
      <c r="N14" s="294"/>
      <c r="O14" s="294"/>
      <c r="P14" s="294"/>
      <c r="Q14" s="294"/>
      <c r="R14" s="294"/>
      <c r="S14" s="294"/>
      <c r="T14" s="7"/>
      <c r="U14" s="7"/>
      <c r="V14" s="7"/>
      <c r="W14" s="7"/>
      <c r="X14" s="7"/>
      <c r="Y14" s="7"/>
      <c r="Z14" s="7"/>
      <c r="AA14" s="7"/>
      <c r="AB14" s="7"/>
    </row>
    <row r="15" spans="1:28" s="2" customFormat="1" ht="15" customHeight="1" x14ac:dyDescent="0.2">
      <c r="A15" s="292" t="s">
        <v>6</v>
      </c>
      <c r="B15" s="292"/>
      <c r="C15" s="292"/>
      <c r="D15" s="292"/>
      <c r="E15" s="292"/>
      <c r="F15" s="292"/>
      <c r="G15" s="292"/>
      <c r="H15" s="292"/>
      <c r="I15" s="292"/>
      <c r="J15" s="292"/>
      <c r="K15" s="292"/>
      <c r="L15" s="292"/>
      <c r="M15" s="292"/>
      <c r="N15" s="292"/>
      <c r="O15" s="292"/>
      <c r="P15" s="292"/>
      <c r="Q15" s="292"/>
      <c r="R15" s="292"/>
      <c r="S15" s="292"/>
      <c r="T15" s="5"/>
      <c r="U15" s="5"/>
      <c r="V15" s="5"/>
      <c r="W15" s="5"/>
      <c r="X15" s="5"/>
      <c r="Y15" s="5"/>
      <c r="Z15" s="5"/>
      <c r="AA15" s="5"/>
      <c r="AB15" s="5"/>
    </row>
    <row r="16" spans="1:28" s="2"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3"/>
      <c r="U16" s="3"/>
      <c r="V16" s="3"/>
      <c r="W16" s="3"/>
      <c r="X16" s="3"/>
      <c r="Y16" s="3"/>
    </row>
    <row r="17" spans="1:28" s="2" customFormat="1" ht="45.75" customHeight="1" x14ac:dyDescent="0.2">
      <c r="A17" s="296" t="s">
        <v>438</v>
      </c>
      <c r="B17" s="296"/>
      <c r="C17" s="296"/>
      <c r="D17" s="296"/>
      <c r="E17" s="296"/>
      <c r="F17" s="296"/>
      <c r="G17" s="296"/>
      <c r="H17" s="296"/>
      <c r="I17" s="296"/>
      <c r="J17" s="296"/>
      <c r="K17" s="296"/>
      <c r="L17" s="296"/>
      <c r="M17" s="296"/>
      <c r="N17" s="296"/>
      <c r="O17" s="296"/>
      <c r="P17" s="296"/>
      <c r="Q17" s="296"/>
      <c r="R17" s="296"/>
      <c r="S17" s="296"/>
      <c r="T17" s="6"/>
      <c r="U17" s="6"/>
      <c r="V17" s="6"/>
      <c r="W17" s="6"/>
      <c r="X17" s="6"/>
      <c r="Y17" s="6"/>
      <c r="Z17" s="6"/>
      <c r="AA17" s="6"/>
      <c r="AB17" s="6"/>
    </row>
    <row r="18" spans="1:28" s="2"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3"/>
      <c r="U18" s="3"/>
      <c r="V18" s="3"/>
      <c r="W18" s="3"/>
      <c r="X18" s="3"/>
      <c r="Y18" s="3"/>
    </row>
    <row r="19" spans="1:28" s="2" customFormat="1" ht="54" customHeight="1" x14ac:dyDescent="0.2">
      <c r="A19" s="286" t="s">
        <v>5</v>
      </c>
      <c r="B19" s="286" t="s">
        <v>98</v>
      </c>
      <c r="C19" s="289" t="s">
        <v>359</v>
      </c>
      <c r="D19" s="286" t="s">
        <v>358</v>
      </c>
      <c r="E19" s="286" t="s">
        <v>97</v>
      </c>
      <c r="F19" s="286" t="s">
        <v>96</v>
      </c>
      <c r="G19" s="286" t="s">
        <v>354</v>
      </c>
      <c r="H19" s="286" t="s">
        <v>95</v>
      </c>
      <c r="I19" s="286" t="s">
        <v>94</v>
      </c>
      <c r="J19" s="286" t="s">
        <v>93</v>
      </c>
      <c r="K19" s="286" t="s">
        <v>92</v>
      </c>
      <c r="L19" s="286" t="s">
        <v>91</v>
      </c>
      <c r="M19" s="286" t="s">
        <v>90</v>
      </c>
      <c r="N19" s="286" t="s">
        <v>89</v>
      </c>
      <c r="O19" s="286" t="s">
        <v>88</v>
      </c>
      <c r="P19" s="286" t="s">
        <v>87</v>
      </c>
      <c r="Q19" s="286" t="s">
        <v>357</v>
      </c>
      <c r="R19" s="286"/>
      <c r="S19" s="291" t="s">
        <v>432</v>
      </c>
      <c r="T19" s="3"/>
      <c r="U19" s="3"/>
      <c r="V19" s="3"/>
      <c r="W19" s="3"/>
      <c r="X19" s="3"/>
      <c r="Y19" s="3"/>
    </row>
    <row r="20" spans="1:28" s="2" customFormat="1" ht="180.75" customHeight="1" x14ac:dyDescent="0.2">
      <c r="A20" s="286"/>
      <c r="B20" s="286"/>
      <c r="C20" s="290"/>
      <c r="D20" s="286"/>
      <c r="E20" s="286"/>
      <c r="F20" s="286"/>
      <c r="G20" s="286"/>
      <c r="H20" s="286"/>
      <c r="I20" s="286"/>
      <c r="J20" s="286"/>
      <c r="K20" s="286"/>
      <c r="L20" s="286"/>
      <c r="M20" s="286"/>
      <c r="N20" s="286"/>
      <c r="O20" s="286"/>
      <c r="P20" s="286"/>
      <c r="Q20" s="29" t="s">
        <v>355</v>
      </c>
      <c r="R20" s="30" t="s">
        <v>356</v>
      </c>
      <c r="S20" s="291"/>
      <c r="T20" s="23"/>
      <c r="U20" s="23"/>
      <c r="V20" s="23"/>
      <c r="W20" s="23"/>
      <c r="X20" s="23"/>
      <c r="Y20" s="23"/>
      <c r="Z20" s="22"/>
      <c r="AA20" s="22"/>
      <c r="AB20" s="22"/>
    </row>
    <row r="21" spans="1:28" s="2" customFormat="1" ht="18.75" x14ac:dyDescent="0.2">
      <c r="A21" s="29">
        <v>1</v>
      </c>
      <c r="B21" s="34">
        <v>2</v>
      </c>
      <c r="C21" s="29">
        <v>3</v>
      </c>
      <c r="D21" s="34">
        <v>4</v>
      </c>
      <c r="E21" s="29">
        <v>5</v>
      </c>
      <c r="F21" s="34">
        <v>6</v>
      </c>
      <c r="G21" s="130">
        <v>7</v>
      </c>
      <c r="H21" s="131">
        <v>8</v>
      </c>
      <c r="I21" s="130">
        <v>9</v>
      </c>
      <c r="J21" s="131">
        <v>10</v>
      </c>
      <c r="K21" s="130">
        <v>11</v>
      </c>
      <c r="L21" s="131">
        <v>12</v>
      </c>
      <c r="M21" s="130">
        <v>13</v>
      </c>
      <c r="N21" s="131">
        <v>14</v>
      </c>
      <c r="O21" s="130">
        <v>15</v>
      </c>
      <c r="P21" s="131">
        <v>16</v>
      </c>
      <c r="Q21" s="130">
        <v>17</v>
      </c>
      <c r="R21" s="131">
        <v>18</v>
      </c>
      <c r="S21" s="130">
        <v>19</v>
      </c>
      <c r="T21" s="23"/>
      <c r="U21" s="23"/>
      <c r="V21" s="23"/>
      <c r="W21" s="23"/>
      <c r="X21" s="23"/>
      <c r="Y21" s="23"/>
      <c r="Z21" s="22"/>
      <c r="AA21" s="22"/>
      <c r="AB21" s="22"/>
    </row>
    <row r="22" spans="1:28" s="2" customFormat="1" ht="32.25" customHeight="1" x14ac:dyDescent="0.2">
      <c r="A22" s="178" t="s">
        <v>477</v>
      </c>
      <c r="B22" s="179" t="s">
        <v>477</v>
      </c>
      <c r="C22" s="179" t="s">
        <v>477</v>
      </c>
      <c r="D22" s="179" t="s">
        <v>477</v>
      </c>
      <c r="E22" s="179" t="s">
        <v>477</v>
      </c>
      <c r="F22" s="179" t="s">
        <v>477</v>
      </c>
      <c r="G22" s="179" t="s">
        <v>477</v>
      </c>
      <c r="H22" s="179" t="s">
        <v>477</v>
      </c>
      <c r="I22" s="179" t="s">
        <v>477</v>
      </c>
      <c r="J22" s="179" t="s">
        <v>477</v>
      </c>
      <c r="K22" s="179" t="s">
        <v>477</v>
      </c>
      <c r="L22" s="179" t="s">
        <v>477</v>
      </c>
      <c r="M22" s="179" t="s">
        <v>477</v>
      </c>
      <c r="N22" s="179" t="s">
        <v>477</v>
      </c>
      <c r="O22" s="179" t="s">
        <v>477</v>
      </c>
      <c r="P22" s="179" t="s">
        <v>477</v>
      </c>
      <c r="Q22" s="156" t="s">
        <v>477</v>
      </c>
      <c r="R22" s="180" t="s">
        <v>477</v>
      </c>
      <c r="S22" s="180" t="s">
        <v>477</v>
      </c>
      <c r="T22" s="23"/>
      <c r="U22" s="23"/>
      <c r="V22" s="23"/>
      <c r="W22" s="23"/>
      <c r="X22" s="23"/>
      <c r="Y22" s="23"/>
      <c r="Z22" s="22"/>
      <c r="AA22" s="22"/>
      <c r="AB22" s="22"/>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J48"/>
  <sheetViews>
    <sheetView view="pageBreakPreview" zoomScale="60" zoomScaleNormal="60" workbookViewId="0">
      <selection activeCell="C21" sqref="C21:D22"/>
    </sheetView>
  </sheetViews>
  <sheetFormatPr defaultColWidth="10.7109375" defaultRowHeight="15.75" x14ac:dyDescent="0.25"/>
  <cols>
    <col min="1" max="1" width="7.5703125" style="196" bestFit="1" customWidth="1"/>
    <col min="2" max="2" width="22.140625" style="197" hidden="1" customWidth="1"/>
    <col min="3" max="4" width="25" style="197" customWidth="1"/>
    <col min="5" max="5" width="28.7109375" style="197" customWidth="1"/>
    <col min="6" max="6" width="11.140625" style="197" customWidth="1"/>
    <col min="7" max="7" width="14.5703125" style="197" customWidth="1"/>
    <col min="8" max="9" width="8.7109375" style="197" customWidth="1"/>
    <col min="10" max="10" width="7.28515625" style="197" customWidth="1"/>
    <col min="11" max="11" width="9.28515625" style="197" customWidth="1"/>
    <col min="12" max="12" width="17.5703125" style="197" customWidth="1"/>
    <col min="13" max="16" width="8.7109375" style="197" customWidth="1"/>
    <col min="17" max="17" width="19.42578125" style="197" customWidth="1"/>
    <col min="18" max="18" width="21.7109375" style="197" customWidth="1"/>
    <col min="19" max="19" width="22" style="197" customWidth="1"/>
    <col min="20" max="20" width="19.7109375" style="197" customWidth="1"/>
    <col min="21" max="21" width="18.42578125" style="197" customWidth="1"/>
    <col min="22" max="23" width="15.42578125" style="197" customWidth="1"/>
    <col min="24" max="238" width="10.7109375" style="197"/>
    <col min="239" max="243" width="15.7109375" style="197" customWidth="1"/>
    <col min="244" max="247" width="12.7109375" style="197" customWidth="1"/>
    <col min="248" max="251" width="15.7109375" style="197" customWidth="1"/>
    <col min="252" max="252" width="22.85546875" style="197" customWidth="1"/>
    <col min="253" max="253" width="20.7109375" style="197" customWidth="1"/>
    <col min="254" max="254" width="16.7109375" style="197" customWidth="1"/>
    <col min="255" max="494" width="10.7109375" style="197"/>
    <col min="495" max="499" width="15.7109375" style="197" customWidth="1"/>
    <col min="500" max="503" width="12.7109375" style="197" customWidth="1"/>
    <col min="504" max="507" width="15.7109375" style="197" customWidth="1"/>
    <col min="508" max="508" width="22.85546875" style="197" customWidth="1"/>
    <col min="509" max="509" width="20.7109375" style="197" customWidth="1"/>
    <col min="510" max="510" width="16.7109375" style="197" customWidth="1"/>
    <col min="511" max="750" width="10.7109375" style="197"/>
    <col min="751" max="755" width="15.7109375" style="197" customWidth="1"/>
    <col min="756" max="759" width="12.7109375" style="197" customWidth="1"/>
    <col min="760" max="763" width="15.7109375" style="197" customWidth="1"/>
    <col min="764" max="764" width="22.85546875" style="197" customWidth="1"/>
    <col min="765" max="765" width="20.7109375" style="197" customWidth="1"/>
    <col min="766" max="766" width="16.7109375" style="197" customWidth="1"/>
    <col min="767" max="1006" width="10.7109375" style="197"/>
    <col min="1007" max="1011" width="15.7109375" style="197" customWidth="1"/>
    <col min="1012" max="1015" width="12.7109375" style="197" customWidth="1"/>
    <col min="1016" max="1019" width="15.7109375" style="197" customWidth="1"/>
    <col min="1020" max="1020" width="22.85546875" style="197" customWidth="1"/>
    <col min="1021" max="1021" width="20.7109375" style="197" customWidth="1"/>
    <col min="1022" max="1022" width="16.7109375" style="197" customWidth="1"/>
    <col min="1023" max="1262" width="10.7109375" style="197"/>
    <col min="1263" max="1267" width="15.7109375" style="197" customWidth="1"/>
    <col min="1268" max="1271" width="12.7109375" style="197" customWidth="1"/>
    <col min="1272" max="1275" width="15.7109375" style="197" customWidth="1"/>
    <col min="1276" max="1276" width="22.85546875" style="197" customWidth="1"/>
    <col min="1277" max="1277" width="20.7109375" style="197" customWidth="1"/>
    <col min="1278" max="1278" width="16.7109375" style="197" customWidth="1"/>
    <col min="1279" max="1518" width="10.7109375" style="197"/>
    <col min="1519" max="1523" width="15.7109375" style="197" customWidth="1"/>
    <col min="1524" max="1527" width="12.7109375" style="197" customWidth="1"/>
    <col min="1528" max="1531" width="15.7109375" style="197" customWidth="1"/>
    <col min="1532" max="1532" width="22.85546875" style="197" customWidth="1"/>
    <col min="1533" max="1533" width="20.7109375" style="197" customWidth="1"/>
    <col min="1534" max="1534" width="16.7109375" style="197" customWidth="1"/>
    <col min="1535" max="1774" width="10.7109375" style="197"/>
    <col min="1775" max="1779" width="15.7109375" style="197" customWidth="1"/>
    <col min="1780" max="1783" width="12.7109375" style="197" customWidth="1"/>
    <col min="1784" max="1787" width="15.7109375" style="197" customWidth="1"/>
    <col min="1788" max="1788" width="22.85546875" style="197" customWidth="1"/>
    <col min="1789" max="1789" width="20.7109375" style="197" customWidth="1"/>
    <col min="1790" max="1790" width="16.7109375" style="197" customWidth="1"/>
    <col min="1791" max="2030" width="10.7109375" style="197"/>
    <col min="2031" max="2035" width="15.7109375" style="197" customWidth="1"/>
    <col min="2036" max="2039" width="12.7109375" style="197" customWidth="1"/>
    <col min="2040" max="2043" width="15.7109375" style="197" customWidth="1"/>
    <col min="2044" max="2044" width="22.85546875" style="197" customWidth="1"/>
    <col min="2045" max="2045" width="20.7109375" style="197" customWidth="1"/>
    <col min="2046" max="2046" width="16.7109375" style="197" customWidth="1"/>
    <col min="2047" max="2286" width="10.7109375" style="197"/>
    <col min="2287" max="2291" width="15.7109375" style="197" customWidth="1"/>
    <col min="2292" max="2295" width="12.7109375" style="197" customWidth="1"/>
    <col min="2296" max="2299" width="15.7109375" style="197" customWidth="1"/>
    <col min="2300" max="2300" width="22.85546875" style="197" customWidth="1"/>
    <col min="2301" max="2301" width="20.7109375" style="197" customWidth="1"/>
    <col min="2302" max="2302" width="16.7109375" style="197" customWidth="1"/>
    <col min="2303" max="2542" width="10.7109375" style="197"/>
    <col min="2543" max="2547" width="15.7109375" style="197" customWidth="1"/>
    <col min="2548" max="2551" width="12.7109375" style="197" customWidth="1"/>
    <col min="2552" max="2555" width="15.7109375" style="197" customWidth="1"/>
    <col min="2556" max="2556" width="22.85546875" style="197" customWidth="1"/>
    <col min="2557" max="2557" width="20.7109375" style="197" customWidth="1"/>
    <col min="2558" max="2558" width="16.7109375" style="197" customWidth="1"/>
    <col min="2559" max="2798" width="10.7109375" style="197"/>
    <col min="2799" max="2803" width="15.7109375" style="197" customWidth="1"/>
    <col min="2804" max="2807" width="12.7109375" style="197" customWidth="1"/>
    <col min="2808" max="2811" width="15.7109375" style="197" customWidth="1"/>
    <col min="2812" max="2812" width="22.85546875" style="197" customWidth="1"/>
    <col min="2813" max="2813" width="20.7109375" style="197" customWidth="1"/>
    <col min="2814" max="2814" width="16.7109375" style="197" customWidth="1"/>
    <col min="2815" max="3054" width="10.7109375" style="197"/>
    <col min="3055" max="3059" width="15.7109375" style="197" customWidth="1"/>
    <col min="3060" max="3063" width="12.7109375" style="197" customWidth="1"/>
    <col min="3064" max="3067" width="15.7109375" style="197" customWidth="1"/>
    <col min="3068" max="3068" width="22.85546875" style="197" customWidth="1"/>
    <col min="3069" max="3069" width="20.7109375" style="197" customWidth="1"/>
    <col min="3070" max="3070" width="16.7109375" style="197" customWidth="1"/>
    <col min="3071" max="3310" width="10.7109375" style="197"/>
    <col min="3311" max="3315" width="15.7109375" style="197" customWidth="1"/>
    <col min="3316" max="3319" width="12.7109375" style="197" customWidth="1"/>
    <col min="3320" max="3323" width="15.7109375" style="197" customWidth="1"/>
    <col min="3324" max="3324" width="22.85546875" style="197" customWidth="1"/>
    <col min="3325" max="3325" width="20.7109375" style="197" customWidth="1"/>
    <col min="3326" max="3326" width="16.7109375" style="197" customWidth="1"/>
    <col min="3327" max="3566" width="10.7109375" style="197"/>
    <col min="3567" max="3571" width="15.7109375" style="197" customWidth="1"/>
    <col min="3572" max="3575" width="12.7109375" style="197" customWidth="1"/>
    <col min="3576" max="3579" width="15.7109375" style="197" customWidth="1"/>
    <col min="3580" max="3580" width="22.85546875" style="197" customWidth="1"/>
    <col min="3581" max="3581" width="20.7109375" style="197" customWidth="1"/>
    <col min="3582" max="3582" width="16.7109375" style="197" customWidth="1"/>
    <col min="3583" max="3822" width="10.7109375" style="197"/>
    <col min="3823" max="3827" width="15.7109375" style="197" customWidth="1"/>
    <col min="3828" max="3831" width="12.7109375" style="197" customWidth="1"/>
    <col min="3832" max="3835" width="15.7109375" style="197" customWidth="1"/>
    <col min="3836" max="3836" width="22.85546875" style="197" customWidth="1"/>
    <col min="3837" max="3837" width="20.7109375" style="197" customWidth="1"/>
    <col min="3838" max="3838" width="16.7109375" style="197" customWidth="1"/>
    <col min="3839" max="4078" width="10.7109375" style="197"/>
    <col min="4079" max="4083" width="15.7109375" style="197" customWidth="1"/>
    <col min="4084" max="4087" width="12.7109375" style="197" customWidth="1"/>
    <col min="4088" max="4091" width="15.7109375" style="197" customWidth="1"/>
    <col min="4092" max="4092" width="22.85546875" style="197" customWidth="1"/>
    <col min="4093" max="4093" width="20.7109375" style="197" customWidth="1"/>
    <col min="4094" max="4094" width="16.7109375" style="197" customWidth="1"/>
    <col min="4095" max="4334" width="10.7109375" style="197"/>
    <col min="4335" max="4339" width="15.7109375" style="197" customWidth="1"/>
    <col min="4340" max="4343" width="12.7109375" style="197" customWidth="1"/>
    <col min="4344" max="4347" width="15.7109375" style="197" customWidth="1"/>
    <col min="4348" max="4348" width="22.85546875" style="197" customWidth="1"/>
    <col min="4349" max="4349" width="20.7109375" style="197" customWidth="1"/>
    <col min="4350" max="4350" width="16.7109375" style="197" customWidth="1"/>
    <col min="4351" max="4590" width="10.7109375" style="197"/>
    <col min="4591" max="4595" width="15.7109375" style="197" customWidth="1"/>
    <col min="4596" max="4599" width="12.7109375" style="197" customWidth="1"/>
    <col min="4600" max="4603" width="15.7109375" style="197" customWidth="1"/>
    <col min="4604" max="4604" width="22.85546875" style="197" customWidth="1"/>
    <col min="4605" max="4605" width="20.7109375" style="197" customWidth="1"/>
    <col min="4606" max="4606" width="16.7109375" style="197" customWidth="1"/>
    <col min="4607" max="4846" width="10.7109375" style="197"/>
    <col min="4847" max="4851" width="15.7109375" style="197" customWidth="1"/>
    <col min="4852" max="4855" width="12.7109375" style="197" customWidth="1"/>
    <col min="4856" max="4859" width="15.7109375" style="197" customWidth="1"/>
    <col min="4860" max="4860" width="22.85546875" style="197" customWidth="1"/>
    <col min="4861" max="4861" width="20.7109375" style="197" customWidth="1"/>
    <col min="4862" max="4862" width="16.7109375" style="197" customWidth="1"/>
    <col min="4863" max="5102" width="10.7109375" style="197"/>
    <col min="5103" max="5107" width="15.7109375" style="197" customWidth="1"/>
    <col min="5108" max="5111" width="12.7109375" style="197" customWidth="1"/>
    <col min="5112" max="5115" width="15.7109375" style="197" customWidth="1"/>
    <col min="5116" max="5116" width="22.85546875" style="197" customWidth="1"/>
    <col min="5117" max="5117" width="20.7109375" style="197" customWidth="1"/>
    <col min="5118" max="5118" width="16.7109375" style="197" customWidth="1"/>
    <col min="5119" max="5358" width="10.7109375" style="197"/>
    <col min="5359" max="5363" width="15.7109375" style="197" customWidth="1"/>
    <col min="5364" max="5367" width="12.7109375" style="197" customWidth="1"/>
    <col min="5368" max="5371" width="15.7109375" style="197" customWidth="1"/>
    <col min="5372" max="5372" width="22.85546875" style="197" customWidth="1"/>
    <col min="5373" max="5373" width="20.7109375" style="197" customWidth="1"/>
    <col min="5374" max="5374" width="16.7109375" style="197" customWidth="1"/>
    <col min="5375" max="5614" width="10.7109375" style="197"/>
    <col min="5615" max="5619" width="15.7109375" style="197" customWidth="1"/>
    <col min="5620" max="5623" width="12.7109375" style="197" customWidth="1"/>
    <col min="5624" max="5627" width="15.7109375" style="197" customWidth="1"/>
    <col min="5628" max="5628" width="22.85546875" style="197" customWidth="1"/>
    <col min="5629" max="5629" width="20.7109375" style="197" customWidth="1"/>
    <col min="5630" max="5630" width="16.7109375" style="197" customWidth="1"/>
    <col min="5631" max="5870" width="10.7109375" style="197"/>
    <col min="5871" max="5875" width="15.7109375" style="197" customWidth="1"/>
    <col min="5876" max="5879" width="12.7109375" style="197" customWidth="1"/>
    <col min="5880" max="5883" width="15.7109375" style="197" customWidth="1"/>
    <col min="5884" max="5884" width="22.85546875" style="197" customWidth="1"/>
    <col min="5885" max="5885" width="20.7109375" style="197" customWidth="1"/>
    <col min="5886" max="5886" width="16.7109375" style="197" customWidth="1"/>
    <col min="5887" max="6126" width="10.7109375" style="197"/>
    <col min="6127" max="6131" width="15.7109375" style="197" customWidth="1"/>
    <col min="6132" max="6135" width="12.7109375" style="197" customWidth="1"/>
    <col min="6136" max="6139" width="15.7109375" style="197" customWidth="1"/>
    <col min="6140" max="6140" width="22.85546875" style="197" customWidth="1"/>
    <col min="6141" max="6141" width="20.7109375" style="197" customWidth="1"/>
    <col min="6142" max="6142" width="16.7109375" style="197" customWidth="1"/>
    <col min="6143" max="6382" width="10.7109375" style="197"/>
    <col min="6383" max="6387" width="15.7109375" style="197" customWidth="1"/>
    <col min="6388" max="6391" width="12.7109375" style="197" customWidth="1"/>
    <col min="6392" max="6395" width="15.7109375" style="197" customWidth="1"/>
    <col min="6396" max="6396" width="22.85546875" style="197" customWidth="1"/>
    <col min="6397" max="6397" width="20.7109375" style="197" customWidth="1"/>
    <col min="6398" max="6398" width="16.7109375" style="197" customWidth="1"/>
    <col min="6399" max="6638" width="10.7109375" style="197"/>
    <col min="6639" max="6643" width="15.7109375" style="197" customWidth="1"/>
    <col min="6644" max="6647" width="12.7109375" style="197" customWidth="1"/>
    <col min="6648" max="6651" width="15.7109375" style="197" customWidth="1"/>
    <col min="6652" max="6652" width="22.85546875" style="197" customWidth="1"/>
    <col min="6653" max="6653" width="20.7109375" style="197" customWidth="1"/>
    <col min="6654" max="6654" width="16.7109375" style="197" customWidth="1"/>
    <col min="6655" max="6894" width="10.7109375" style="197"/>
    <col min="6895" max="6899" width="15.7109375" style="197" customWidth="1"/>
    <col min="6900" max="6903" width="12.7109375" style="197" customWidth="1"/>
    <col min="6904" max="6907" width="15.7109375" style="197" customWidth="1"/>
    <col min="6908" max="6908" width="22.85546875" style="197" customWidth="1"/>
    <col min="6909" max="6909" width="20.7109375" style="197" customWidth="1"/>
    <col min="6910" max="6910" width="16.7109375" style="197" customWidth="1"/>
    <col min="6911" max="7150" width="10.7109375" style="197"/>
    <col min="7151" max="7155" width="15.7109375" style="197" customWidth="1"/>
    <col min="7156" max="7159" width="12.7109375" style="197" customWidth="1"/>
    <col min="7160" max="7163" width="15.7109375" style="197" customWidth="1"/>
    <col min="7164" max="7164" width="22.85546875" style="197" customWidth="1"/>
    <col min="7165" max="7165" width="20.7109375" style="197" customWidth="1"/>
    <col min="7166" max="7166" width="16.7109375" style="197" customWidth="1"/>
    <col min="7167" max="7406" width="10.7109375" style="197"/>
    <col min="7407" max="7411" width="15.7109375" style="197" customWidth="1"/>
    <col min="7412" max="7415" width="12.7109375" style="197" customWidth="1"/>
    <col min="7416" max="7419" width="15.7109375" style="197" customWidth="1"/>
    <col min="7420" max="7420" width="22.85546875" style="197" customWidth="1"/>
    <col min="7421" max="7421" width="20.7109375" style="197" customWidth="1"/>
    <col min="7422" max="7422" width="16.7109375" style="197" customWidth="1"/>
    <col min="7423" max="7662" width="10.7109375" style="197"/>
    <col min="7663" max="7667" width="15.7109375" style="197" customWidth="1"/>
    <col min="7668" max="7671" width="12.7109375" style="197" customWidth="1"/>
    <col min="7672" max="7675" width="15.7109375" style="197" customWidth="1"/>
    <col min="7676" max="7676" width="22.85546875" style="197" customWidth="1"/>
    <col min="7677" max="7677" width="20.7109375" style="197" customWidth="1"/>
    <col min="7678" max="7678" width="16.7109375" style="197" customWidth="1"/>
    <col min="7679" max="7918" width="10.7109375" style="197"/>
    <col min="7919" max="7923" width="15.7109375" style="197" customWidth="1"/>
    <col min="7924" max="7927" width="12.7109375" style="197" customWidth="1"/>
    <col min="7928" max="7931" width="15.7109375" style="197" customWidth="1"/>
    <col min="7932" max="7932" width="22.85546875" style="197" customWidth="1"/>
    <col min="7933" max="7933" width="20.7109375" style="197" customWidth="1"/>
    <col min="7934" max="7934" width="16.7109375" style="197" customWidth="1"/>
    <col min="7935" max="8174" width="10.7109375" style="197"/>
    <col min="8175" max="8179" width="15.7109375" style="197" customWidth="1"/>
    <col min="8180" max="8183" width="12.7109375" style="197" customWidth="1"/>
    <col min="8184" max="8187" width="15.7109375" style="197" customWidth="1"/>
    <col min="8188" max="8188" width="22.85546875" style="197" customWidth="1"/>
    <col min="8189" max="8189" width="20.7109375" style="197" customWidth="1"/>
    <col min="8190" max="8190" width="16.7109375" style="197" customWidth="1"/>
    <col min="8191" max="8430" width="10.7109375" style="197"/>
    <col min="8431" max="8435" width="15.7109375" style="197" customWidth="1"/>
    <col min="8436" max="8439" width="12.7109375" style="197" customWidth="1"/>
    <col min="8440" max="8443" width="15.7109375" style="197" customWidth="1"/>
    <col min="8444" max="8444" width="22.85546875" style="197" customWidth="1"/>
    <col min="8445" max="8445" width="20.7109375" style="197" customWidth="1"/>
    <col min="8446" max="8446" width="16.7109375" style="197" customWidth="1"/>
    <col min="8447" max="8686" width="10.7109375" style="197"/>
    <col min="8687" max="8691" width="15.7109375" style="197" customWidth="1"/>
    <col min="8692" max="8695" width="12.7109375" style="197" customWidth="1"/>
    <col min="8696" max="8699" width="15.7109375" style="197" customWidth="1"/>
    <col min="8700" max="8700" width="22.85546875" style="197" customWidth="1"/>
    <col min="8701" max="8701" width="20.7109375" style="197" customWidth="1"/>
    <col min="8702" max="8702" width="16.7109375" style="197" customWidth="1"/>
    <col min="8703" max="8942" width="10.7109375" style="197"/>
    <col min="8943" max="8947" width="15.7109375" style="197" customWidth="1"/>
    <col min="8948" max="8951" width="12.7109375" style="197" customWidth="1"/>
    <col min="8952" max="8955" width="15.7109375" style="197" customWidth="1"/>
    <col min="8956" max="8956" width="22.85546875" style="197" customWidth="1"/>
    <col min="8957" max="8957" width="20.7109375" style="197" customWidth="1"/>
    <col min="8958" max="8958" width="16.7109375" style="197" customWidth="1"/>
    <col min="8959" max="9198" width="10.7109375" style="197"/>
    <col min="9199" max="9203" width="15.7109375" style="197" customWidth="1"/>
    <col min="9204" max="9207" width="12.7109375" style="197" customWidth="1"/>
    <col min="9208" max="9211" width="15.7109375" style="197" customWidth="1"/>
    <col min="9212" max="9212" width="22.85546875" style="197" customWidth="1"/>
    <col min="9213" max="9213" width="20.7109375" style="197" customWidth="1"/>
    <col min="9214" max="9214" width="16.7109375" style="197" customWidth="1"/>
    <col min="9215" max="9454" width="10.7109375" style="197"/>
    <col min="9455" max="9459" width="15.7109375" style="197" customWidth="1"/>
    <col min="9460" max="9463" width="12.7109375" style="197" customWidth="1"/>
    <col min="9464" max="9467" width="15.7109375" style="197" customWidth="1"/>
    <col min="9468" max="9468" width="22.85546875" style="197" customWidth="1"/>
    <col min="9469" max="9469" width="20.7109375" style="197" customWidth="1"/>
    <col min="9470" max="9470" width="16.7109375" style="197" customWidth="1"/>
    <col min="9471" max="9710" width="10.7109375" style="197"/>
    <col min="9711" max="9715" width="15.7109375" style="197" customWidth="1"/>
    <col min="9716" max="9719" width="12.7109375" style="197" customWidth="1"/>
    <col min="9720" max="9723" width="15.7109375" style="197" customWidth="1"/>
    <col min="9724" max="9724" width="22.85546875" style="197" customWidth="1"/>
    <col min="9725" max="9725" width="20.7109375" style="197" customWidth="1"/>
    <col min="9726" max="9726" width="16.7109375" style="197" customWidth="1"/>
    <col min="9727" max="9966" width="10.7109375" style="197"/>
    <col min="9967" max="9971" width="15.7109375" style="197" customWidth="1"/>
    <col min="9972" max="9975" width="12.7109375" style="197" customWidth="1"/>
    <col min="9976" max="9979" width="15.7109375" style="197" customWidth="1"/>
    <col min="9980" max="9980" width="22.85546875" style="197" customWidth="1"/>
    <col min="9981" max="9981" width="20.7109375" style="197" customWidth="1"/>
    <col min="9982" max="9982" width="16.7109375" style="197" customWidth="1"/>
    <col min="9983" max="10222" width="10.7109375" style="197"/>
    <col min="10223" max="10227" width="15.7109375" style="197" customWidth="1"/>
    <col min="10228" max="10231" width="12.7109375" style="197" customWidth="1"/>
    <col min="10232" max="10235" width="15.7109375" style="197" customWidth="1"/>
    <col min="10236" max="10236" width="22.85546875" style="197" customWidth="1"/>
    <col min="10237" max="10237" width="20.7109375" style="197" customWidth="1"/>
    <col min="10238" max="10238" width="16.7109375" style="197" customWidth="1"/>
    <col min="10239" max="10478" width="10.7109375" style="197"/>
    <col min="10479" max="10483" width="15.7109375" style="197" customWidth="1"/>
    <col min="10484" max="10487" width="12.7109375" style="197" customWidth="1"/>
    <col min="10488" max="10491" width="15.7109375" style="197" customWidth="1"/>
    <col min="10492" max="10492" width="22.85546875" style="197" customWidth="1"/>
    <col min="10493" max="10493" width="20.7109375" style="197" customWidth="1"/>
    <col min="10494" max="10494" width="16.7109375" style="197" customWidth="1"/>
    <col min="10495" max="10734" width="10.7109375" style="197"/>
    <col min="10735" max="10739" width="15.7109375" style="197" customWidth="1"/>
    <col min="10740" max="10743" width="12.7109375" style="197" customWidth="1"/>
    <col min="10744" max="10747" width="15.7109375" style="197" customWidth="1"/>
    <col min="10748" max="10748" width="22.85546875" style="197" customWidth="1"/>
    <col min="10749" max="10749" width="20.7109375" style="197" customWidth="1"/>
    <col min="10750" max="10750" width="16.7109375" style="197" customWidth="1"/>
    <col min="10751" max="10990" width="10.7109375" style="197"/>
    <col min="10991" max="10995" width="15.7109375" style="197" customWidth="1"/>
    <col min="10996" max="10999" width="12.7109375" style="197" customWidth="1"/>
    <col min="11000" max="11003" width="15.7109375" style="197" customWidth="1"/>
    <col min="11004" max="11004" width="22.85546875" style="197" customWidth="1"/>
    <col min="11005" max="11005" width="20.7109375" style="197" customWidth="1"/>
    <col min="11006" max="11006" width="16.7109375" style="197" customWidth="1"/>
    <col min="11007" max="11246" width="10.7109375" style="197"/>
    <col min="11247" max="11251" width="15.7109375" style="197" customWidth="1"/>
    <col min="11252" max="11255" width="12.7109375" style="197" customWidth="1"/>
    <col min="11256" max="11259" width="15.7109375" style="197" customWidth="1"/>
    <col min="11260" max="11260" width="22.85546875" style="197" customWidth="1"/>
    <col min="11261" max="11261" width="20.7109375" style="197" customWidth="1"/>
    <col min="11262" max="11262" width="16.7109375" style="197" customWidth="1"/>
    <col min="11263" max="11502" width="10.7109375" style="197"/>
    <col min="11503" max="11507" width="15.7109375" style="197" customWidth="1"/>
    <col min="11508" max="11511" width="12.7109375" style="197" customWidth="1"/>
    <col min="11512" max="11515" width="15.7109375" style="197" customWidth="1"/>
    <col min="11516" max="11516" width="22.85546875" style="197" customWidth="1"/>
    <col min="11517" max="11517" width="20.7109375" style="197" customWidth="1"/>
    <col min="11518" max="11518" width="16.7109375" style="197" customWidth="1"/>
    <col min="11519" max="11758" width="10.7109375" style="197"/>
    <col min="11759" max="11763" width="15.7109375" style="197" customWidth="1"/>
    <col min="11764" max="11767" width="12.7109375" style="197" customWidth="1"/>
    <col min="11768" max="11771" width="15.7109375" style="197" customWidth="1"/>
    <col min="11772" max="11772" width="22.85546875" style="197" customWidth="1"/>
    <col min="11773" max="11773" width="20.7109375" style="197" customWidth="1"/>
    <col min="11774" max="11774" width="16.7109375" style="197" customWidth="1"/>
    <col min="11775" max="12014" width="10.7109375" style="197"/>
    <col min="12015" max="12019" width="15.7109375" style="197" customWidth="1"/>
    <col min="12020" max="12023" width="12.7109375" style="197" customWidth="1"/>
    <col min="12024" max="12027" width="15.7109375" style="197" customWidth="1"/>
    <col min="12028" max="12028" width="22.85546875" style="197" customWidth="1"/>
    <col min="12029" max="12029" width="20.7109375" style="197" customWidth="1"/>
    <col min="12030" max="12030" width="16.7109375" style="197" customWidth="1"/>
    <col min="12031" max="12270" width="10.7109375" style="197"/>
    <col min="12271" max="12275" width="15.7109375" style="197" customWidth="1"/>
    <col min="12276" max="12279" width="12.7109375" style="197" customWidth="1"/>
    <col min="12280" max="12283" width="15.7109375" style="197" customWidth="1"/>
    <col min="12284" max="12284" width="22.85546875" style="197" customWidth="1"/>
    <col min="12285" max="12285" width="20.7109375" style="197" customWidth="1"/>
    <col min="12286" max="12286" width="16.7109375" style="197" customWidth="1"/>
    <col min="12287" max="12526" width="10.7109375" style="197"/>
    <col min="12527" max="12531" width="15.7109375" style="197" customWidth="1"/>
    <col min="12532" max="12535" width="12.7109375" style="197" customWidth="1"/>
    <col min="12536" max="12539" width="15.7109375" style="197" customWidth="1"/>
    <col min="12540" max="12540" width="22.85546875" style="197" customWidth="1"/>
    <col min="12541" max="12541" width="20.7109375" style="197" customWidth="1"/>
    <col min="12542" max="12542" width="16.7109375" style="197" customWidth="1"/>
    <col min="12543" max="12782" width="10.7109375" style="197"/>
    <col min="12783" max="12787" width="15.7109375" style="197" customWidth="1"/>
    <col min="12788" max="12791" width="12.7109375" style="197" customWidth="1"/>
    <col min="12792" max="12795" width="15.7109375" style="197" customWidth="1"/>
    <col min="12796" max="12796" width="22.85546875" style="197" customWidth="1"/>
    <col min="12797" max="12797" width="20.7109375" style="197" customWidth="1"/>
    <col min="12798" max="12798" width="16.7109375" style="197" customWidth="1"/>
    <col min="12799" max="13038" width="10.7109375" style="197"/>
    <col min="13039" max="13043" width="15.7109375" style="197" customWidth="1"/>
    <col min="13044" max="13047" width="12.7109375" style="197" customWidth="1"/>
    <col min="13048" max="13051" width="15.7109375" style="197" customWidth="1"/>
    <col min="13052" max="13052" width="22.85546875" style="197" customWidth="1"/>
    <col min="13053" max="13053" width="20.7109375" style="197" customWidth="1"/>
    <col min="13054" max="13054" width="16.7109375" style="197" customWidth="1"/>
    <col min="13055" max="13294" width="10.7109375" style="197"/>
    <col min="13295" max="13299" width="15.7109375" style="197" customWidth="1"/>
    <col min="13300" max="13303" width="12.7109375" style="197" customWidth="1"/>
    <col min="13304" max="13307" width="15.7109375" style="197" customWidth="1"/>
    <col min="13308" max="13308" width="22.85546875" style="197" customWidth="1"/>
    <col min="13309" max="13309" width="20.7109375" style="197" customWidth="1"/>
    <col min="13310" max="13310" width="16.7109375" style="197" customWidth="1"/>
    <col min="13311" max="13550" width="10.7109375" style="197"/>
    <col min="13551" max="13555" width="15.7109375" style="197" customWidth="1"/>
    <col min="13556" max="13559" width="12.7109375" style="197" customWidth="1"/>
    <col min="13560" max="13563" width="15.7109375" style="197" customWidth="1"/>
    <col min="13564" max="13564" width="22.85546875" style="197" customWidth="1"/>
    <col min="13565" max="13565" width="20.7109375" style="197" customWidth="1"/>
    <col min="13566" max="13566" width="16.7109375" style="197" customWidth="1"/>
    <col min="13567" max="13806" width="10.7109375" style="197"/>
    <col min="13807" max="13811" width="15.7109375" style="197" customWidth="1"/>
    <col min="13812" max="13815" width="12.7109375" style="197" customWidth="1"/>
    <col min="13816" max="13819" width="15.7109375" style="197" customWidth="1"/>
    <col min="13820" max="13820" width="22.85546875" style="197" customWidth="1"/>
    <col min="13821" max="13821" width="20.7109375" style="197" customWidth="1"/>
    <col min="13822" max="13822" width="16.7109375" style="197" customWidth="1"/>
    <col min="13823" max="14062" width="10.7109375" style="197"/>
    <col min="14063" max="14067" width="15.7109375" style="197" customWidth="1"/>
    <col min="14068" max="14071" width="12.7109375" style="197" customWidth="1"/>
    <col min="14072" max="14075" width="15.7109375" style="197" customWidth="1"/>
    <col min="14076" max="14076" width="22.85546875" style="197" customWidth="1"/>
    <col min="14077" max="14077" width="20.7109375" style="197" customWidth="1"/>
    <col min="14078" max="14078" width="16.7109375" style="197" customWidth="1"/>
    <col min="14079" max="14318" width="10.7109375" style="197"/>
    <col min="14319" max="14323" width="15.7109375" style="197" customWidth="1"/>
    <col min="14324" max="14327" width="12.7109375" style="197" customWidth="1"/>
    <col min="14328" max="14331" width="15.7109375" style="197" customWidth="1"/>
    <col min="14332" max="14332" width="22.85546875" style="197" customWidth="1"/>
    <col min="14333" max="14333" width="20.7109375" style="197" customWidth="1"/>
    <col min="14334" max="14334" width="16.7109375" style="197" customWidth="1"/>
    <col min="14335" max="14574" width="10.7109375" style="197"/>
    <col min="14575" max="14579" width="15.7109375" style="197" customWidth="1"/>
    <col min="14580" max="14583" width="12.7109375" style="197" customWidth="1"/>
    <col min="14584" max="14587" width="15.7109375" style="197" customWidth="1"/>
    <col min="14588" max="14588" width="22.85546875" style="197" customWidth="1"/>
    <col min="14589" max="14589" width="20.7109375" style="197" customWidth="1"/>
    <col min="14590" max="14590" width="16.7109375" style="197" customWidth="1"/>
    <col min="14591" max="14830" width="10.7109375" style="197"/>
    <col min="14831" max="14835" width="15.7109375" style="197" customWidth="1"/>
    <col min="14836" max="14839" width="12.7109375" style="197" customWidth="1"/>
    <col min="14840" max="14843" width="15.7109375" style="197" customWidth="1"/>
    <col min="14844" max="14844" width="22.85546875" style="197" customWidth="1"/>
    <col min="14845" max="14845" width="20.7109375" style="197" customWidth="1"/>
    <col min="14846" max="14846" width="16.7109375" style="197" customWidth="1"/>
    <col min="14847" max="15086" width="10.7109375" style="197"/>
    <col min="15087" max="15091" width="15.7109375" style="197" customWidth="1"/>
    <col min="15092" max="15095" width="12.7109375" style="197" customWidth="1"/>
    <col min="15096" max="15099" width="15.7109375" style="197" customWidth="1"/>
    <col min="15100" max="15100" width="22.85546875" style="197" customWidth="1"/>
    <col min="15101" max="15101" width="20.7109375" style="197" customWidth="1"/>
    <col min="15102" max="15102" width="16.7109375" style="197" customWidth="1"/>
    <col min="15103" max="15342" width="10.7109375" style="197"/>
    <col min="15343" max="15347" width="15.7109375" style="197" customWidth="1"/>
    <col min="15348" max="15351" width="12.7109375" style="197" customWidth="1"/>
    <col min="15352" max="15355" width="15.7109375" style="197" customWidth="1"/>
    <col min="15356" max="15356" width="22.85546875" style="197" customWidth="1"/>
    <col min="15357" max="15357" width="20.7109375" style="197" customWidth="1"/>
    <col min="15358" max="15358" width="16.7109375" style="197" customWidth="1"/>
    <col min="15359" max="15598" width="10.7109375" style="197"/>
    <col min="15599" max="15603" width="15.7109375" style="197" customWidth="1"/>
    <col min="15604" max="15607" width="12.7109375" style="197" customWidth="1"/>
    <col min="15608" max="15611" width="15.7109375" style="197" customWidth="1"/>
    <col min="15612" max="15612" width="22.85546875" style="197" customWidth="1"/>
    <col min="15613" max="15613" width="20.7109375" style="197" customWidth="1"/>
    <col min="15614" max="15614" width="16.7109375" style="197" customWidth="1"/>
    <col min="15615" max="15854" width="10.7109375" style="197"/>
    <col min="15855" max="15859" width="15.7109375" style="197" customWidth="1"/>
    <col min="15860" max="15863" width="12.7109375" style="197" customWidth="1"/>
    <col min="15864" max="15867" width="15.7109375" style="197" customWidth="1"/>
    <col min="15868" max="15868" width="22.85546875" style="197" customWidth="1"/>
    <col min="15869" max="15869" width="20.7109375" style="197" customWidth="1"/>
    <col min="15870" max="15870" width="16.7109375" style="197" customWidth="1"/>
    <col min="15871" max="16110" width="10.7109375" style="197"/>
    <col min="16111" max="16115" width="15.7109375" style="197" customWidth="1"/>
    <col min="16116" max="16119" width="12.7109375" style="197" customWidth="1"/>
    <col min="16120" max="16123" width="15.7109375" style="197" customWidth="1"/>
    <col min="16124" max="16124" width="22.85546875" style="197" customWidth="1"/>
    <col min="16125" max="16125" width="20.7109375" style="197" customWidth="1"/>
    <col min="16126" max="16126" width="16.7109375" style="197" customWidth="1"/>
    <col min="16127" max="16384" width="10.7109375" style="197"/>
  </cols>
  <sheetData>
    <row r="1" spans="1:21" ht="3" customHeight="1" x14ac:dyDescent="0.25"/>
    <row r="2" spans="1:21" ht="15" customHeight="1" x14ac:dyDescent="0.25">
      <c r="U2" s="151" t="s">
        <v>67</v>
      </c>
    </row>
    <row r="3" spans="1:21" s="15" customFormat="1" ht="18.75" customHeight="1" x14ac:dyDescent="0.3">
      <c r="A3" s="198"/>
      <c r="B3" s="199"/>
      <c r="U3" s="152" t="s">
        <v>10</v>
      </c>
    </row>
    <row r="4" spans="1:21" s="15" customFormat="1" ht="18.75" customHeight="1" x14ac:dyDescent="0.3">
      <c r="A4" s="198"/>
      <c r="B4" s="199"/>
      <c r="U4" s="152" t="s">
        <v>66</v>
      </c>
    </row>
    <row r="5" spans="1:21" s="15" customFormat="1" ht="18.75" customHeight="1" x14ac:dyDescent="0.3">
      <c r="A5" s="198"/>
      <c r="B5" s="199"/>
      <c r="U5" s="152"/>
    </row>
    <row r="6" spans="1:21" s="15" customFormat="1" x14ac:dyDescent="0.2">
      <c r="A6" s="281" t="str">
        <f>'1. паспорт местоположение'!A5:C5</f>
        <v>Год раскрытия информации: 2024 год</v>
      </c>
      <c r="B6" s="281"/>
      <c r="C6" s="281"/>
      <c r="D6" s="281"/>
      <c r="E6" s="281"/>
      <c r="F6" s="281"/>
      <c r="G6" s="281"/>
      <c r="H6" s="281"/>
      <c r="I6" s="281"/>
      <c r="J6" s="281"/>
      <c r="K6" s="281"/>
      <c r="L6" s="281"/>
      <c r="M6" s="281"/>
      <c r="N6" s="281"/>
      <c r="O6" s="281"/>
      <c r="P6" s="281"/>
      <c r="Q6" s="281"/>
      <c r="R6" s="281"/>
      <c r="S6" s="281"/>
      <c r="T6" s="281"/>
    </row>
    <row r="7" spans="1:21" s="15" customFormat="1" x14ac:dyDescent="0.2">
      <c r="A7" s="153"/>
    </row>
    <row r="8" spans="1:21" s="15" customFormat="1" ht="18.75" x14ac:dyDescent="0.2">
      <c r="A8" s="285" t="s">
        <v>9</v>
      </c>
      <c r="B8" s="285"/>
      <c r="C8" s="285"/>
      <c r="D8" s="285"/>
      <c r="E8" s="285"/>
      <c r="F8" s="285"/>
      <c r="G8" s="285"/>
      <c r="H8" s="285"/>
      <c r="I8" s="285"/>
      <c r="J8" s="285"/>
      <c r="K8" s="285"/>
      <c r="L8" s="285"/>
      <c r="M8" s="285"/>
      <c r="N8" s="285"/>
      <c r="O8" s="285"/>
      <c r="P8" s="285"/>
      <c r="Q8" s="285"/>
      <c r="R8" s="285"/>
      <c r="S8" s="285"/>
      <c r="T8" s="285"/>
    </row>
    <row r="9" spans="1:21" s="15" customFormat="1" ht="18.75" x14ac:dyDescent="0.2">
      <c r="A9" s="285"/>
      <c r="B9" s="285"/>
      <c r="C9" s="285"/>
      <c r="D9" s="285"/>
      <c r="E9" s="285"/>
      <c r="F9" s="285"/>
      <c r="G9" s="285"/>
      <c r="H9" s="285"/>
      <c r="I9" s="285"/>
      <c r="J9" s="285"/>
      <c r="K9" s="285"/>
      <c r="L9" s="285"/>
      <c r="M9" s="285"/>
      <c r="N9" s="285"/>
      <c r="O9" s="285"/>
      <c r="P9" s="285"/>
      <c r="Q9" s="285"/>
      <c r="R9" s="285"/>
      <c r="S9" s="285"/>
      <c r="T9" s="285"/>
    </row>
    <row r="10" spans="1:21" s="15" customFormat="1" ht="18.75" customHeight="1" x14ac:dyDescent="0.2">
      <c r="A10" s="284" t="str">
        <f>'1. паспорт местоположение'!A9:C9</f>
        <v>Акционерное общество "Сибирско-Уральская энергетическая компания"</v>
      </c>
      <c r="B10" s="284"/>
      <c r="C10" s="284"/>
      <c r="D10" s="284"/>
      <c r="E10" s="284"/>
      <c r="F10" s="284"/>
      <c r="G10" s="284"/>
      <c r="H10" s="284"/>
      <c r="I10" s="284"/>
      <c r="J10" s="284"/>
      <c r="K10" s="284"/>
      <c r="L10" s="284"/>
      <c r="M10" s="284"/>
      <c r="N10" s="284"/>
      <c r="O10" s="284"/>
      <c r="P10" s="284"/>
      <c r="Q10" s="284"/>
      <c r="R10" s="284"/>
      <c r="S10" s="284"/>
      <c r="T10" s="284"/>
    </row>
    <row r="11" spans="1:21" s="15" customFormat="1" ht="18.75" customHeight="1" x14ac:dyDescent="0.2">
      <c r="A11" s="282" t="s">
        <v>8</v>
      </c>
      <c r="B11" s="282"/>
      <c r="C11" s="282"/>
      <c r="D11" s="282"/>
      <c r="E11" s="282"/>
      <c r="F11" s="282"/>
      <c r="G11" s="282"/>
      <c r="H11" s="282"/>
      <c r="I11" s="282"/>
      <c r="J11" s="282"/>
      <c r="K11" s="282"/>
      <c r="L11" s="282"/>
      <c r="M11" s="282"/>
      <c r="N11" s="282"/>
      <c r="O11" s="282"/>
      <c r="P11" s="282"/>
      <c r="Q11" s="282"/>
      <c r="R11" s="282"/>
      <c r="S11" s="282"/>
      <c r="T11" s="282"/>
    </row>
    <row r="12" spans="1:21" s="15"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1" s="15" customFormat="1" ht="18.75" customHeight="1" x14ac:dyDescent="0.2">
      <c r="A13" s="284" t="str">
        <f>'1. паспорт местоположение'!A12:C12</f>
        <v>M_Kgn_1.2.2.1.44</v>
      </c>
      <c r="B13" s="284"/>
      <c r="C13" s="284"/>
      <c r="D13" s="284"/>
      <c r="E13" s="284"/>
      <c r="F13" s="284"/>
      <c r="G13" s="284"/>
      <c r="H13" s="284"/>
      <c r="I13" s="284"/>
      <c r="J13" s="284"/>
      <c r="K13" s="284"/>
      <c r="L13" s="284"/>
      <c r="M13" s="284"/>
      <c r="N13" s="284"/>
      <c r="O13" s="284"/>
      <c r="P13" s="284"/>
      <c r="Q13" s="284"/>
      <c r="R13" s="284"/>
      <c r="S13" s="284"/>
      <c r="T13" s="284"/>
    </row>
    <row r="14" spans="1:21" s="15" customFormat="1" ht="18.75" customHeight="1" x14ac:dyDescent="0.2">
      <c r="A14" s="282" t="s">
        <v>7</v>
      </c>
      <c r="B14" s="282"/>
      <c r="C14" s="282"/>
      <c r="D14" s="282"/>
      <c r="E14" s="282"/>
      <c r="F14" s="282"/>
      <c r="G14" s="282"/>
      <c r="H14" s="282"/>
      <c r="I14" s="282"/>
      <c r="J14" s="282"/>
      <c r="K14" s="282"/>
      <c r="L14" s="282"/>
      <c r="M14" s="282"/>
      <c r="N14" s="282"/>
      <c r="O14" s="282"/>
      <c r="P14" s="282"/>
      <c r="Q14" s="282"/>
      <c r="R14" s="282"/>
      <c r="S14" s="282"/>
      <c r="T14" s="282"/>
    </row>
    <row r="15" spans="1:21" s="18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1" s="190" customFormat="1" ht="18.75" x14ac:dyDescent="0.2">
      <c r="A16" s="284" t="str">
        <f>'1. паспорт местоположение'!A15:C15</f>
        <v>Реконструкция КЛ-0,4-10 кВ в г. Кургане</v>
      </c>
      <c r="B16" s="284"/>
      <c r="C16" s="284"/>
      <c r="D16" s="284"/>
      <c r="E16" s="284"/>
      <c r="F16" s="284"/>
      <c r="G16" s="284"/>
      <c r="H16" s="284"/>
      <c r="I16" s="284"/>
      <c r="J16" s="284"/>
      <c r="K16" s="284"/>
      <c r="L16" s="284"/>
      <c r="M16" s="284"/>
      <c r="N16" s="284"/>
      <c r="O16" s="284"/>
      <c r="P16" s="284"/>
      <c r="Q16" s="284"/>
      <c r="R16" s="284"/>
      <c r="S16" s="284"/>
      <c r="T16" s="284"/>
    </row>
    <row r="17" spans="1:21" s="190" customFormat="1" ht="15" customHeight="1" x14ac:dyDescent="0.2">
      <c r="A17" s="282" t="s">
        <v>6</v>
      </c>
      <c r="B17" s="282"/>
      <c r="C17" s="282"/>
      <c r="D17" s="282"/>
      <c r="E17" s="282"/>
      <c r="F17" s="282"/>
      <c r="G17" s="282"/>
      <c r="H17" s="282"/>
      <c r="I17" s="282"/>
      <c r="J17" s="282"/>
      <c r="K17" s="282"/>
      <c r="L17" s="282"/>
      <c r="M17" s="282"/>
      <c r="N17" s="282"/>
      <c r="O17" s="282"/>
      <c r="P17" s="282"/>
      <c r="Q17" s="282"/>
      <c r="R17" s="282"/>
      <c r="S17" s="282"/>
      <c r="T17" s="282"/>
    </row>
    <row r="18" spans="1:21" s="190"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21" s="190" customFormat="1" ht="15" customHeight="1" x14ac:dyDescent="0.2">
      <c r="A19" s="284" t="s">
        <v>488</v>
      </c>
      <c r="B19" s="284"/>
      <c r="C19" s="284"/>
      <c r="D19" s="284"/>
      <c r="E19" s="284"/>
      <c r="F19" s="284"/>
      <c r="G19" s="284"/>
      <c r="H19" s="284"/>
      <c r="I19" s="284"/>
      <c r="J19" s="284"/>
      <c r="K19" s="284"/>
      <c r="L19" s="284"/>
      <c r="M19" s="284"/>
      <c r="N19" s="284"/>
      <c r="O19" s="284"/>
      <c r="P19" s="284"/>
      <c r="Q19" s="284"/>
      <c r="R19" s="284"/>
      <c r="S19" s="284"/>
      <c r="T19" s="284"/>
    </row>
    <row r="20" spans="1:21" s="200"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21" ht="46.5" customHeight="1" x14ac:dyDescent="0.25">
      <c r="A21" s="312" t="s">
        <v>5</v>
      </c>
      <c r="B21" s="298"/>
      <c r="C21" s="301" t="s">
        <v>191</v>
      </c>
      <c r="D21" s="302"/>
      <c r="E21" s="305" t="s">
        <v>120</v>
      </c>
      <c r="F21" s="301" t="s">
        <v>469</v>
      </c>
      <c r="G21" s="302"/>
      <c r="H21" s="308" t="s">
        <v>241</v>
      </c>
      <c r="I21" s="309"/>
      <c r="J21" s="301" t="s">
        <v>119</v>
      </c>
      <c r="K21" s="302"/>
      <c r="L21" s="305" t="s">
        <v>118</v>
      </c>
      <c r="M21" s="301" t="s">
        <v>117</v>
      </c>
      <c r="N21" s="302"/>
      <c r="O21" s="301" t="s">
        <v>466</v>
      </c>
      <c r="P21" s="302"/>
      <c r="Q21" s="305" t="s">
        <v>116</v>
      </c>
      <c r="R21" s="315" t="s">
        <v>115</v>
      </c>
      <c r="S21" s="316"/>
      <c r="T21" s="317" t="s">
        <v>114</v>
      </c>
      <c r="U21" s="318"/>
    </row>
    <row r="22" spans="1:21" ht="204.75" customHeight="1" x14ac:dyDescent="0.25">
      <c r="A22" s="312"/>
      <c r="B22" s="299"/>
      <c r="C22" s="303"/>
      <c r="D22" s="304"/>
      <c r="E22" s="307"/>
      <c r="F22" s="303"/>
      <c r="G22" s="304"/>
      <c r="H22" s="310"/>
      <c r="I22" s="311"/>
      <c r="J22" s="303"/>
      <c r="K22" s="304"/>
      <c r="L22" s="306"/>
      <c r="M22" s="303"/>
      <c r="N22" s="304"/>
      <c r="O22" s="303"/>
      <c r="P22" s="304"/>
      <c r="Q22" s="306"/>
      <c r="R22" s="167" t="s">
        <v>113</v>
      </c>
      <c r="S22" s="167" t="s">
        <v>442</v>
      </c>
      <c r="T22" s="242" t="s">
        <v>112</v>
      </c>
      <c r="U22" s="242" t="s">
        <v>111</v>
      </c>
    </row>
    <row r="23" spans="1:21" ht="51.75" customHeight="1" x14ac:dyDescent="0.25">
      <c r="A23" s="312"/>
      <c r="B23" s="300"/>
      <c r="C23" s="167" t="s">
        <v>109</v>
      </c>
      <c r="D23" s="167" t="s">
        <v>110</v>
      </c>
      <c r="E23" s="306"/>
      <c r="F23" s="167" t="s">
        <v>109</v>
      </c>
      <c r="G23" s="167" t="s">
        <v>110</v>
      </c>
      <c r="H23" s="242" t="s">
        <v>109</v>
      </c>
      <c r="I23" s="242" t="s">
        <v>110</v>
      </c>
      <c r="J23" s="167" t="s">
        <v>109</v>
      </c>
      <c r="K23" s="167" t="s">
        <v>110</v>
      </c>
      <c r="L23" s="167" t="s">
        <v>109</v>
      </c>
      <c r="M23" s="167" t="s">
        <v>109</v>
      </c>
      <c r="N23" s="167" t="s">
        <v>110</v>
      </c>
      <c r="O23" s="167" t="s">
        <v>109</v>
      </c>
      <c r="P23" s="167" t="s">
        <v>110</v>
      </c>
      <c r="Q23" s="240" t="s">
        <v>109</v>
      </c>
      <c r="R23" s="167" t="s">
        <v>109</v>
      </c>
      <c r="S23" s="167" t="s">
        <v>109</v>
      </c>
      <c r="T23" s="242" t="s">
        <v>109</v>
      </c>
      <c r="U23" s="242" t="s">
        <v>109</v>
      </c>
    </row>
    <row r="24" spans="1:21" x14ac:dyDescent="0.25">
      <c r="A24" s="201" t="s">
        <v>63</v>
      </c>
      <c r="B24" s="201" t="s">
        <v>177</v>
      </c>
      <c r="C24" s="202">
        <v>2</v>
      </c>
      <c r="D24" s="202">
        <v>3</v>
      </c>
      <c r="E24" s="202">
        <v>4</v>
      </c>
      <c r="F24" s="202">
        <v>5</v>
      </c>
      <c r="G24" s="202">
        <v>6</v>
      </c>
      <c r="H24" s="202">
        <v>7</v>
      </c>
      <c r="I24" s="202">
        <v>8</v>
      </c>
      <c r="J24" s="202">
        <v>9</v>
      </c>
      <c r="K24" s="202">
        <v>10</v>
      </c>
      <c r="L24" s="202">
        <v>11</v>
      </c>
      <c r="M24" s="202">
        <v>12</v>
      </c>
      <c r="N24" s="202">
        <v>13</v>
      </c>
      <c r="O24" s="202">
        <v>14</v>
      </c>
      <c r="P24" s="202">
        <v>15</v>
      </c>
      <c r="Q24" s="202">
        <v>16</v>
      </c>
      <c r="R24" s="202">
        <v>17</v>
      </c>
      <c r="S24" s="202">
        <v>18</v>
      </c>
      <c r="T24" s="202">
        <v>19</v>
      </c>
      <c r="U24" s="202">
        <v>20</v>
      </c>
    </row>
    <row r="25" spans="1:21" x14ac:dyDescent="0.25">
      <c r="A25" s="148">
        <v>1</v>
      </c>
      <c r="B25" s="170" t="str">
        <f>CONCATENATE($A$13,"-",A25)</f>
        <v>M_Kgn_1.2.2.1.44-1</v>
      </c>
      <c r="C25" s="252" t="s">
        <v>477</v>
      </c>
      <c r="D25" s="252" t="s">
        <v>477</v>
      </c>
      <c r="E25" s="252" t="s">
        <v>477</v>
      </c>
      <c r="F25" s="252" t="s">
        <v>477</v>
      </c>
      <c r="G25" s="252" t="s">
        <v>477</v>
      </c>
      <c r="H25" s="252" t="s">
        <v>477</v>
      </c>
      <c r="I25" s="252" t="s">
        <v>477</v>
      </c>
      <c r="J25" s="252" t="s">
        <v>477</v>
      </c>
      <c r="K25" s="252" t="s">
        <v>477</v>
      </c>
      <c r="L25" s="252" t="s">
        <v>477</v>
      </c>
      <c r="M25" s="252" t="s">
        <v>477</v>
      </c>
      <c r="N25" s="252" t="s">
        <v>477</v>
      </c>
      <c r="O25" s="252" t="s">
        <v>477</v>
      </c>
      <c r="P25" s="252" t="s">
        <v>477</v>
      </c>
      <c r="Q25" s="252" t="s">
        <v>477</v>
      </c>
      <c r="R25" s="253" t="s">
        <v>477</v>
      </c>
      <c r="S25" s="253" t="s">
        <v>477</v>
      </c>
      <c r="T25" s="254" t="s">
        <v>477</v>
      </c>
      <c r="U25" s="254" t="s">
        <v>477</v>
      </c>
    </row>
    <row r="26" spans="1:21" x14ac:dyDescent="0.25">
      <c r="A26" s="148">
        <v>2</v>
      </c>
      <c r="B26" s="170" t="str">
        <f t="shared" ref="B26:B29" si="0">CONCATENATE($A$13,"-",A26)</f>
        <v>M_Kgn_1.2.2.1.44-2</v>
      </c>
      <c r="C26" s="252" t="s">
        <v>477</v>
      </c>
      <c r="D26" s="252" t="s">
        <v>477</v>
      </c>
      <c r="E26" s="252" t="s">
        <v>477</v>
      </c>
      <c r="F26" s="252" t="s">
        <v>477</v>
      </c>
      <c r="G26" s="252" t="s">
        <v>477</v>
      </c>
      <c r="H26" s="252" t="s">
        <v>477</v>
      </c>
      <c r="I26" s="252" t="s">
        <v>477</v>
      </c>
      <c r="J26" s="252" t="s">
        <v>477</v>
      </c>
      <c r="K26" s="252" t="s">
        <v>477</v>
      </c>
      <c r="L26" s="252" t="s">
        <v>477</v>
      </c>
      <c r="M26" s="252" t="s">
        <v>477</v>
      </c>
      <c r="N26" s="252" t="s">
        <v>477</v>
      </c>
      <c r="O26" s="252" t="s">
        <v>477</v>
      </c>
      <c r="P26" s="252" t="s">
        <v>477</v>
      </c>
      <c r="Q26" s="252" t="s">
        <v>477</v>
      </c>
      <c r="R26" s="253" t="s">
        <v>477</v>
      </c>
      <c r="S26" s="253" t="s">
        <v>477</v>
      </c>
      <c r="T26" s="254" t="s">
        <v>477</v>
      </c>
      <c r="U26" s="254" t="s">
        <v>477</v>
      </c>
    </row>
    <row r="27" spans="1:21" x14ac:dyDescent="0.25">
      <c r="A27" s="148">
        <v>3</v>
      </c>
      <c r="B27" s="170" t="str">
        <f t="shared" si="0"/>
        <v>M_Kgn_1.2.2.1.44-3</v>
      </c>
      <c r="C27" s="252" t="s">
        <v>477</v>
      </c>
      <c r="D27" s="252" t="s">
        <v>477</v>
      </c>
      <c r="E27" s="252" t="s">
        <v>477</v>
      </c>
      <c r="F27" s="252" t="s">
        <v>477</v>
      </c>
      <c r="G27" s="252" t="s">
        <v>477</v>
      </c>
      <c r="H27" s="252" t="s">
        <v>477</v>
      </c>
      <c r="I27" s="252" t="s">
        <v>477</v>
      </c>
      <c r="J27" s="252" t="s">
        <v>477</v>
      </c>
      <c r="K27" s="252" t="s">
        <v>477</v>
      </c>
      <c r="L27" s="252" t="s">
        <v>477</v>
      </c>
      <c r="M27" s="252" t="s">
        <v>477</v>
      </c>
      <c r="N27" s="252" t="s">
        <v>477</v>
      </c>
      <c r="O27" s="252" t="s">
        <v>477</v>
      </c>
      <c r="P27" s="252" t="s">
        <v>477</v>
      </c>
      <c r="Q27" s="252" t="s">
        <v>477</v>
      </c>
      <c r="R27" s="253" t="s">
        <v>477</v>
      </c>
      <c r="S27" s="253" t="s">
        <v>477</v>
      </c>
      <c r="T27" s="254" t="s">
        <v>477</v>
      </c>
      <c r="U27" s="254" t="s">
        <v>477</v>
      </c>
    </row>
    <row r="28" spans="1:21" x14ac:dyDescent="0.25">
      <c r="A28" s="148">
        <v>4</v>
      </c>
      <c r="B28" s="170" t="str">
        <f t="shared" si="0"/>
        <v>M_Kgn_1.2.2.1.44-4</v>
      </c>
      <c r="C28" s="252" t="s">
        <v>477</v>
      </c>
      <c r="D28" s="252" t="s">
        <v>477</v>
      </c>
      <c r="E28" s="252" t="s">
        <v>477</v>
      </c>
      <c r="F28" s="252" t="s">
        <v>477</v>
      </c>
      <c r="G28" s="252" t="s">
        <v>477</v>
      </c>
      <c r="H28" s="252" t="s">
        <v>477</v>
      </c>
      <c r="I28" s="252" t="s">
        <v>477</v>
      </c>
      <c r="J28" s="252" t="s">
        <v>477</v>
      </c>
      <c r="K28" s="252" t="s">
        <v>477</v>
      </c>
      <c r="L28" s="252" t="s">
        <v>477</v>
      </c>
      <c r="M28" s="252" t="s">
        <v>477</v>
      </c>
      <c r="N28" s="252" t="s">
        <v>477</v>
      </c>
      <c r="O28" s="252" t="s">
        <v>477</v>
      </c>
      <c r="P28" s="252" t="s">
        <v>477</v>
      </c>
      <c r="Q28" s="252" t="s">
        <v>477</v>
      </c>
      <c r="R28" s="253" t="s">
        <v>477</v>
      </c>
      <c r="S28" s="253" t="s">
        <v>477</v>
      </c>
      <c r="T28" s="254" t="s">
        <v>477</v>
      </c>
      <c r="U28" s="254" t="s">
        <v>477</v>
      </c>
    </row>
    <row r="29" spans="1:21" x14ac:dyDescent="0.25">
      <c r="A29" s="148">
        <v>5</v>
      </c>
      <c r="B29" s="170" t="str">
        <f t="shared" si="0"/>
        <v>M_Kgn_1.2.2.1.44-5</v>
      </c>
      <c r="C29" s="252" t="s">
        <v>477</v>
      </c>
      <c r="D29" s="252" t="s">
        <v>477</v>
      </c>
      <c r="E29" s="252" t="s">
        <v>477</v>
      </c>
      <c r="F29" s="252" t="s">
        <v>477</v>
      </c>
      <c r="G29" s="252" t="s">
        <v>477</v>
      </c>
      <c r="H29" s="252" t="s">
        <v>477</v>
      </c>
      <c r="I29" s="252" t="s">
        <v>477</v>
      </c>
      <c r="J29" s="252" t="s">
        <v>477</v>
      </c>
      <c r="K29" s="252" t="s">
        <v>477</v>
      </c>
      <c r="L29" s="252" t="s">
        <v>477</v>
      </c>
      <c r="M29" s="252" t="s">
        <v>477</v>
      </c>
      <c r="N29" s="252" t="s">
        <v>477</v>
      </c>
      <c r="O29" s="252" t="s">
        <v>477</v>
      </c>
      <c r="P29" s="252" t="s">
        <v>477</v>
      </c>
      <c r="Q29" s="252" t="s">
        <v>477</v>
      </c>
      <c r="R29" s="253" t="s">
        <v>477</v>
      </c>
      <c r="S29" s="253" t="s">
        <v>477</v>
      </c>
      <c r="T29" s="254" t="s">
        <v>477</v>
      </c>
      <c r="U29" s="254" t="s">
        <v>477</v>
      </c>
    </row>
    <row r="30" spans="1:21" x14ac:dyDescent="0.25">
      <c r="A30" s="148">
        <v>6</v>
      </c>
      <c r="B30" s="170" t="str">
        <f t="shared" ref="B30:B34" si="1">CONCATENATE($A$13,"-",A30)</f>
        <v>M_Kgn_1.2.2.1.44-6</v>
      </c>
      <c r="C30" s="252" t="s">
        <v>477</v>
      </c>
      <c r="D30" s="252" t="s">
        <v>477</v>
      </c>
      <c r="E30" s="252" t="s">
        <v>477</v>
      </c>
      <c r="F30" s="252" t="s">
        <v>477</v>
      </c>
      <c r="G30" s="252" t="s">
        <v>477</v>
      </c>
      <c r="H30" s="252" t="s">
        <v>477</v>
      </c>
      <c r="I30" s="252" t="s">
        <v>477</v>
      </c>
      <c r="J30" s="252" t="s">
        <v>477</v>
      </c>
      <c r="K30" s="252" t="s">
        <v>477</v>
      </c>
      <c r="L30" s="252" t="s">
        <v>477</v>
      </c>
      <c r="M30" s="252" t="s">
        <v>477</v>
      </c>
      <c r="N30" s="252" t="s">
        <v>477</v>
      </c>
      <c r="O30" s="252" t="s">
        <v>477</v>
      </c>
      <c r="P30" s="252" t="s">
        <v>477</v>
      </c>
      <c r="Q30" s="252" t="s">
        <v>477</v>
      </c>
      <c r="R30" s="253" t="s">
        <v>477</v>
      </c>
      <c r="S30" s="253" t="s">
        <v>477</v>
      </c>
      <c r="T30" s="254" t="s">
        <v>477</v>
      </c>
      <c r="U30" s="254" t="s">
        <v>477</v>
      </c>
    </row>
    <row r="31" spans="1:21" x14ac:dyDescent="0.25">
      <c r="A31" s="148">
        <v>7</v>
      </c>
      <c r="B31" s="170" t="str">
        <f t="shared" si="1"/>
        <v>M_Kgn_1.2.2.1.44-7</v>
      </c>
      <c r="C31" s="252" t="s">
        <v>477</v>
      </c>
      <c r="D31" s="252" t="s">
        <v>477</v>
      </c>
      <c r="E31" s="252" t="s">
        <v>477</v>
      </c>
      <c r="F31" s="252" t="s">
        <v>477</v>
      </c>
      <c r="G31" s="252" t="s">
        <v>477</v>
      </c>
      <c r="H31" s="252" t="s">
        <v>477</v>
      </c>
      <c r="I31" s="252" t="s">
        <v>477</v>
      </c>
      <c r="J31" s="252" t="s">
        <v>477</v>
      </c>
      <c r="K31" s="252" t="s">
        <v>477</v>
      </c>
      <c r="L31" s="252" t="s">
        <v>477</v>
      </c>
      <c r="M31" s="252" t="s">
        <v>477</v>
      </c>
      <c r="N31" s="252" t="s">
        <v>477</v>
      </c>
      <c r="O31" s="252" t="s">
        <v>477</v>
      </c>
      <c r="P31" s="252" t="s">
        <v>477</v>
      </c>
      <c r="Q31" s="252" t="s">
        <v>477</v>
      </c>
      <c r="R31" s="253" t="s">
        <v>477</v>
      </c>
      <c r="S31" s="253" t="s">
        <v>477</v>
      </c>
      <c r="T31" s="254" t="s">
        <v>477</v>
      </c>
      <c r="U31" s="254" t="s">
        <v>477</v>
      </c>
    </row>
    <row r="32" spans="1:21" x14ac:dyDescent="0.25">
      <c r="A32" s="148">
        <v>8</v>
      </c>
      <c r="B32" s="170" t="str">
        <f t="shared" si="1"/>
        <v>M_Kgn_1.2.2.1.44-8</v>
      </c>
      <c r="C32" s="252" t="s">
        <v>477</v>
      </c>
      <c r="D32" s="252" t="s">
        <v>477</v>
      </c>
      <c r="E32" s="252" t="s">
        <v>477</v>
      </c>
      <c r="F32" s="252" t="s">
        <v>477</v>
      </c>
      <c r="G32" s="252" t="s">
        <v>477</v>
      </c>
      <c r="H32" s="252" t="s">
        <v>477</v>
      </c>
      <c r="I32" s="252" t="s">
        <v>477</v>
      </c>
      <c r="J32" s="252" t="s">
        <v>477</v>
      </c>
      <c r="K32" s="252" t="s">
        <v>477</v>
      </c>
      <c r="L32" s="252" t="s">
        <v>477</v>
      </c>
      <c r="M32" s="252" t="s">
        <v>477</v>
      </c>
      <c r="N32" s="252" t="s">
        <v>477</v>
      </c>
      <c r="O32" s="252" t="s">
        <v>477</v>
      </c>
      <c r="P32" s="252" t="s">
        <v>477</v>
      </c>
      <c r="Q32" s="252" t="s">
        <v>477</v>
      </c>
      <c r="R32" s="253" t="s">
        <v>477</v>
      </c>
      <c r="S32" s="253" t="s">
        <v>477</v>
      </c>
      <c r="T32" s="254" t="s">
        <v>477</v>
      </c>
      <c r="U32" s="254" t="s">
        <v>477</v>
      </c>
    </row>
    <row r="33" spans="1:114" x14ac:dyDescent="0.25">
      <c r="A33" s="148">
        <v>9</v>
      </c>
      <c r="B33" s="170" t="str">
        <f t="shared" si="1"/>
        <v>M_Kgn_1.2.2.1.44-9</v>
      </c>
      <c r="C33" s="252" t="s">
        <v>477</v>
      </c>
      <c r="D33" s="252" t="s">
        <v>477</v>
      </c>
      <c r="E33" s="252" t="s">
        <v>477</v>
      </c>
      <c r="F33" s="252" t="s">
        <v>477</v>
      </c>
      <c r="G33" s="252" t="s">
        <v>477</v>
      </c>
      <c r="H33" s="252" t="s">
        <v>477</v>
      </c>
      <c r="I33" s="252" t="s">
        <v>477</v>
      </c>
      <c r="J33" s="252" t="s">
        <v>477</v>
      </c>
      <c r="K33" s="252" t="s">
        <v>477</v>
      </c>
      <c r="L33" s="252" t="s">
        <v>477</v>
      </c>
      <c r="M33" s="252" t="s">
        <v>477</v>
      </c>
      <c r="N33" s="252" t="s">
        <v>477</v>
      </c>
      <c r="O33" s="252" t="s">
        <v>477</v>
      </c>
      <c r="P33" s="252" t="s">
        <v>477</v>
      </c>
      <c r="Q33" s="252" t="s">
        <v>477</v>
      </c>
      <c r="R33" s="253" t="s">
        <v>477</v>
      </c>
      <c r="S33" s="253" t="s">
        <v>477</v>
      </c>
      <c r="T33" s="254" t="s">
        <v>477</v>
      </c>
      <c r="U33" s="254" t="s">
        <v>477</v>
      </c>
    </row>
    <row r="34" spans="1:114" x14ac:dyDescent="0.25">
      <c r="A34" s="148">
        <v>10</v>
      </c>
      <c r="B34" s="170" t="str">
        <f t="shared" si="1"/>
        <v>M_Kgn_1.2.2.1.44-10</v>
      </c>
      <c r="C34" s="252" t="s">
        <v>477</v>
      </c>
      <c r="D34" s="252" t="s">
        <v>477</v>
      </c>
      <c r="E34" s="252" t="s">
        <v>477</v>
      </c>
      <c r="F34" s="252" t="s">
        <v>477</v>
      </c>
      <c r="G34" s="252" t="s">
        <v>477</v>
      </c>
      <c r="H34" s="252" t="s">
        <v>477</v>
      </c>
      <c r="I34" s="252" t="s">
        <v>477</v>
      </c>
      <c r="J34" s="252" t="s">
        <v>477</v>
      </c>
      <c r="K34" s="252" t="s">
        <v>477</v>
      </c>
      <c r="L34" s="252" t="s">
        <v>477</v>
      </c>
      <c r="M34" s="252" t="s">
        <v>477</v>
      </c>
      <c r="N34" s="252" t="s">
        <v>477</v>
      </c>
      <c r="O34" s="252" t="s">
        <v>477</v>
      </c>
      <c r="P34" s="252" t="s">
        <v>477</v>
      </c>
      <c r="Q34" s="252" t="s">
        <v>477</v>
      </c>
      <c r="R34" s="253" t="s">
        <v>477</v>
      </c>
      <c r="S34" s="253" t="s">
        <v>477</v>
      </c>
      <c r="T34" s="254" t="s">
        <v>477</v>
      </c>
      <c r="U34" s="254" t="s">
        <v>477</v>
      </c>
    </row>
    <row r="35" spans="1:114" s="204" customFormat="1" x14ac:dyDescent="0.25">
      <c r="A35" s="203"/>
      <c r="C35" s="205"/>
      <c r="D35" s="205"/>
      <c r="E35" s="205"/>
      <c r="F35" s="205"/>
      <c r="I35" s="205"/>
      <c r="J35" s="205"/>
      <c r="K35" s="205"/>
      <c r="L35" s="205"/>
      <c r="M35" s="205"/>
      <c r="N35" s="205"/>
      <c r="O35" s="205"/>
      <c r="P35" s="205"/>
      <c r="Q35" s="205"/>
      <c r="R35" s="205"/>
      <c r="S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6"/>
      <c r="BM35" s="206"/>
      <c r="BN35" s="206"/>
      <c r="BO35" s="206"/>
      <c r="BP35" s="206"/>
      <c r="BQ35" s="206"/>
      <c r="BR35" s="206"/>
      <c r="BS35" s="206"/>
      <c r="BT35" s="206"/>
      <c r="BU35" s="206"/>
      <c r="BV35" s="206"/>
      <c r="BW35" s="206"/>
      <c r="BX35" s="206"/>
      <c r="BY35" s="206"/>
      <c r="BZ35" s="206"/>
      <c r="CA35" s="206"/>
      <c r="CB35" s="206"/>
      <c r="CC35" s="206"/>
      <c r="CD35" s="206"/>
      <c r="CE35" s="206"/>
      <c r="CF35" s="206"/>
      <c r="CG35" s="206"/>
      <c r="CH35" s="206"/>
      <c r="CI35" s="206"/>
      <c r="CJ35" s="206"/>
      <c r="CK35" s="206"/>
      <c r="CL35" s="206"/>
      <c r="CM35" s="206"/>
      <c r="CN35" s="206"/>
      <c r="CO35" s="206"/>
      <c r="CP35" s="206"/>
      <c r="CQ35" s="206"/>
      <c r="CR35" s="206"/>
      <c r="CS35" s="206"/>
      <c r="CT35" s="206"/>
      <c r="CU35" s="206"/>
      <c r="CV35" s="206"/>
      <c r="CW35" s="206"/>
      <c r="CX35" s="206"/>
      <c r="CY35" s="206"/>
      <c r="CZ35" s="206"/>
      <c r="DA35" s="206"/>
      <c r="DB35" s="206"/>
      <c r="DC35" s="206"/>
      <c r="DD35" s="206"/>
      <c r="DE35" s="206"/>
      <c r="DF35" s="206"/>
      <c r="DG35" s="206"/>
      <c r="DH35" s="206"/>
      <c r="DI35" s="206"/>
      <c r="DJ35" s="206"/>
    </row>
    <row r="36" spans="1:114" s="204" customFormat="1" x14ac:dyDescent="0.25">
      <c r="A36" s="203"/>
      <c r="C36" s="205" t="s">
        <v>108</v>
      </c>
      <c r="D36" s="205"/>
      <c r="E36" s="205"/>
      <c r="F36" s="205"/>
      <c r="I36" s="205"/>
      <c r="J36" s="205"/>
      <c r="K36" s="205"/>
      <c r="L36" s="205"/>
      <c r="M36" s="205"/>
      <c r="N36" s="205"/>
      <c r="O36" s="205"/>
      <c r="P36" s="205"/>
      <c r="Q36" s="205"/>
      <c r="R36" s="205"/>
      <c r="S36" s="205"/>
      <c r="T36" s="205"/>
      <c r="U36" s="205"/>
      <c r="V36" s="205"/>
      <c r="W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6"/>
      <c r="BM36" s="206"/>
      <c r="BN36" s="206"/>
      <c r="BO36" s="206"/>
      <c r="BP36" s="206"/>
      <c r="BQ36" s="206"/>
      <c r="BR36" s="206"/>
      <c r="BS36" s="206"/>
      <c r="BT36" s="206"/>
      <c r="BU36" s="206"/>
      <c r="BV36" s="206"/>
      <c r="BW36" s="206"/>
      <c r="BX36" s="206"/>
      <c r="BY36" s="206"/>
      <c r="BZ36" s="206"/>
      <c r="CA36" s="206"/>
      <c r="CB36" s="206"/>
      <c r="CC36" s="206"/>
      <c r="CD36" s="206"/>
      <c r="CE36" s="206"/>
      <c r="CF36" s="206"/>
      <c r="CG36" s="206"/>
      <c r="CH36" s="206"/>
      <c r="CI36" s="206"/>
      <c r="CJ36" s="206"/>
      <c r="CK36" s="206"/>
      <c r="CL36" s="206"/>
      <c r="CM36" s="206"/>
      <c r="CN36" s="206"/>
      <c r="CO36" s="206"/>
      <c r="CP36" s="206"/>
      <c r="CQ36" s="206"/>
      <c r="CR36" s="206"/>
      <c r="CS36" s="206"/>
      <c r="CT36" s="206"/>
      <c r="CU36" s="206"/>
      <c r="CV36" s="206"/>
      <c r="CW36" s="206"/>
      <c r="CX36" s="206"/>
      <c r="CY36" s="206"/>
      <c r="CZ36" s="206"/>
      <c r="DA36" s="206"/>
      <c r="DB36" s="206"/>
      <c r="DC36" s="206"/>
      <c r="DD36" s="206"/>
      <c r="DE36" s="206"/>
      <c r="DF36" s="206"/>
      <c r="DG36" s="206"/>
      <c r="DH36" s="206"/>
      <c r="DI36" s="206"/>
      <c r="DJ36" s="206"/>
    </row>
    <row r="37" spans="1:114" s="204" customFormat="1" x14ac:dyDescent="0.25">
      <c r="A37" s="203"/>
      <c r="C37" s="205" t="s">
        <v>473</v>
      </c>
      <c r="D37" s="205"/>
      <c r="E37" s="205"/>
      <c r="F37" s="205"/>
      <c r="I37" s="205"/>
      <c r="J37" s="205"/>
      <c r="K37" s="205"/>
      <c r="L37" s="205"/>
      <c r="M37" s="205"/>
      <c r="N37" s="205"/>
      <c r="O37" s="205"/>
      <c r="P37" s="205"/>
      <c r="Q37" s="205"/>
      <c r="R37" s="205"/>
      <c r="S37" s="205"/>
      <c r="T37" s="205"/>
      <c r="U37" s="205"/>
      <c r="V37" s="205"/>
      <c r="W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6"/>
      <c r="BM37" s="206"/>
      <c r="BN37" s="206"/>
      <c r="BO37" s="206"/>
      <c r="BP37" s="206"/>
      <c r="BQ37" s="206"/>
      <c r="BR37" s="206"/>
      <c r="BS37" s="206"/>
      <c r="BT37" s="206"/>
      <c r="BU37" s="206"/>
      <c r="BV37" s="206"/>
      <c r="BW37" s="206"/>
      <c r="BX37" s="206"/>
      <c r="BY37" s="206"/>
      <c r="BZ37" s="206"/>
      <c r="CA37" s="206"/>
      <c r="CB37" s="206"/>
      <c r="CC37" s="206"/>
      <c r="CD37" s="206"/>
      <c r="CE37" s="206"/>
      <c r="CF37" s="206"/>
      <c r="CG37" s="206"/>
      <c r="CH37" s="206"/>
      <c r="CI37" s="206"/>
      <c r="CJ37" s="206"/>
      <c r="CK37" s="206"/>
      <c r="CL37" s="206"/>
      <c r="CM37" s="206"/>
      <c r="CN37" s="206"/>
      <c r="CO37" s="206"/>
      <c r="CP37" s="206"/>
      <c r="CQ37" s="206"/>
      <c r="CR37" s="206"/>
      <c r="CS37" s="206"/>
      <c r="CT37" s="206"/>
      <c r="CU37" s="206"/>
      <c r="CV37" s="206"/>
      <c r="CW37" s="206"/>
      <c r="CX37" s="206"/>
      <c r="CY37" s="206"/>
      <c r="CZ37" s="206"/>
      <c r="DA37" s="206"/>
      <c r="DB37" s="206"/>
      <c r="DC37" s="206"/>
      <c r="DD37" s="206"/>
      <c r="DE37" s="206"/>
      <c r="DF37" s="206"/>
      <c r="DG37" s="206"/>
      <c r="DH37" s="206"/>
      <c r="DI37" s="206"/>
      <c r="DJ37" s="206"/>
    </row>
    <row r="38" spans="1:114" s="204" customFormat="1" x14ac:dyDescent="0.25">
      <c r="A38" s="203"/>
      <c r="C38" s="205"/>
      <c r="D38" s="205"/>
      <c r="E38" s="205"/>
      <c r="F38" s="205"/>
      <c r="I38" s="205"/>
      <c r="J38" s="205"/>
      <c r="K38" s="205"/>
      <c r="L38" s="205"/>
      <c r="M38" s="205"/>
      <c r="N38" s="205"/>
      <c r="O38" s="205"/>
      <c r="P38" s="205"/>
      <c r="Q38" s="205"/>
      <c r="R38" s="205"/>
      <c r="S38" s="205"/>
      <c r="T38" s="205"/>
      <c r="U38" s="205"/>
      <c r="V38" s="205"/>
      <c r="W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6"/>
      <c r="BM38" s="206"/>
      <c r="BN38" s="206"/>
      <c r="BO38" s="206"/>
      <c r="BP38" s="206"/>
      <c r="BQ38" s="206"/>
      <c r="BR38" s="206"/>
      <c r="BS38" s="206"/>
      <c r="BT38" s="206"/>
      <c r="BU38" s="206"/>
      <c r="BV38" s="206"/>
      <c r="BW38" s="206"/>
      <c r="BX38" s="206"/>
      <c r="BY38" s="206"/>
      <c r="BZ38" s="206"/>
      <c r="CA38" s="206"/>
      <c r="CB38" s="206"/>
      <c r="CC38" s="206"/>
      <c r="CD38" s="206"/>
      <c r="CE38" s="206"/>
      <c r="CF38" s="206"/>
      <c r="CG38" s="206"/>
      <c r="CH38" s="206"/>
      <c r="CI38" s="206"/>
      <c r="CJ38" s="206"/>
      <c r="CK38" s="206"/>
      <c r="CL38" s="206"/>
      <c r="CM38" s="206"/>
      <c r="CN38" s="206"/>
      <c r="CO38" s="206"/>
      <c r="CP38" s="206"/>
      <c r="CQ38" s="206"/>
      <c r="CR38" s="206"/>
      <c r="CS38" s="206"/>
      <c r="CT38" s="206"/>
      <c r="CU38" s="206"/>
      <c r="CV38" s="206"/>
      <c r="CW38" s="206"/>
      <c r="CX38" s="206"/>
      <c r="CY38" s="206"/>
      <c r="CZ38" s="206"/>
      <c r="DA38" s="206"/>
      <c r="DB38" s="206"/>
      <c r="DC38" s="206"/>
      <c r="DD38" s="206"/>
      <c r="DE38" s="206"/>
      <c r="DF38" s="206"/>
      <c r="DG38" s="206"/>
      <c r="DH38" s="206"/>
      <c r="DI38" s="206"/>
      <c r="DJ38" s="206"/>
    </row>
    <row r="39" spans="1:114" s="204" customFormat="1" x14ac:dyDescent="0.25">
      <c r="A39" s="203"/>
      <c r="C39" s="205" t="s">
        <v>441</v>
      </c>
      <c r="D39" s="205"/>
      <c r="E39" s="205"/>
      <c r="F39" s="205"/>
      <c r="I39" s="205"/>
      <c r="J39" s="205"/>
      <c r="K39" s="205"/>
      <c r="L39" s="205"/>
      <c r="M39" s="205"/>
      <c r="N39" s="205"/>
      <c r="O39" s="205"/>
      <c r="P39" s="205"/>
      <c r="Q39" s="205"/>
      <c r="R39" s="205"/>
      <c r="S39" s="205"/>
      <c r="T39" s="205"/>
      <c r="U39" s="205"/>
      <c r="V39" s="205"/>
      <c r="W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6"/>
      <c r="BM39" s="206"/>
      <c r="BN39" s="206"/>
      <c r="BO39" s="206"/>
      <c r="BP39" s="206"/>
      <c r="BQ39" s="206"/>
      <c r="BR39" s="206"/>
      <c r="BS39" s="206"/>
      <c r="BT39" s="206"/>
      <c r="BU39" s="206"/>
      <c r="BV39" s="206"/>
      <c r="BW39" s="206"/>
      <c r="BX39" s="206"/>
      <c r="BY39" s="206"/>
      <c r="BZ39" s="206"/>
      <c r="CA39" s="206"/>
      <c r="CB39" s="206"/>
      <c r="CC39" s="206"/>
      <c r="CD39" s="206"/>
      <c r="CE39" s="206"/>
      <c r="CF39" s="206"/>
      <c r="CG39" s="206"/>
      <c r="CH39" s="206"/>
      <c r="CI39" s="206"/>
      <c r="CJ39" s="206"/>
      <c r="CK39" s="206"/>
      <c r="CL39" s="206"/>
      <c r="CM39" s="206"/>
      <c r="CN39" s="206"/>
      <c r="CO39" s="206"/>
      <c r="CP39" s="206"/>
      <c r="CQ39" s="206"/>
      <c r="CR39" s="206"/>
      <c r="CS39" s="206"/>
      <c r="CT39" s="206"/>
      <c r="CU39" s="206"/>
      <c r="CV39" s="206"/>
      <c r="CW39" s="206"/>
      <c r="CX39" s="206"/>
      <c r="CY39" s="206"/>
      <c r="CZ39" s="206"/>
      <c r="DA39" s="206"/>
      <c r="DB39" s="206"/>
      <c r="DC39" s="206"/>
      <c r="DD39" s="206"/>
      <c r="DE39" s="206"/>
      <c r="DF39" s="206"/>
      <c r="DG39" s="206"/>
      <c r="DH39" s="206"/>
      <c r="DI39" s="206"/>
      <c r="DJ39" s="206"/>
    </row>
    <row r="40" spans="1:114" s="204" customFormat="1" x14ac:dyDescent="0.25">
      <c r="A40" s="203"/>
      <c r="C40" s="205" t="s">
        <v>107</v>
      </c>
      <c r="D40" s="205"/>
      <c r="E40" s="205"/>
      <c r="F40" s="205"/>
      <c r="I40" s="205"/>
      <c r="J40" s="205"/>
      <c r="K40" s="205"/>
      <c r="L40" s="205"/>
      <c r="M40" s="205"/>
      <c r="N40" s="205"/>
      <c r="O40" s="205"/>
      <c r="P40" s="205"/>
      <c r="Q40" s="205"/>
      <c r="R40" s="205"/>
      <c r="S40" s="205"/>
      <c r="T40" s="205"/>
      <c r="U40" s="205"/>
      <c r="V40" s="205"/>
      <c r="W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6"/>
      <c r="BM40" s="206"/>
      <c r="BN40" s="206"/>
      <c r="BO40" s="206"/>
      <c r="BP40" s="206"/>
      <c r="BQ40" s="206"/>
      <c r="BR40" s="206"/>
      <c r="BS40" s="206"/>
      <c r="BT40" s="206"/>
      <c r="BU40" s="206"/>
      <c r="BV40" s="206"/>
      <c r="BW40" s="206"/>
      <c r="BX40" s="206"/>
      <c r="BY40" s="206"/>
      <c r="BZ40" s="206"/>
      <c r="CA40" s="206"/>
      <c r="CB40" s="206"/>
      <c r="CC40" s="206"/>
      <c r="CD40" s="206"/>
      <c r="CE40" s="206"/>
      <c r="CF40" s="206"/>
      <c r="CG40" s="206"/>
      <c r="CH40" s="206"/>
      <c r="CI40" s="206"/>
      <c r="CJ40" s="206"/>
      <c r="CK40" s="206"/>
      <c r="CL40" s="206"/>
      <c r="CM40" s="206"/>
      <c r="CN40" s="206"/>
      <c r="CO40" s="206"/>
      <c r="CP40" s="206"/>
      <c r="CQ40" s="206"/>
      <c r="CR40" s="206"/>
      <c r="CS40" s="206"/>
      <c r="CT40" s="206"/>
      <c r="CU40" s="206"/>
      <c r="CV40" s="206"/>
      <c r="CW40" s="206"/>
      <c r="CX40" s="206"/>
      <c r="CY40" s="206"/>
      <c r="CZ40" s="206"/>
      <c r="DA40" s="206"/>
      <c r="DB40" s="206"/>
      <c r="DC40" s="206"/>
      <c r="DD40" s="206"/>
      <c r="DE40" s="206"/>
      <c r="DF40" s="206"/>
      <c r="DG40" s="206"/>
      <c r="DH40" s="206"/>
      <c r="DI40" s="206"/>
      <c r="DJ40" s="206"/>
    </row>
    <row r="41" spans="1:114" s="204" customFormat="1" x14ac:dyDescent="0.25">
      <c r="A41" s="203"/>
      <c r="C41" s="205" t="s">
        <v>106</v>
      </c>
      <c r="D41" s="205"/>
      <c r="E41" s="205"/>
      <c r="F41" s="205"/>
      <c r="I41" s="205"/>
      <c r="J41" s="205"/>
      <c r="K41" s="205"/>
      <c r="L41" s="205"/>
      <c r="M41" s="205"/>
      <c r="N41" s="205"/>
      <c r="O41" s="205"/>
      <c r="P41" s="205"/>
      <c r="Q41" s="205"/>
      <c r="R41" s="205"/>
      <c r="S41" s="205"/>
      <c r="T41" s="205"/>
      <c r="U41" s="205"/>
      <c r="V41" s="205"/>
      <c r="W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6"/>
      <c r="BM41" s="206"/>
      <c r="BN41" s="206"/>
      <c r="BO41" s="206"/>
      <c r="BP41" s="206"/>
      <c r="BQ41" s="206"/>
      <c r="BR41" s="206"/>
      <c r="BS41" s="206"/>
      <c r="BT41" s="206"/>
      <c r="BU41" s="206"/>
      <c r="BV41" s="206"/>
      <c r="BW41" s="206"/>
      <c r="BX41" s="206"/>
      <c r="BY41" s="206"/>
      <c r="BZ41" s="206"/>
      <c r="CA41" s="206"/>
      <c r="CB41" s="206"/>
      <c r="CC41" s="206"/>
      <c r="CD41" s="206"/>
      <c r="CE41" s="206"/>
      <c r="CF41" s="206"/>
      <c r="CG41" s="206"/>
      <c r="CH41" s="206"/>
      <c r="CI41" s="206"/>
      <c r="CJ41" s="206"/>
      <c r="CK41" s="206"/>
      <c r="CL41" s="206"/>
      <c r="CM41" s="206"/>
      <c r="CN41" s="206"/>
      <c r="CO41" s="206"/>
      <c r="CP41" s="206"/>
      <c r="CQ41" s="206"/>
      <c r="CR41" s="206"/>
      <c r="CS41" s="206"/>
      <c r="CT41" s="206"/>
      <c r="CU41" s="206"/>
      <c r="CV41" s="206"/>
      <c r="CW41" s="206"/>
      <c r="CX41" s="206"/>
      <c r="CY41" s="206"/>
      <c r="CZ41" s="206"/>
      <c r="DA41" s="206"/>
      <c r="DB41" s="206"/>
      <c r="DC41" s="206"/>
      <c r="DD41" s="206"/>
      <c r="DE41" s="206"/>
      <c r="DF41" s="206"/>
      <c r="DG41" s="206"/>
      <c r="DH41" s="206"/>
      <c r="DI41" s="206"/>
      <c r="DJ41" s="206"/>
    </row>
    <row r="42" spans="1:114" s="204" customFormat="1" x14ac:dyDescent="0.25">
      <c r="A42" s="203"/>
      <c r="C42" s="205" t="s">
        <v>105</v>
      </c>
      <c r="D42" s="205"/>
      <c r="E42" s="205"/>
      <c r="F42" s="205"/>
      <c r="I42" s="205"/>
      <c r="J42" s="205"/>
      <c r="K42" s="205"/>
      <c r="L42" s="205"/>
      <c r="M42" s="205"/>
      <c r="N42" s="205"/>
      <c r="O42" s="205"/>
      <c r="P42" s="205"/>
      <c r="Q42" s="205"/>
      <c r="R42" s="205"/>
      <c r="S42" s="205"/>
      <c r="T42" s="205"/>
      <c r="U42" s="205"/>
      <c r="V42" s="205"/>
      <c r="W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6"/>
      <c r="BM42" s="206"/>
      <c r="BN42" s="206"/>
      <c r="BO42" s="206"/>
      <c r="BP42" s="206"/>
      <c r="BQ42" s="206"/>
      <c r="BR42" s="206"/>
      <c r="BS42" s="206"/>
      <c r="BT42" s="206"/>
      <c r="BU42" s="206"/>
      <c r="BV42" s="206"/>
      <c r="BW42" s="206"/>
      <c r="BX42" s="206"/>
      <c r="BY42" s="206"/>
      <c r="BZ42" s="206"/>
      <c r="CA42" s="206"/>
      <c r="CB42" s="206"/>
      <c r="CC42" s="206"/>
      <c r="CD42" s="206"/>
      <c r="CE42" s="206"/>
      <c r="CF42" s="206"/>
      <c r="CG42" s="206"/>
      <c r="CH42" s="206"/>
      <c r="CI42" s="206"/>
      <c r="CJ42" s="206"/>
      <c r="CK42" s="206"/>
      <c r="CL42" s="206"/>
      <c r="CM42" s="206"/>
      <c r="CN42" s="206"/>
      <c r="CO42" s="206"/>
      <c r="CP42" s="206"/>
      <c r="CQ42" s="206"/>
      <c r="CR42" s="206"/>
      <c r="CS42" s="206"/>
      <c r="CT42" s="206"/>
      <c r="CU42" s="206"/>
      <c r="CV42" s="206"/>
      <c r="CW42" s="206"/>
      <c r="CX42" s="206"/>
      <c r="CY42" s="206"/>
      <c r="CZ42" s="206"/>
      <c r="DA42" s="206"/>
      <c r="DB42" s="206"/>
      <c r="DC42" s="206"/>
      <c r="DD42" s="206"/>
      <c r="DE42" s="206"/>
      <c r="DF42" s="206"/>
      <c r="DG42" s="206"/>
      <c r="DH42" s="206"/>
      <c r="DI42" s="206"/>
      <c r="DJ42" s="206"/>
    </row>
    <row r="43" spans="1:114" s="204" customFormat="1" x14ac:dyDescent="0.25">
      <c r="A43" s="203"/>
      <c r="C43" s="204" t="s">
        <v>104</v>
      </c>
      <c r="R43" s="205"/>
      <c r="S43" s="205"/>
      <c r="T43" s="205"/>
      <c r="U43" s="205"/>
      <c r="V43" s="205"/>
      <c r="W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6"/>
      <c r="BM43" s="206"/>
      <c r="BN43" s="206"/>
      <c r="BO43" s="206"/>
      <c r="BP43" s="206"/>
      <c r="BQ43" s="206"/>
      <c r="BR43" s="206"/>
      <c r="BS43" s="206"/>
      <c r="BT43" s="206"/>
      <c r="BU43" s="206"/>
      <c r="BV43" s="206"/>
      <c r="BW43" s="206"/>
      <c r="BX43" s="206"/>
      <c r="BY43" s="206"/>
      <c r="BZ43" s="206"/>
      <c r="CA43" s="206"/>
      <c r="CB43" s="206"/>
      <c r="CC43" s="206"/>
      <c r="CD43" s="206"/>
      <c r="CE43" s="206"/>
      <c r="CF43" s="206"/>
      <c r="CG43" s="206"/>
      <c r="CH43" s="206"/>
      <c r="CI43" s="206"/>
      <c r="CJ43" s="206"/>
      <c r="CK43" s="206"/>
      <c r="CL43" s="206"/>
      <c r="CM43" s="206"/>
      <c r="CN43" s="206"/>
      <c r="CO43" s="206"/>
      <c r="CP43" s="206"/>
      <c r="CQ43" s="206"/>
      <c r="CR43" s="206"/>
      <c r="CS43" s="206"/>
      <c r="CT43" s="206"/>
      <c r="CU43" s="206"/>
      <c r="CV43" s="206"/>
      <c r="CW43" s="206"/>
      <c r="CX43" s="206"/>
      <c r="CY43" s="206"/>
      <c r="CZ43" s="206"/>
      <c r="DA43" s="206"/>
      <c r="DB43" s="206"/>
      <c r="DC43" s="206"/>
      <c r="DD43" s="206"/>
      <c r="DE43" s="206"/>
      <c r="DF43" s="206"/>
      <c r="DG43" s="206"/>
      <c r="DH43" s="206"/>
      <c r="DI43" s="206"/>
      <c r="DJ43" s="206"/>
    </row>
    <row r="44" spans="1:114" s="204" customFormat="1" x14ac:dyDescent="0.25">
      <c r="A44" s="203"/>
      <c r="C44" s="204" t="s">
        <v>103</v>
      </c>
      <c r="R44" s="205"/>
      <c r="S44" s="205"/>
      <c r="T44" s="205"/>
      <c r="U44" s="205"/>
      <c r="V44" s="205"/>
      <c r="W44" s="205"/>
      <c r="X44" s="205"/>
      <c r="Y44" s="205"/>
      <c r="Z44" s="205"/>
      <c r="AA44" s="205"/>
      <c r="AB44" s="205"/>
      <c r="AC44" s="205"/>
      <c r="AD44" s="205"/>
      <c r="AE44" s="205"/>
      <c r="AF44" s="205"/>
      <c r="AG44" s="205"/>
      <c r="AH44" s="205"/>
      <c r="AI44" s="205"/>
      <c r="AJ44" s="205"/>
      <c r="AK44" s="205"/>
      <c r="AL44" s="205"/>
      <c r="AM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5"/>
      <c r="BL44" s="206"/>
      <c r="BM44" s="206"/>
      <c r="BN44" s="206"/>
      <c r="BO44" s="206"/>
      <c r="BP44" s="206"/>
      <c r="BQ44" s="206"/>
      <c r="BR44" s="206"/>
      <c r="BS44" s="206"/>
      <c r="BT44" s="206"/>
      <c r="BU44" s="206"/>
      <c r="BV44" s="206"/>
      <c r="BW44" s="206"/>
      <c r="BX44" s="206"/>
      <c r="BY44" s="206"/>
      <c r="BZ44" s="206"/>
      <c r="CA44" s="206"/>
      <c r="CB44" s="206"/>
      <c r="CC44" s="206"/>
      <c r="CD44" s="206"/>
      <c r="CE44" s="206"/>
      <c r="CF44" s="206"/>
      <c r="CG44" s="206"/>
      <c r="CH44" s="206"/>
      <c r="CI44" s="206"/>
      <c r="CJ44" s="206"/>
      <c r="CK44" s="206"/>
      <c r="CL44" s="206"/>
      <c r="CM44" s="206"/>
      <c r="CN44" s="206"/>
      <c r="CO44" s="206"/>
      <c r="CP44" s="206"/>
      <c r="CQ44" s="206"/>
      <c r="CR44" s="206"/>
      <c r="CS44" s="206"/>
      <c r="CT44" s="206"/>
      <c r="CU44" s="206"/>
      <c r="CV44" s="206"/>
      <c r="CW44" s="206"/>
      <c r="CX44" s="206"/>
      <c r="CY44" s="206"/>
      <c r="CZ44" s="206"/>
      <c r="DA44" s="206"/>
      <c r="DB44" s="206"/>
      <c r="DC44" s="206"/>
      <c r="DD44" s="206"/>
      <c r="DE44" s="206"/>
      <c r="DF44" s="206"/>
      <c r="DG44" s="206"/>
      <c r="DH44" s="206"/>
      <c r="DI44" s="206"/>
      <c r="DJ44" s="206"/>
    </row>
    <row r="45" spans="1:114" x14ac:dyDescent="0.25">
      <c r="C45" s="197" t="s">
        <v>102</v>
      </c>
    </row>
    <row r="46" spans="1:114" x14ac:dyDescent="0.25">
      <c r="C46" s="197" t="s">
        <v>101</v>
      </c>
    </row>
    <row r="47" spans="1:114" x14ac:dyDescent="0.25">
      <c r="C47" s="197" t="s">
        <v>100</v>
      </c>
    </row>
    <row r="48" spans="1:114" x14ac:dyDescent="0.25">
      <c r="C48" s="197" t="s">
        <v>99</v>
      </c>
    </row>
  </sheetData>
  <mergeCells count="27">
    <mergeCell ref="A17:T17"/>
    <mergeCell ref="A18:T18"/>
    <mergeCell ref="A19:T19"/>
    <mergeCell ref="A20:T20"/>
    <mergeCell ref="R21:S21"/>
    <mergeCell ref="T21:U21"/>
    <mergeCell ref="A12:T12"/>
    <mergeCell ref="A13:T13"/>
    <mergeCell ref="A14:T14"/>
    <mergeCell ref="A15:T15"/>
    <mergeCell ref="A16:T16"/>
    <mergeCell ref="A6:T6"/>
    <mergeCell ref="A8:T8"/>
    <mergeCell ref="A9:T9"/>
    <mergeCell ref="B21:B23"/>
    <mergeCell ref="M21:N22"/>
    <mergeCell ref="O21:P22"/>
    <mergeCell ref="Q21:Q22"/>
    <mergeCell ref="E21:E23"/>
    <mergeCell ref="C21:D22"/>
    <mergeCell ref="F21:G22"/>
    <mergeCell ref="H21:I22"/>
    <mergeCell ref="J21:K22"/>
    <mergeCell ref="L21:L22"/>
    <mergeCell ref="A21:A23"/>
    <mergeCell ref="A10:T10"/>
    <mergeCell ref="A11:T11"/>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47"/>
  <sheetViews>
    <sheetView view="pageBreakPreview" zoomScale="60" workbookViewId="0">
      <selection activeCell="C21" sqref="C21:D22"/>
    </sheetView>
  </sheetViews>
  <sheetFormatPr defaultColWidth="10.7109375" defaultRowHeight="15.75" x14ac:dyDescent="0.25"/>
  <cols>
    <col min="1" max="1" width="7.5703125" style="197" bestFit="1" customWidth="1"/>
    <col min="2" max="2" width="23.85546875" style="197" hidden="1" customWidth="1"/>
    <col min="3" max="3" width="24.5703125" style="207" customWidth="1"/>
    <col min="4" max="4" width="24.5703125" style="197" customWidth="1"/>
    <col min="5" max="6" width="21.85546875" style="197" customWidth="1"/>
    <col min="7" max="7" width="10.140625" style="197" customWidth="1"/>
    <col min="8" max="8" width="8.7109375" style="197" customWidth="1"/>
    <col min="9" max="9" width="10.28515625" style="197" customWidth="1"/>
    <col min="10" max="10" width="8.7109375" style="197" customWidth="1"/>
    <col min="11" max="11" width="12.5703125" style="197" customWidth="1"/>
    <col min="12" max="12" width="10.28515625" style="197" customWidth="1"/>
    <col min="13" max="13" width="11.140625" style="197" customWidth="1"/>
    <col min="14" max="14" width="8.85546875" style="197" customWidth="1"/>
    <col min="15" max="15" width="8.7109375" style="197" customWidth="1"/>
    <col min="16" max="16" width="11.5703125" style="197" customWidth="1"/>
    <col min="17" max="18" width="8.7109375" style="197" customWidth="1"/>
    <col min="19" max="19" width="11.85546875" style="197" customWidth="1"/>
    <col min="20" max="20" width="12" style="197" customWidth="1"/>
    <col min="21" max="22" width="17.7109375" style="197" customWidth="1"/>
    <col min="23" max="24" width="18.140625" style="197" customWidth="1"/>
    <col min="25" max="26" width="21" style="197" customWidth="1"/>
    <col min="27" max="27" width="15.28515625" style="197" customWidth="1"/>
    <col min="28" max="28" width="18.5703125" style="197" customWidth="1"/>
    <col min="29" max="29" width="19.140625" style="197" customWidth="1"/>
    <col min="30" max="242" width="10.7109375" style="197"/>
    <col min="243" max="244" width="15.7109375" style="197" customWidth="1"/>
    <col min="245" max="247" width="14.7109375" style="197" customWidth="1"/>
    <col min="248" max="251" width="13.7109375" style="197" customWidth="1"/>
    <col min="252" max="255" width="15.7109375" style="197" customWidth="1"/>
    <col min="256" max="256" width="22.85546875" style="197" customWidth="1"/>
    <col min="257" max="257" width="20.7109375" style="197" customWidth="1"/>
    <col min="258" max="258" width="17.7109375" style="197" customWidth="1"/>
    <col min="259" max="267" width="14.7109375" style="197" customWidth="1"/>
    <col min="268" max="498" width="10.7109375" style="197"/>
    <col min="499" max="500" width="15.7109375" style="197" customWidth="1"/>
    <col min="501" max="503" width="14.7109375" style="197" customWidth="1"/>
    <col min="504" max="507" width="13.7109375" style="197" customWidth="1"/>
    <col min="508" max="511" width="15.7109375" style="197" customWidth="1"/>
    <col min="512" max="512" width="22.85546875" style="197" customWidth="1"/>
    <col min="513" max="513" width="20.7109375" style="197" customWidth="1"/>
    <col min="514" max="514" width="17.7109375" style="197" customWidth="1"/>
    <col min="515" max="523" width="14.7109375" style="197" customWidth="1"/>
    <col min="524" max="754" width="10.7109375" style="197"/>
    <col min="755" max="756" width="15.7109375" style="197" customWidth="1"/>
    <col min="757" max="759" width="14.7109375" style="197" customWidth="1"/>
    <col min="760" max="763" width="13.7109375" style="197" customWidth="1"/>
    <col min="764" max="767" width="15.7109375" style="197" customWidth="1"/>
    <col min="768" max="768" width="22.85546875" style="197" customWidth="1"/>
    <col min="769" max="769" width="20.7109375" style="197" customWidth="1"/>
    <col min="770" max="770" width="17.7109375" style="197" customWidth="1"/>
    <col min="771" max="779" width="14.7109375" style="197" customWidth="1"/>
    <col min="780" max="1010" width="10.7109375" style="197"/>
    <col min="1011" max="1012" width="15.7109375" style="197" customWidth="1"/>
    <col min="1013" max="1015" width="14.7109375" style="197" customWidth="1"/>
    <col min="1016" max="1019" width="13.7109375" style="197" customWidth="1"/>
    <col min="1020" max="1023" width="15.7109375" style="197" customWidth="1"/>
    <col min="1024" max="1024" width="22.85546875" style="197" customWidth="1"/>
    <col min="1025" max="1025" width="20.7109375" style="197" customWidth="1"/>
    <col min="1026" max="1026" width="17.7109375" style="197" customWidth="1"/>
    <col min="1027" max="1035" width="14.7109375" style="197" customWidth="1"/>
    <col min="1036" max="1266" width="10.7109375" style="197"/>
    <col min="1267" max="1268" width="15.7109375" style="197" customWidth="1"/>
    <col min="1269" max="1271" width="14.7109375" style="197" customWidth="1"/>
    <col min="1272" max="1275" width="13.7109375" style="197" customWidth="1"/>
    <col min="1276" max="1279" width="15.7109375" style="197" customWidth="1"/>
    <col min="1280" max="1280" width="22.85546875" style="197" customWidth="1"/>
    <col min="1281" max="1281" width="20.7109375" style="197" customWidth="1"/>
    <col min="1282" max="1282" width="17.7109375" style="197" customWidth="1"/>
    <col min="1283" max="1291" width="14.7109375" style="197" customWidth="1"/>
    <col min="1292" max="1522" width="10.7109375" style="197"/>
    <col min="1523" max="1524" width="15.7109375" style="197" customWidth="1"/>
    <col min="1525" max="1527" width="14.7109375" style="197" customWidth="1"/>
    <col min="1528" max="1531" width="13.7109375" style="197" customWidth="1"/>
    <col min="1532" max="1535" width="15.7109375" style="197" customWidth="1"/>
    <col min="1536" max="1536" width="22.85546875" style="197" customWidth="1"/>
    <col min="1537" max="1537" width="20.7109375" style="197" customWidth="1"/>
    <col min="1538" max="1538" width="17.7109375" style="197" customWidth="1"/>
    <col min="1539" max="1547" width="14.7109375" style="197" customWidth="1"/>
    <col min="1548" max="1778" width="10.7109375" style="197"/>
    <col min="1779" max="1780" width="15.7109375" style="197" customWidth="1"/>
    <col min="1781" max="1783" width="14.7109375" style="197" customWidth="1"/>
    <col min="1784" max="1787" width="13.7109375" style="197" customWidth="1"/>
    <col min="1788" max="1791" width="15.7109375" style="197" customWidth="1"/>
    <col min="1792" max="1792" width="22.85546875" style="197" customWidth="1"/>
    <col min="1793" max="1793" width="20.7109375" style="197" customWidth="1"/>
    <col min="1794" max="1794" width="17.7109375" style="197" customWidth="1"/>
    <col min="1795" max="1803" width="14.7109375" style="197" customWidth="1"/>
    <col min="1804" max="2034" width="10.7109375" style="197"/>
    <col min="2035" max="2036" width="15.7109375" style="197" customWidth="1"/>
    <col min="2037" max="2039" width="14.7109375" style="197" customWidth="1"/>
    <col min="2040" max="2043" width="13.7109375" style="197" customWidth="1"/>
    <col min="2044" max="2047" width="15.7109375" style="197" customWidth="1"/>
    <col min="2048" max="2048" width="22.85546875" style="197" customWidth="1"/>
    <col min="2049" max="2049" width="20.7109375" style="197" customWidth="1"/>
    <col min="2050" max="2050" width="17.7109375" style="197" customWidth="1"/>
    <col min="2051" max="2059" width="14.7109375" style="197" customWidth="1"/>
    <col min="2060" max="2290" width="10.7109375" style="197"/>
    <col min="2291" max="2292" width="15.7109375" style="197" customWidth="1"/>
    <col min="2293" max="2295" width="14.7109375" style="197" customWidth="1"/>
    <col min="2296" max="2299" width="13.7109375" style="197" customWidth="1"/>
    <col min="2300" max="2303" width="15.7109375" style="197" customWidth="1"/>
    <col min="2304" max="2304" width="22.85546875" style="197" customWidth="1"/>
    <col min="2305" max="2305" width="20.7109375" style="197" customWidth="1"/>
    <col min="2306" max="2306" width="17.7109375" style="197" customWidth="1"/>
    <col min="2307" max="2315" width="14.7109375" style="197" customWidth="1"/>
    <col min="2316" max="2546" width="10.7109375" style="197"/>
    <col min="2547" max="2548" width="15.7109375" style="197" customWidth="1"/>
    <col min="2549" max="2551" width="14.7109375" style="197" customWidth="1"/>
    <col min="2552" max="2555" width="13.7109375" style="197" customWidth="1"/>
    <col min="2556" max="2559" width="15.7109375" style="197" customWidth="1"/>
    <col min="2560" max="2560" width="22.85546875" style="197" customWidth="1"/>
    <col min="2561" max="2561" width="20.7109375" style="197" customWidth="1"/>
    <col min="2562" max="2562" width="17.7109375" style="197" customWidth="1"/>
    <col min="2563" max="2571" width="14.7109375" style="197" customWidth="1"/>
    <col min="2572" max="2802" width="10.7109375" style="197"/>
    <col min="2803" max="2804" width="15.7109375" style="197" customWidth="1"/>
    <col min="2805" max="2807" width="14.7109375" style="197" customWidth="1"/>
    <col min="2808" max="2811" width="13.7109375" style="197" customWidth="1"/>
    <col min="2812" max="2815" width="15.7109375" style="197" customWidth="1"/>
    <col min="2816" max="2816" width="22.85546875" style="197" customWidth="1"/>
    <col min="2817" max="2817" width="20.7109375" style="197" customWidth="1"/>
    <col min="2818" max="2818" width="17.7109375" style="197" customWidth="1"/>
    <col min="2819" max="2827" width="14.7109375" style="197" customWidth="1"/>
    <col min="2828" max="3058" width="10.7109375" style="197"/>
    <col min="3059" max="3060" width="15.7109375" style="197" customWidth="1"/>
    <col min="3061" max="3063" width="14.7109375" style="197" customWidth="1"/>
    <col min="3064" max="3067" width="13.7109375" style="197" customWidth="1"/>
    <col min="3068" max="3071" width="15.7109375" style="197" customWidth="1"/>
    <col min="3072" max="3072" width="22.85546875" style="197" customWidth="1"/>
    <col min="3073" max="3073" width="20.7109375" style="197" customWidth="1"/>
    <col min="3074" max="3074" width="17.7109375" style="197" customWidth="1"/>
    <col min="3075" max="3083" width="14.7109375" style="197" customWidth="1"/>
    <col min="3084" max="3314" width="10.7109375" style="197"/>
    <col min="3315" max="3316" width="15.7109375" style="197" customWidth="1"/>
    <col min="3317" max="3319" width="14.7109375" style="197" customWidth="1"/>
    <col min="3320" max="3323" width="13.7109375" style="197" customWidth="1"/>
    <col min="3324" max="3327" width="15.7109375" style="197" customWidth="1"/>
    <col min="3328" max="3328" width="22.85546875" style="197" customWidth="1"/>
    <col min="3329" max="3329" width="20.7109375" style="197" customWidth="1"/>
    <col min="3330" max="3330" width="17.7109375" style="197" customWidth="1"/>
    <col min="3331" max="3339" width="14.7109375" style="197" customWidth="1"/>
    <col min="3340" max="3570" width="10.7109375" style="197"/>
    <col min="3571" max="3572" width="15.7109375" style="197" customWidth="1"/>
    <col min="3573" max="3575" width="14.7109375" style="197" customWidth="1"/>
    <col min="3576" max="3579" width="13.7109375" style="197" customWidth="1"/>
    <col min="3580" max="3583" width="15.7109375" style="197" customWidth="1"/>
    <col min="3584" max="3584" width="22.85546875" style="197" customWidth="1"/>
    <col min="3585" max="3585" width="20.7109375" style="197" customWidth="1"/>
    <col min="3586" max="3586" width="17.7109375" style="197" customWidth="1"/>
    <col min="3587" max="3595" width="14.7109375" style="197" customWidth="1"/>
    <col min="3596" max="3826" width="10.7109375" style="197"/>
    <col min="3827" max="3828" width="15.7109375" style="197" customWidth="1"/>
    <col min="3829" max="3831" width="14.7109375" style="197" customWidth="1"/>
    <col min="3832" max="3835" width="13.7109375" style="197" customWidth="1"/>
    <col min="3836" max="3839" width="15.7109375" style="197" customWidth="1"/>
    <col min="3840" max="3840" width="22.85546875" style="197" customWidth="1"/>
    <col min="3841" max="3841" width="20.7109375" style="197" customWidth="1"/>
    <col min="3842" max="3842" width="17.7109375" style="197" customWidth="1"/>
    <col min="3843" max="3851" width="14.7109375" style="197" customWidth="1"/>
    <col min="3852" max="4082" width="10.7109375" style="197"/>
    <col min="4083" max="4084" width="15.7109375" style="197" customWidth="1"/>
    <col min="4085" max="4087" width="14.7109375" style="197" customWidth="1"/>
    <col min="4088" max="4091" width="13.7109375" style="197" customWidth="1"/>
    <col min="4092" max="4095" width="15.7109375" style="197" customWidth="1"/>
    <col min="4096" max="4096" width="22.85546875" style="197" customWidth="1"/>
    <col min="4097" max="4097" width="20.7109375" style="197" customWidth="1"/>
    <col min="4098" max="4098" width="17.7109375" style="197" customWidth="1"/>
    <col min="4099" max="4107" width="14.7109375" style="197" customWidth="1"/>
    <col min="4108" max="4338" width="10.7109375" style="197"/>
    <col min="4339" max="4340" width="15.7109375" style="197" customWidth="1"/>
    <col min="4341" max="4343" width="14.7109375" style="197" customWidth="1"/>
    <col min="4344" max="4347" width="13.7109375" style="197" customWidth="1"/>
    <col min="4348" max="4351" width="15.7109375" style="197" customWidth="1"/>
    <col min="4352" max="4352" width="22.85546875" style="197" customWidth="1"/>
    <col min="4353" max="4353" width="20.7109375" style="197" customWidth="1"/>
    <col min="4354" max="4354" width="17.7109375" style="197" customWidth="1"/>
    <col min="4355" max="4363" width="14.7109375" style="197" customWidth="1"/>
    <col min="4364" max="4594" width="10.7109375" style="197"/>
    <col min="4595" max="4596" width="15.7109375" style="197" customWidth="1"/>
    <col min="4597" max="4599" width="14.7109375" style="197" customWidth="1"/>
    <col min="4600" max="4603" width="13.7109375" style="197" customWidth="1"/>
    <col min="4604" max="4607" width="15.7109375" style="197" customWidth="1"/>
    <col min="4608" max="4608" width="22.85546875" style="197" customWidth="1"/>
    <col min="4609" max="4609" width="20.7109375" style="197" customWidth="1"/>
    <col min="4610" max="4610" width="17.7109375" style="197" customWidth="1"/>
    <col min="4611" max="4619" width="14.7109375" style="197" customWidth="1"/>
    <col min="4620" max="4850" width="10.7109375" style="197"/>
    <col min="4851" max="4852" width="15.7109375" style="197" customWidth="1"/>
    <col min="4853" max="4855" width="14.7109375" style="197" customWidth="1"/>
    <col min="4856" max="4859" width="13.7109375" style="197" customWidth="1"/>
    <col min="4860" max="4863" width="15.7109375" style="197" customWidth="1"/>
    <col min="4864" max="4864" width="22.85546875" style="197" customWidth="1"/>
    <col min="4865" max="4865" width="20.7109375" style="197" customWidth="1"/>
    <col min="4866" max="4866" width="17.7109375" style="197" customWidth="1"/>
    <col min="4867" max="4875" width="14.7109375" style="197" customWidth="1"/>
    <col min="4876" max="5106" width="10.7109375" style="197"/>
    <col min="5107" max="5108" width="15.7109375" style="197" customWidth="1"/>
    <col min="5109" max="5111" width="14.7109375" style="197" customWidth="1"/>
    <col min="5112" max="5115" width="13.7109375" style="197" customWidth="1"/>
    <col min="5116" max="5119" width="15.7109375" style="197" customWidth="1"/>
    <col min="5120" max="5120" width="22.85546875" style="197" customWidth="1"/>
    <col min="5121" max="5121" width="20.7109375" style="197" customWidth="1"/>
    <col min="5122" max="5122" width="17.7109375" style="197" customWidth="1"/>
    <col min="5123" max="5131" width="14.7109375" style="197" customWidth="1"/>
    <col min="5132" max="5362" width="10.7109375" style="197"/>
    <col min="5363" max="5364" width="15.7109375" style="197" customWidth="1"/>
    <col min="5365" max="5367" width="14.7109375" style="197" customWidth="1"/>
    <col min="5368" max="5371" width="13.7109375" style="197" customWidth="1"/>
    <col min="5372" max="5375" width="15.7109375" style="197" customWidth="1"/>
    <col min="5376" max="5376" width="22.85546875" style="197" customWidth="1"/>
    <col min="5377" max="5377" width="20.7109375" style="197" customWidth="1"/>
    <col min="5378" max="5378" width="17.7109375" style="197" customWidth="1"/>
    <col min="5379" max="5387" width="14.7109375" style="197" customWidth="1"/>
    <col min="5388" max="5618" width="10.7109375" style="197"/>
    <col min="5619" max="5620" width="15.7109375" style="197" customWidth="1"/>
    <col min="5621" max="5623" width="14.7109375" style="197" customWidth="1"/>
    <col min="5624" max="5627" width="13.7109375" style="197" customWidth="1"/>
    <col min="5628" max="5631" width="15.7109375" style="197" customWidth="1"/>
    <col min="5632" max="5632" width="22.85546875" style="197" customWidth="1"/>
    <col min="5633" max="5633" width="20.7109375" style="197" customWidth="1"/>
    <col min="5634" max="5634" width="17.7109375" style="197" customWidth="1"/>
    <col min="5635" max="5643" width="14.7109375" style="197" customWidth="1"/>
    <col min="5644" max="5874" width="10.7109375" style="197"/>
    <col min="5875" max="5876" width="15.7109375" style="197" customWidth="1"/>
    <col min="5877" max="5879" width="14.7109375" style="197" customWidth="1"/>
    <col min="5880" max="5883" width="13.7109375" style="197" customWidth="1"/>
    <col min="5884" max="5887" width="15.7109375" style="197" customWidth="1"/>
    <col min="5888" max="5888" width="22.85546875" style="197" customWidth="1"/>
    <col min="5889" max="5889" width="20.7109375" style="197" customWidth="1"/>
    <col min="5890" max="5890" width="17.7109375" style="197" customWidth="1"/>
    <col min="5891" max="5899" width="14.7109375" style="197" customWidth="1"/>
    <col min="5900" max="6130" width="10.7109375" style="197"/>
    <col min="6131" max="6132" width="15.7109375" style="197" customWidth="1"/>
    <col min="6133" max="6135" width="14.7109375" style="197" customWidth="1"/>
    <col min="6136" max="6139" width="13.7109375" style="197" customWidth="1"/>
    <col min="6140" max="6143" width="15.7109375" style="197" customWidth="1"/>
    <col min="6144" max="6144" width="22.85546875" style="197" customWidth="1"/>
    <col min="6145" max="6145" width="20.7109375" style="197" customWidth="1"/>
    <col min="6146" max="6146" width="17.7109375" style="197" customWidth="1"/>
    <col min="6147" max="6155" width="14.7109375" style="197" customWidth="1"/>
    <col min="6156" max="6386" width="10.7109375" style="197"/>
    <col min="6387" max="6388" width="15.7109375" style="197" customWidth="1"/>
    <col min="6389" max="6391" width="14.7109375" style="197" customWidth="1"/>
    <col min="6392" max="6395" width="13.7109375" style="197" customWidth="1"/>
    <col min="6396" max="6399" width="15.7109375" style="197" customWidth="1"/>
    <col min="6400" max="6400" width="22.85546875" style="197" customWidth="1"/>
    <col min="6401" max="6401" width="20.7109375" style="197" customWidth="1"/>
    <col min="6402" max="6402" width="17.7109375" style="197" customWidth="1"/>
    <col min="6403" max="6411" width="14.7109375" style="197" customWidth="1"/>
    <col min="6412" max="6642" width="10.7109375" style="197"/>
    <col min="6643" max="6644" width="15.7109375" style="197" customWidth="1"/>
    <col min="6645" max="6647" width="14.7109375" style="197" customWidth="1"/>
    <col min="6648" max="6651" width="13.7109375" style="197" customWidth="1"/>
    <col min="6652" max="6655" width="15.7109375" style="197" customWidth="1"/>
    <col min="6656" max="6656" width="22.85546875" style="197" customWidth="1"/>
    <col min="6657" max="6657" width="20.7109375" style="197" customWidth="1"/>
    <col min="6658" max="6658" width="17.7109375" style="197" customWidth="1"/>
    <col min="6659" max="6667" width="14.7109375" style="197" customWidth="1"/>
    <col min="6668" max="6898" width="10.7109375" style="197"/>
    <col min="6899" max="6900" width="15.7109375" style="197" customWidth="1"/>
    <col min="6901" max="6903" width="14.7109375" style="197" customWidth="1"/>
    <col min="6904" max="6907" width="13.7109375" style="197" customWidth="1"/>
    <col min="6908" max="6911" width="15.7109375" style="197" customWidth="1"/>
    <col min="6912" max="6912" width="22.85546875" style="197" customWidth="1"/>
    <col min="6913" max="6913" width="20.7109375" style="197" customWidth="1"/>
    <col min="6914" max="6914" width="17.7109375" style="197" customWidth="1"/>
    <col min="6915" max="6923" width="14.7109375" style="197" customWidth="1"/>
    <col min="6924" max="7154" width="10.7109375" style="197"/>
    <col min="7155" max="7156" width="15.7109375" style="197" customWidth="1"/>
    <col min="7157" max="7159" width="14.7109375" style="197" customWidth="1"/>
    <col min="7160" max="7163" width="13.7109375" style="197" customWidth="1"/>
    <col min="7164" max="7167" width="15.7109375" style="197" customWidth="1"/>
    <col min="7168" max="7168" width="22.85546875" style="197" customWidth="1"/>
    <col min="7169" max="7169" width="20.7109375" style="197" customWidth="1"/>
    <col min="7170" max="7170" width="17.7109375" style="197" customWidth="1"/>
    <col min="7171" max="7179" width="14.7109375" style="197" customWidth="1"/>
    <col min="7180" max="7410" width="10.7109375" style="197"/>
    <col min="7411" max="7412" width="15.7109375" style="197" customWidth="1"/>
    <col min="7413" max="7415" width="14.7109375" style="197" customWidth="1"/>
    <col min="7416" max="7419" width="13.7109375" style="197" customWidth="1"/>
    <col min="7420" max="7423" width="15.7109375" style="197" customWidth="1"/>
    <col min="7424" max="7424" width="22.85546875" style="197" customWidth="1"/>
    <col min="7425" max="7425" width="20.7109375" style="197" customWidth="1"/>
    <col min="7426" max="7426" width="17.7109375" style="197" customWidth="1"/>
    <col min="7427" max="7435" width="14.7109375" style="197" customWidth="1"/>
    <col min="7436" max="7666" width="10.7109375" style="197"/>
    <col min="7667" max="7668" width="15.7109375" style="197" customWidth="1"/>
    <col min="7669" max="7671" width="14.7109375" style="197" customWidth="1"/>
    <col min="7672" max="7675" width="13.7109375" style="197" customWidth="1"/>
    <col min="7676" max="7679" width="15.7109375" style="197" customWidth="1"/>
    <col min="7680" max="7680" width="22.85546875" style="197" customWidth="1"/>
    <col min="7681" max="7681" width="20.7109375" style="197" customWidth="1"/>
    <col min="7682" max="7682" width="17.7109375" style="197" customWidth="1"/>
    <col min="7683" max="7691" width="14.7109375" style="197" customWidth="1"/>
    <col min="7692" max="7922" width="10.7109375" style="197"/>
    <col min="7923" max="7924" width="15.7109375" style="197" customWidth="1"/>
    <col min="7925" max="7927" width="14.7109375" style="197" customWidth="1"/>
    <col min="7928" max="7931" width="13.7109375" style="197" customWidth="1"/>
    <col min="7932" max="7935" width="15.7109375" style="197" customWidth="1"/>
    <col min="7936" max="7936" width="22.85546875" style="197" customWidth="1"/>
    <col min="7937" max="7937" width="20.7109375" style="197" customWidth="1"/>
    <col min="7938" max="7938" width="17.7109375" style="197" customWidth="1"/>
    <col min="7939" max="7947" width="14.7109375" style="197" customWidth="1"/>
    <col min="7948" max="8178" width="10.7109375" style="197"/>
    <col min="8179" max="8180" width="15.7109375" style="197" customWidth="1"/>
    <col min="8181" max="8183" width="14.7109375" style="197" customWidth="1"/>
    <col min="8184" max="8187" width="13.7109375" style="197" customWidth="1"/>
    <col min="8188" max="8191" width="15.7109375" style="197" customWidth="1"/>
    <col min="8192" max="8192" width="22.85546875" style="197" customWidth="1"/>
    <col min="8193" max="8193" width="20.7109375" style="197" customWidth="1"/>
    <col min="8194" max="8194" width="17.7109375" style="197" customWidth="1"/>
    <col min="8195" max="8203" width="14.7109375" style="197" customWidth="1"/>
    <col min="8204" max="8434" width="10.7109375" style="197"/>
    <col min="8435" max="8436" width="15.7109375" style="197" customWidth="1"/>
    <col min="8437" max="8439" width="14.7109375" style="197" customWidth="1"/>
    <col min="8440" max="8443" width="13.7109375" style="197" customWidth="1"/>
    <col min="8444" max="8447" width="15.7109375" style="197" customWidth="1"/>
    <col min="8448" max="8448" width="22.85546875" style="197" customWidth="1"/>
    <col min="8449" max="8449" width="20.7109375" style="197" customWidth="1"/>
    <col min="8450" max="8450" width="17.7109375" style="197" customWidth="1"/>
    <col min="8451" max="8459" width="14.7109375" style="197" customWidth="1"/>
    <col min="8460" max="8690" width="10.7109375" style="197"/>
    <col min="8691" max="8692" width="15.7109375" style="197" customWidth="1"/>
    <col min="8693" max="8695" width="14.7109375" style="197" customWidth="1"/>
    <col min="8696" max="8699" width="13.7109375" style="197" customWidth="1"/>
    <col min="8700" max="8703" width="15.7109375" style="197" customWidth="1"/>
    <col min="8704" max="8704" width="22.85546875" style="197" customWidth="1"/>
    <col min="8705" max="8705" width="20.7109375" style="197" customWidth="1"/>
    <col min="8706" max="8706" width="17.7109375" style="197" customWidth="1"/>
    <col min="8707" max="8715" width="14.7109375" style="197" customWidth="1"/>
    <col min="8716" max="8946" width="10.7109375" style="197"/>
    <col min="8947" max="8948" width="15.7109375" style="197" customWidth="1"/>
    <col min="8949" max="8951" width="14.7109375" style="197" customWidth="1"/>
    <col min="8952" max="8955" width="13.7109375" style="197" customWidth="1"/>
    <col min="8956" max="8959" width="15.7109375" style="197" customWidth="1"/>
    <col min="8960" max="8960" width="22.85546875" style="197" customWidth="1"/>
    <col min="8961" max="8961" width="20.7109375" style="197" customWidth="1"/>
    <col min="8962" max="8962" width="17.7109375" style="197" customWidth="1"/>
    <col min="8963" max="8971" width="14.7109375" style="197" customWidth="1"/>
    <col min="8972" max="9202" width="10.7109375" style="197"/>
    <col min="9203" max="9204" width="15.7109375" style="197" customWidth="1"/>
    <col min="9205" max="9207" width="14.7109375" style="197" customWidth="1"/>
    <col min="9208" max="9211" width="13.7109375" style="197" customWidth="1"/>
    <col min="9212" max="9215" width="15.7109375" style="197" customWidth="1"/>
    <col min="9216" max="9216" width="22.85546875" style="197" customWidth="1"/>
    <col min="9217" max="9217" width="20.7109375" style="197" customWidth="1"/>
    <col min="9218" max="9218" width="17.7109375" style="197" customWidth="1"/>
    <col min="9219" max="9227" width="14.7109375" style="197" customWidth="1"/>
    <col min="9228" max="9458" width="10.7109375" style="197"/>
    <col min="9459" max="9460" width="15.7109375" style="197" customWidth="1"/>
    <col min="9461" max="9463" width="14.7109375" style="197" customWidth="1"/>
    <col min="9464" max="9467" width="13.7109375" style="197" customWidth="1"/>
    <col min="9468" max="9471" width="15.7109375" style="197" customWidth="1"/>
    <col min="9472" max="9472" width="22.85546875" style="197" customWidth="1"/>
    <col min="9473" max="9473" width="20.7109375" style="197" customWidth="1"/>
    <col min="9474" max="9474" width="17.7109375" style="197" customWidth="1"/>
    <col min="9475" max="9483" width="14.7109375" style="197" customWidth="1"/>
    <col min="9484" max="9714" width="10.7109375" style="197"/>
    <col min="9715" max="9716" width="15.7109375" style="197" customWidth="1"/>
    <col min="9717" max="9719" width="14.7109375" style="197" customWidth="1"/>
    <col min="9720" max="9723" width="13.7109375" style="197" customWidth="1"/>
    <col min="9724" max="9727" width="15.7109375" style="197" customWidth="1"/>
    <col min="9728" max="9728" width="22.85546875" style="197" customWidth="1"/>
    <col min="9729" max="9729" width="20.7109375" style="197" customWidth="1"/>
    <col min="9730" max="9730" width="17.7109375" style="197" customWidth="1"/>
    <col min="9731" max="9739" width="14.7109375" style="197" customWidth="1"/>
    <col min="9740" max="9970" width="10.7109375" style="197"/>
    <col min="9971" max="9972" width="15.7109375" style="197" customWidth="1"/>
    <col min="9973" max="9975" width="14.7109375" style="197" customWidth="1"/>
    <col min="9976" max="9979" width="13.7109375" style="197" customWidth="1"/>
    <col min="9980" max="9983" width="15.7109375" style="197" customWidth="1"/>
    <col min="9984" max="9984" width="22.85546875" style="197" customWidth="1"/>
    <col min="9985" max="9985" width="20.7109375" style="197" customWidth="1"/>
    <col min="9986" max="9986" width="17.7109375" style="197" customWidth="1"/>
    <col min="9987" max="9995" width="14.7109375" style="197" customWidth="1"/>
    <col min="9996" max="10226" width="10.7109375" style="197"/>
    <col min="10227" max="10228" width="15.7109375" style="197" customWidth="1"/>
    <col min="10229" max="10231" width="14.7109375" style="197" customWidth="1"/>
    <col min="10232" max="10235" width="13.7109375" style="197" customWidth="1"/>
    <col min="10236" max="10239" width="15.7109375" style="197" customWidth="1"/>
    <col min="10240" max="10240" width="22.85546875" style="197" customWidth="1"/>
    <col min="10241" max="10241" width="20.7109375" style="197" customWidth="1"/>
    <col min="10242" max="10242" width="17.7109375" style="197" customWidth="1"/>
    <col min="10243" max="10251" width="14.7109375" style="197" customWidth="1"/>
    <col min="10252" max="10482" width="10.7109375" style="197"/>
    <col min="10483" max="10484" width="15.7109375" style="197" customWidth="1"/>
    <col min="10485" max="10487" width="14.7109375" style="197" customWidth="1"/>
    <col min="10488" max="10491" width="13.7109375" style="197" customWidth="1"/>
    <col min="10492" max="10495" width="15.7109375" style="197" customWidth="1"/>
    <col min="10496" max="10496" width="22.85546875" style="197" customWidth="1"/>
    <col min="10497" max="10497" width="20.7109375" style="197" customWidth="1"/>
    <col min="10498" max="10498" width="17.7109375" style="197" customWidth="1"/>
    <col min="10499" max="10507" width="14.7109375" style="197" customWidth="1"/>
    <col min="10508" max="10738" width="10.7109375" style="197"/>
    <col min="10739" max="10740" width="15.7109375" style="197" customWidth="1"/>
    <col min="10741" max="10743" width="14.7109375" style="197" customWidth="1"/>
    <col min="10744" max="10747" width="13.7109375" style="197" customWidth="1"/>
    <col min="10748" max="10751" width="15.7109375" style="197" customWidth="1"/>
    <col min="10752" max="10752" width="22.85546875" style="197" customWidth="1"/>
    <col min="10753" max="10753" width="20.7109375" style="197" customWidth="1"/>
    <col min="10754" max="10754" width="17.7109375" style="197" customWidth="1"/>
    <col min="10755" max="10763" width="14.7109375" style="197" customWidth="1"/>
    <col min="10764" max="10994" width="10.7109375" style="197"/>
    <col min="10995" max="10996" width="15.7109375" style="197" customWidth="1"/>
    <col min="10997" max="10999" width="14.7109375" style="197" customWidth="1"/>
    <col min="11000" max="11003" width="13.7109375" style="197" customWidth="1"/>
    <col min="11004" max="11007" width="15.7109375" style="197" customWidth="1"/>
    <col min="11008" max="11008" width="22.85546875" style="197" customWidth="1"/>
    <col min="11009" max="11009" width="20.7109375" style="197" customWidth="1"/>
    <col min="11010" max="11010" width="17.7109375" style="197" customWidth="1"/>
    <col min="11011" max="11019" width="14.7109375" style="197" customWidth="1"/>
    <col min="11020" max="11250" width="10.7109375" style="197"/>
    <col min="11251" max="11252" width="15.7109375" style="197" customWidth="1"/>
    <col min="11253" max="11255" width="14.7109375" style="197" customWidth="1"/>
    <col min="11256" max="11259" width="13.7109375" style="197" customWidth="1"/>
    <col min="11260" max="11263" width="15.7109375" style="197" customWidth="1"/>
    <col min="11264" max="11264" width="22.85546875" style="197" customWidth="1"/>
    <col min="11265" max="11265" width="20.7109375" style="197" customWidth="1"/>
    <col min="11266" max="11266" width="17.7109375" style="197" customWidth="1"/>
    <col min="11267" max="11275" width="14.7109375" style="197" customWidth="1"/>
    <col min="11276" max="11506" width="10.7109375" style="197"/>
    <col min="11507" max="11508" width="15.7109375" style="197" customWidth="1"/>
    <col min="11509" max="11511" width="14.7109375" style="197" customWidth="1"/>
    <col min="11512" max="11515" width="13.7109375" style="197" customWidth="1"/>
    <col min="11516" max="11519" width="15.7109375" style="197" customWidth="1"/>
    <col min="11520" max="11520" width="22.85546875" style="197" customWidth="1"/>
    <col min="11521" max="11521" width="20.7109375" style="197" customWidth="1"/>
    <col min="11522" max="11522" width="17.7109375" style="197" customWidth="1"/>
    <col min="11523" max="11531" width="14.7109375" style="197" customWidth="1"/>
    <col min="11532" max="11762" width="10.7109375" style="197"/>
    <col min="11763" max="11764" width="15.7109375" style="197" customWidth="1"/>
    <col min="11765" max="11767" width="14.7109375" style="197" customWidth="1"/>
    <col min="11768" max="11771" width="13.7109375" style="197" customWidth="1"/>
    <col min="11772" max="11775" width="15.7109375" style="197" customWidth="1"/>
    <col min="11776" max="11776" width="22.85546875" style="197" customWidth="1"/>
    <col min="11777" max="11777" width="20.7109375" style="197" customWidth="1"/>
    <col min="11778" max="11778" width="17.7109375" style="197" customWidth="1"/>
    <col min="11779" max="11787" width="14.7109375" style="197" customWidth="1"/>
    <col min="11788" max="12018" width="10.7109375" style="197"/>
    <col min="12019" max="12020" width="15.7109375" style="197" customWidth="1"/>
    <col min="12021" max="12023" width="14.7109375" style="197" customWidth="1"/>
    <col min="12024" max="12027" width="13.7109375" style="197" customWidth="1"/>
    <col min="12028" max="12031" width="15.7109375" style="197" customWidth="1"/>
    <col min="12032" max="12032" width="22.85546875" style="197" customWidth="1"/>
    <col min="12033" max="12033" width="20.7109375" style="197" customWidth="1"/>
    <col min="12034" max="12034" width="17.7109375" style="197" customWidth="1"/>
    <col min="12035" max="12043" width="14.7109375" style="197" customWidth="1"/>
    <col min="12044" max="12274" width="10.7109375" style="197"/>
    <col min="12275" max="12276" width="15.7109375" style="197" customWidth="1"/>
    <col min="12277" max="12279" width="14.7109375" style="197" customWidth="1"/>
    <col min="12280" max="12283" width="13.7109375" style="197" customWidth="1"/>
    <col min="12284" max="12287" width="15.7109375" style="197" customWidth="1"/>
    <col min="12288" max="12288" width="22.85546875" style="197" customWidth="1"/>
    <col min="12289" max="12289" width="20.7109375" style="197" customWidth="1"/>
    <col min="12290" max="12290" width="17.7109375" style="197" customWidth="1"/>
    <col min="12291" max="12299" width="14.7109375" style="197" customWidth="1"/>
    <col min="12300" max="12530" width="10.7109375" style="197"/>
    <col min="12531" max="12532" width="15.7109375" style="197" customWidth="1"/>
    <col min="12533" max="12535" width="14.7109375" style="197" customWidth="1"/>
    <col min="12536" max="12539" width="13.7109375" style="197" customWidth="1"/>
    <col min="12540" max="12543" width="15.7109375" style="197" customWidth="1"/>
    <col min="12544" max="12544" width="22.85546875" style="197" customWidth="1"/>
    <col min="12545" max="12545" width="20.7109375" style="197" customWidth="1"/>
    <col min="12546" max="12546" width="17.7109375" style="197" customWidth="1"/>
    <col min="12547" max="12555" width="14.7109375" style="197" customWidth="1"/>
    <col min="12556" max="12786" width="10.7109375" style="197"/>
    <col min="12787" max="12788" width="15.7109375" style="197" customWidth="1"/>
    <col min="12789" max="12791" width="14.7109375" style="197" customWidth="1"/>
    <col min="12792" max="12795" width="13.7109375" style="197" customWidth="1"/>
    <col min="12796" max="12799" width="15.7109375" style="197" customWidth="1"/>
    <col min="12800" max="12800" width="22.85546875" style="197" customWidth="1"/>
    <col min="12801" max="12801" width="20.7109375" style="197" customWidth="1"/>
    <col min="12802" max="12802" width="17.7109375" style="197" customWidth="1"/>
    <col min="12803" max="12811" width="14.7109375" style="197" customWidth="1"/>
    <col min="12812" max="13042" width="10.7109375" style="197"/>
    <col min="13043" max="13044" width="15.7109375" style="197" customWidth="1"/>
    <col min="13045" max="13047" width="14.7109375" style="197" customWidth="1"/>
    <col min="13048" max="13051" width="13.7109375" style="197" customWidth="1"/>
    <col min="13052" max="13055" width="15.7109375" style="197" customWidth="1"/>
    <col min="13056" max="13056" width="22.85546875" style="197" customWidth="1"/>
    <col min="13057" max="13057" width="20.7109375" style="197" customWidth="1"/>
    <col min="13058" max="13058" width="17.7109375" style="197" customWidth="1"/>
    <col min="13059" max="13067" width="14.7109375" style="197" customWidth="1"/>
    <col min="13068" max="13298" width="10.7109375" style="197"/>
    <col min="13299" max="13300" width="15.7109375" style="197" customWidth="1"/>
    <col min="13301" max="13303" width="14.7109375" style="197" customWidth="1"/>
    <col min="13304" max="13307" width="13.7109375" style="197" customWidth="1"/>
    <col min="13308" max="13311" width="15.7109375" style="197" customWidth="1"/>
    <col min="13312" max="13312" width="22.85546875" style="197" customWidth="1"/>
    <col min="13313" max="13313" width="20.7109375" style="197" customWidth="1"/>
    <col min="13314" max="13314" width="17.7109375" style="197" customWidth="1"/>
    <col min="13315" max="13323" width="14.7109375" style="197" customWidth="1"/>
    <col min="13324" max="13554" width="10.7109375" style="197"/>
    <col min="13555" max="13556" width="15.7109375" style="197" customWidth="1"/>
    <col min="13557" max="13559" width="14.7109375" style="197" customWidth="1"/>
    <col min="13560" max="13563" width="13.7109375" style="197" customWidth="1"/>
    <col min="13564" max="13567" width="15.7109375" style="197" customWidth="1"/>
    <col min="13568" max="13568" width="22.85546875" style="197" customWidth="1"/>
    <col min="13569" max="13569" width="20.7109375" style="197" customWidth="1"/>
    <col min="13570" max="13570" width="17.7109375" style="197" customWidth="1"/>
    <col min="13571" max="13579" width="14.7109375" style="197" customWidth="1"/>
    <col min="13580" max="13810" width="10.7109375" style="197"/>
    <col min="13811" max="13812" width="15.7109375" style="197" customWidth="1"/>
    <col min="13813" max="13815" width="14.7109375" style="197" customWidth="1"/>
    <col min="13816" max="13819" width="13.7109375" style="197" customWidth="1"/>
    <col min="13820" max="13823" width="15.7109375" style="197" customWidth="1"/>
    <col min="13824" max="13824" width="22.85546875" style="197" customWidth="1"/>
    <col min="13825" max="13825" width="20.7109375" style="197" customWidth="1"/>
    <col min="13826" max="13826" width="17.7109375" style="197" customWidth="1"/>
    <col min="13827" max="13835" width="14.7109375" style="197" customWidth="1"/>
    <col min="13836" max="14066" width="10.7109375" style="197"/>
    <col min="14067" max="14068" width="15.7109375" style="197" customWidth="1"/>
    <col min="14069" max="14071" width="14.7109375" style="197" customWidth="1"/>
    <col min="14072" max="14075" width="13.7109375" style="197" customWidth="1"/>
    <col min="14076" max="14079" width="15.7109375" style="197" customWidth="1"/>
    <col min="14080" max="14080" width="22.85546875" style="197" customWidth="1"/>
    <col min="14081" max="14081" width="20.7109375" style="197" customWidth="1"/>
    <col min="14082" max="14082" width="17.7109375" style="197" customWidth="1"/>
    <col min="14083" max="14091" width="14.7109375" style="197" customWidth="1"/>
    <col min="14092" max="14322" width="10.7109375" style="197"/>
    <col min="14323" max="14324" width="15.7109375" style="197" customWidth="1"/>
    <col min="14325" max="14327" width="14.7109375" style="197" customWidth="1"/>
    <col min="14328" max="14331" width="13.7109375" style="197" customWidth="1"/>
    <col min="14332" max="14335" width="15.7109375" style="197" customWidth="1"/>
    <col min="14336" max="14336" width="22.85546875" style="197" customWidth="1"/>
    <col min="14337" max="14337" width="20.7109375" style="197" customWidth="1"/>
    <col min="14338" max="14338" width="17.7109375" style="197" customWidth="1"/>
    <col min="14339" max="14347" width="14.7109375" style="197" customWidth="1"/>
    <col min="14348" max="14578" width="10.7109375" style="197"/>
    <col min="14579" max="14580" width="15.7109375" style="197" customWidth="1"/>
    <col min="14581" max="14583" width="14.7109375" style="197" customWidth="1"/>
    <col min="14584" max="14587" width="13.7109375" style="197" customWidth="1"/>
    <col min="14588" max="14591" width="15.7109375" style="197" customWidth="1"/>
    <col min="14592" max="14592" width="22.85546875" style="197" customWidth="1"/>
    <col min="14593" max="14593" width="20.7109375" style="197" customWidth="1"/>
    <col min="14594" max="14594" width="17.7109375" style="197" customWidth="1"/>
    <col min="14595" max="14603" width="14.7109375" style="197" customWidth="1"/>
    <col min="14604" max="14834" width="10.7109375" style="197"/>
    <col min="14835" max="14836" width="15.7109375" style="197" customWidth="1"/>
    <col min="14837" max="14839" width="14.7109375" style="197" customWidth="1"/>
    <col min="14840" max="14843" width="13.7109375" style="197" customWidth="1"/>
    <col min="14844" max="14847" width="15.7109375" style="197" customWidth="1"/>
    <col min="14848" max="14848" width="22.85546875" style="197" customWidth="1"/>
    <col min="14849" max="14849" width="20.7109375" style="197" customWidth="1"/>
    <col min="14850" max="14850" width="17.7109375" style="197" customWidth="1"/>
    <col min="14851" max="14859" width="14.7109375" style="197" customWidth="1"/>
    <col min="14860" max="15090" width="10.7109375" style="197"/>
    <col min="15091" max="15092" width="15.7109375" style="197" customWidth="1"/>
    <col min="15093" max="15095" width="14.7109375" style="197" customWidth="1"/>
    <col min="15096" max="15099" width="13.7109375" style="197" customWidth="1"/>
    <col min="15100" max="15103" width="15.7109375" style="197" customWidth="1"/>
    <col min="15104" max="15104" width="22.85546875" style="197" customWidth="1"/>
    <col min="15105" max="15105" width="20.7109375" style="197" customWidth="1"/>
    <col min="15106" max="15106" width="17.7109375" style="197" customWidth="1"/>
    <col min="15107" max="15115" width="14.7109375" style="197" customWidth="1"/>
    <col min="15116" max="15346" width="10.7109375" style="197"/>
    <col min="15347" max="15348" width="15.7109375" style="197" customWidth="1"/>
    <col min="15349" max="15351" width="14.7109375" style="197" customWidth="1"/>
    <col min="15352" max="15355" width="13.7109375" style="197" customWidth="1"/>
    <col min="15356" max="15359" width="15.7109375" style="197" customWidth="1"/>
    <col min="15360" max="15360" width="22.85546875" style="197" customWidth="1"/>
    <col min="15361" max="15361" width="20.7109375" style="197" customWidth="1"/>
    <col min="15362" max="15362" width="17.7109375" style="197" customWidth="1"/>
    <col min="15363" max="15371" width="14.7109375" style="197" customWidth="1"/>
    <col min="15372" max="15602" width="10.7109375" style="197"/>
    <col min="15603" max="15604" width="15.7109375" style="197" customWidth="1"/>
    <col min="15605" max="15607" width="14.7109375" style="197" customWidth="1"/>
    <col min="15608" max="15611" width="13.7109375" style="197" customWidth="1"/>
    <col min="15612" max="15615" width="15.7109375" style="197" customWidth="1"/>
    <col min="15616" max="15616" width="22.85546875" style="197" customWidth="1"/>
    <col min="15617" max="15617" width="20.7109375" style="197" customWidth="1"/>
    <col min="15618" max="15618" width="17.7109375" style="197" customWidth="1"/>
    <col min="15619" max="15627" width="14.7109375" style="197" customWidth="1"/>
    <col min="15628" max="15858" width="10.7109375" style="197"/>
    <col min="15859" max="15860" width="15.7109375" style="197" customWidth="1"/>
    <col min="15861" max="15863" width="14.7109375" style="197" customWidth="1"/>
    <col min="15864" max="15867" width="13.7109375" style="197" customWidth="1"/>
    <col min="15868" max="15871" width="15.7109375" style="197" customWidth="1"/>
    <col min="15872" max="15872" width="22.85546875" style="197" customWidth="1"/>
    <col min="15873" max="15873" width="20.7109375" style="197" customWidth="1"/>
    <col min="15874" max="15874" width="17.7109375" style="197" customWidth="1"/>
    <col min="15875" max="15883" width="14.7109375" style="197" customWidth="1"/>
    <col min="15884" max="16114" width="10.7109375" style="197"/>
    <col min="16115" max="16116" width="15.7109375" style="197" customWidth="1"/>
    <col min="16117" max="16119" width="14.7109375" style="197" customWidth="1"/>
    <col min="16120" max="16123" width="13.7109375" style="197" customWidth="1"/>
    <col min="16124" max="16127" width="15.7109375" style="197" customWidth="1"/>
    <col min="16128" max="16128" width="22.85546875" style="197" customWidth="1"/>
    <col min="16129" max="16129" width="20.7109375" style="197" customWidth="1"/>
    <col min="16130" max="16130" width="17.7109375" style="197" customWidth="1"/>
    <col min="16131" max="16139" width="14.7109375" style="197" customWidth="1"/>
    <col min="16140" max="16384" width="10.7109375" style="197"/>
  </cols>
  <sheetData>
    <row r="1" spans="1:29" ht="25.5" customHeight="1" x14ac:dyDescent="0.25">
      <c r="AC1" s="151" t="s">
        <v>67</v>
      </c>
    </row>
    <row r="2" spans="1:29" s="15" customFormat="1" ht="18.75" customHeight="1" x14ac:dyDescent="0.3">
      <c r="C2" s="208"/>
      <c r="G2" s="150"/>
      <c r="AC2" s="152" t="s">
        <v>10</v>
      </c>
    </row>
    <row r="3" spans="1:29" s="15" customFormat="1" ht="18.75" customHeight="1" x14ac:dyDescent="0.3">
      <c r="C3" s="208"/>
      <c r="G3" s="150"/>
      <c r="AC3" s="152" t="s">
        <v>66</v>
      </c>
    </row>
    <row r="4" spans="1:29" s="15" customFormat="1" x14ac:dyDescent="0.2">
      <c r="C4" s="208"/>
      <c r="G4" s="153"/>
    </row>
    <row r="5" spans="1:29" s="15" customFormat="1" x14ac:dyDescent="0.2">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row>
    <row r="6" spans="1:29" s="15" customFormat="1" x14ac:dyDescent="0.2">
      <c r="A6" s="237"/>
      <c r="B6" s="237"/>
      <c r="C6" s="137"/>
      <c r="D6" s="237"/>
      <c r="E6" s="237"/>
      <c r="F6" s="237"/>
      <c r="G6" s="237"/>
      <c r="H6" s="237"/>
      <c r="I6" s="237"/>
      <c r="J6" s="237"/>
      <c r="K6" s="237"/>
      <c r="L6" s="237"/>
      <c r="M6" s="237"/>
      <c r="N6" s="237"/>
      <c r="O6" s="237"/>
      <c r="P6" s="237"/>
      <c r="Q6" s="237"/>
      <c r="R6" s="237"/>
      <c r="S6" s="237"/>
      <c r="T6" s="237"/>
      <c r="U6" s="237"/>
      <c r="V6" s="237"/>
    </row>
    <row r="7" spans="1:29" s="15" customFormat="1" ht="18.75" x14ac:dyDescent="0.2">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row>
    <row r="8" spans="1:29" s="15" customFormat="1" ht="18.75" x14ac:dyDescent="0.2">
      <c r="C8" s="208"/>
      <c r="G8" s="238"/>
      <c r="H8" s="238"/>
      <c r="I8" s="238"/>
      <c r="J8" s="238"/>
      <c r="K8" s="238"/>
      <c r="L8" s="238"/>
      <c r="M8" s="238"/>
      <c r="N8" s="238"/>
      <c r="O8" s="238"/>
      <c r="P8" s="238"/>
      <c r="Q8" s="238"/>
      <c r="R8" s="238"/>
      <c r="S8" s="238"/>
      <c r="T8" s="238"/>
      <c r="U8" s="165"/>
      <c r="V8" s="165"/>
      <c r="W8" s="165"/>
      <c r="X8" s="165"/>
      <c r="Y8" s="165"/>
    </row>
    <row r="9" spans="1:29" s="15" customFormat="1" ht="18.75" customHeight="1" x14ac:dyDescent="0.2">
      <c r="A9" s="284" t="str">
        <f>'1. паспорт местоположение'!A9:C9</f>
        <v>Акционерное общество "Сибирско-Уральская энергетическая компания"</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row>
    <row r="10" spans="1:29" s="15" customFormat="1" ht="18.75" customHeight="1" x14ac:dyDescent="0.2">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row>
    <row r="11" spans="1:29" s="15" customFormat="1" ht="18.75" x14ac:dyDescent="0.2">
      <c r="C11" s="208"/>
      <c r="G11" s="238"/>
      <c r="H11" s="238"/>
      <c r="I11" s="238"/>
      <c r="J11" s="238"/>
      <c r="K11" s="238"/>
      <c r="L11" s="238"/>
      <c r="M11" s="238"/>
      <c r="N11" s="238"/>
      <c r="O11" s="238"/>
      <c r="P11" s="238"/>
      <c r="Q11" s="238"/>
      <c r="R11" s="238"/>
      <c r="S11" s="238"/>
      <c r="T11" s="238"/>
      <c r="U11" s="165"/>
      <c r="V11" s="165"/>
      <c r="W11" s="165"/>
      <c r="X11" s="165"/>
      <c r="Y11" s="165"/>
    </row>
    <row r="12" spans="1:29" s="15" customFormat="1" ht="18.75" customHeight="1" x14ac:dyDescent="0.2">
      <c r="A12" s="284" t="str">
        <f>'1. паспорт местоположение'!A12:C12</f>
        <v>M_Kgn_1.2.2.1.44</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row>
    <row r="13" spans="1:29" s="15" customFormat="1" ht="18.75" customHeight="1" x14ac:dyDescent="0.2">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row>
    <row r="14" spans="1:29" s="189" customFormat="1" ht="15.75" customHeight="1" x14ac:dyDescent="0.2">
      <c r="C14" s="209"/>
      <c r="G14" s="239"/>
      <c r="H14" s="239"/>
      <c r="I14" s="239"/>
      <c r="J14" s="239"/>
      <c r="K14" s="239"/>
      <c r="L14" s="239"/>
      <c r="M14" s="239"/>
      <c r="N14" s="239"/>
      <c r="O14" s="239"/>
      <c r="P14" s="239"/>
      <c r="Q14" s="239"/>
      <c r="R14" s="239"/>
      <c r="S14" s="239"/>
      <c r="T14" s="239"/>
      <c r="U14" s="239"/>
      <c r="V14" s="239"/>
      <c r="W14" s="239"/>
      <c r="X14" s="239"/>
      <c r="Y14" s="239"/>
    </row>
    <row r="15" spans="1:29" s="190" customFormat="1" ht="14.45" customHeight="1" x14ac:dyDescent="0.2">
      <c r="A15" s="284" t="str">
        <f>'1. паспорт местоположение'!A15:C15</f>
        <v>Реконструкция КЛ-0,4-10 кВ в г. Кургане</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row>
    <row r="16" spans="1:29" s="190" customFormat="1" ht="15" customHeight="1" x14ac:dyDescent="0.2">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row>
    <row r="17" spans="1:29" s="190" customFormat="1" ht="15" customHeight="1" x14ac:dyDescent="0.2">
      <c r="C17" s="210"/>
      <c r="G17" s="241"/>
      <c r="H17" s="241"/>
      <c r="I17" s="241"/>
      <c r="J17" s="241"/>
      <c r="K17" s="241"/>
      <c r="L17" s="241"/>
      <c r="M17" s="241"/>
      <c r="N17" s="241"/>
      <c r="O17" s="241"/>
      <c r="P17" s="241"/>
      <c r="Q17" s="241"/>
      <c r="R17" s="241"/>
      <c r="S17" s="241"/>
      <c r="T17" s="241"/>
      <c r="U17" s="241"/>
      <c r="V17" s="241"/>
      <c r="W17" s="241"/>
      <c r="X17" s="241"/>
      <c r="Y17" s="241"/>
    </row>
    <row r="18" spans="1:29" s="190" customFormat="1" ht="15" customHeight="1" x14ac:dyDescent="0.2">
      <c r="C18" s="210"/>
      <c r="G18" s="284"/>
      <c r="H18" s="284"/>
      <c r="I18" s="284"/>
      <c r="J18" s="284"/>
      <c r="K18" s="284"/>
      <c r="L18" s="284"/>
      <c r="M18" s="284"/>
      <c r="N18" s="284"/>
      <c r="O18" s="284"/>
      <c r="P18" s="284"/>
      <c r="Q18" s="284"/>
      <c r="R18" s="284"/>
      <c r="S18" s="284"/>
      <c r="T18" s="284"/>
      <c r="U18" s="284"/>
      <c r="V18" s="284"/>
      <c r="W18" s="284"/>
      <c r="X18" s="284"/>
      <c r="Y18" s="284"/>
      <c r="Z18" s="284"/>
      <c r="AA18" s="284"/>
    </row>
    <row r="19" spans="1:29" ht="25.5" customHeight="1" x14ac:dyDescent="0.25">
      <c r="A19" s="284" t="s">
        <v>444</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row>
    <row r="20" spans="1:29" s="200" customFormat="1" ht="21" customHeight="1" x14ac:dyDescent="0.25">
      <c r="C20" s="211"/>
    </row>
    <row r="21" spans="1:29" ht="15.75" customHeight="1" x14ac:dyDescent="0.25">
      <c r="A21" s="305" t="s">
        <v>5</v>
      </c>
      <c r="B21" s="305"/>
      <c r="C21" s="301" t="s">
        <v>451</v>
      </c>
      <c r="D21" s="302"/>
      <c r="E21" s="301" t="s">
        <v>453</v>
      </c>
      <c r="F21" s="302"/>
      <c r="G21" s="315" t="s">
        <v>92</v>
      </c>
      <c r="H21" s="319"/>
      <c r="I21" s="319"/>
      <c r="J21" s="316"/>
      <c r="K21" s="305" t="s">
        <v>454</v>
      </c>
      <c r="L21" s="301" t="s">
        <v>455</v>
      </c>
      <c r="M21" s="302"/>
      <c r="N21" s="301" t="s">
        <v>456</v>
      </c>
      <c r="O21" s="302"/>
      <c r="P21" s="301" t="s">
        <v>443</v>
      </c>
      <c r="Q21" s="302"/>
      <c r="R21" s="301" t="s">
        <v>125</v>
      </c>
      <c r="S21" s="302"/>
      <c r="T21" s="305" t="s">
        <v>124</v>
      </c>
      <c r="U21" s="305" t="s">
        <v>457</v>
      </c>
      <c r="V21" s="305" t="s">
        <v>452</v>
      </c>
      <c r="W21" s="301" t="s">
        <v>123</v>
      </c>
      <c r="X21" s="302"/>
      <c r="Y21" s="315" t="s">
        <v>115</v>
      </c>
      <c r="Z21" s="319"/>
      <c r="AA21" s="320" t="s">
        <v>114</v>
      </c>
      <c r="AB21" s="320"/>
    </row>
    <row r="22" spans="1:29" ht="173.25" x14ac:dyDescent="0.25">
      <c r="A22" s="307"/>
      <c r="B22" s="307"/>
      <c r="C22" s="303"/>
      <c r="D22" s="304"/>
      <c r="E22" s="303"/>
      <c r="F22" s="304"/>
      <c r="G22" s="315" t="s">
        <v>122</v>
      </c>
      <c r="H22" s="316"/>
      <c r="I22" s="315" t="s">
        <v>121</v>
      </c>
      <c r="J22" s="316"/>
      <c r="K22" s="306"/>
      <c r="L22" s="303"/>
      <c r="M22" s="304"/>
      <c r="N22" s="303"/>
      <c r="O22" s="304"/>
      <c r="P22" s="303"/>
      <c r="Q22" s="304"/>
      <c r="R22" s="303"/>
      <c r="S22" s="304"/>
      <c r="T22" s="306"/>
      <c r="U22" s="306"/>
      <c r="V22" s="306"/>
      <c r="W22" s="303"/>
      <c r="X22" s="304"/>
      <c r="Y22" s="167" t="s">
        <v>113</v>
      </c>
      <c r="Z22" s="167" t="s">
        <v>442</v>
      </c>
      <c r="AA22" s="242" t="s">
        <v>112</v>
      </c>
      <c r="AB22" s="242" t="s">
        <v>111</v>
      </c>
    </row>
    <row r="23" spans="1:29" ht="60" customHeight="1" x14ac:dyDescent="0.25">
      <c r="A23" s="306"/>
      <c r="B23" s="306"/>
      <c r="C23" s="240" t="s">
        <v>109</v>
      </c>
      <c r="D23" s="240" t="s">
        <v>110</v>
      </c>
      <c r="E23" s="240" t="s">
        <v>109</v>
      </c>
      <c r="F23" s="240" t="s">
        <v>110</v>
      </c>
      <c r="G23" s="240" t="s">
        <v>109</v>
      </c>
      <c r="H23" s="240" t="s">
        <v>110</v>
      </c>
      <c r="I23" s="240" t="s">
        <v>109</v>
      </c>
      <c r="J23" s="240" t="s">
        <v>110</v>
      </c>
      <c r="K23" s="240" t="s">
        <v>109</v>
      </c>
      <c r="L23" s="240" t="s">
        <v>109</v>
      </c>
      <c r="M23" s="240" t="s">
        <v>110</v>
      </c>
      <c r="N23" s="240" t="s">
        <v>109</v>
      </c>
      <c r="O23" s="240" t="s">
        <v>110</v>
      </c>
      <c r="P23" s="240" t="s">
        <v>109</v>
      </c>
      <c r="Q23" s="240" t="s">
        <v>110</v>
      </c>
      <c r="R23" s="240" t="s">
        <v>109</v>
      </c>
      <c r="S23" s="240" t="s">
        <v>110</v>
      </c>
      <c r="T23" s="240" t="s">
        <v>109</v>
      </c>
      <c r="U23" s="240" t="s">
        <v>109</v>
      </c>
      <c r="V23" s="240" t="s">
        <v>109</v>
      </c>
      <c r="W23" s="240" t="s">
        <v>109</v>
      </c>
      <c r="X23" s="240" t="s">
        <v>110</v>
      </c>
      <c r="Y23" s="240" t="s">
        <v>109</v>
      </c>
      <c r="Z23" s="240" t="s">
        <v>109</v>
      </c>
      <c r="AA23" s="242" t="s">
        <v>109</v>
      </c>
      <c r="AB23" s="242" t="s">
        <v>109</v>
      </c>
    </row>
    <row r="24" spans="1:29" x14ac:dyDescent="0.25">
      <c r="A24" s="212" t="s">
        <v>63</v>
      </c>
      <c r="B24" s="212" t="s">
        <v>177</v>
      </c>
      <c r="C24" s="166">
        <v>2</v>
      </c>
      <c r="D24" s="166">
        <v>3</v>
      </c>
      <c r="E24" s="166">
        <v>4</v>
      </c>
      <c r="F24" s="166">
        <v>5</v>
      </c>
      <c r="G24" s="166">
        <v>6</v>
      </c>
      <c r="H24" s="166">
        <v>7</v>
      </c>
      <c r="I24" s="166">
        <v>8</v>
      </c>
      <c r="J24" s="166">
        <v>9</v>
      </c>
      <c r="K24" s="166">
        <v>10</v>
      </c>
      <c r="L24" s="166">
        <v>11</v>
      </c>
      <c r="M24" s="166">
        <v>12</v>
      </c>
      <c r="N24" s="166">
        <v>13</v>
      </c>
      <c r="O24" s="166">
        <v>14</v>
      </c>
      <c r="P24" s="166">
        <v>15</v>
      </c>
      <c r="Q24" s="166">
        <v>16</v>
      </c>
      <c r="R24" s="166">
        <v>17</v>
      </c>
      <c r="S24" s="166">
        <v>18</v>
      </c>
      <c r="T24" s="166">
        <v>19</v>
      </c>
      <c r="U24" s="166">
        <v>20</v>
      </c>
      <c r="V24" s="166">
        <v>21</v>
      </c>
      <c r="W24" s="166">
        <v>22</v>
      </c>
      <c r="X24" s="166">
        <v>23</v>
      </c>
      <c r="Y24" s="166">
        <v>24</v>
      </c>
      <c r="Z24" s="166">
        <v>25</v>
      </c>
      <c r="AA24" s="166">
        <v>26</v>
      </c>
      <c r="AB24" s="166">
        <v>27</v>
      </c>
    </row>
    <row r="25" spans="1:29" ht="63" x14ac:dyDescent="0.25">
      <c r="A25" s="148">
        <v>1</v>
      </c>
      <c r="B25" s="149" t="str">
        <f>CONCATENATE($A$12,"-",A25)</f>
        <v>M_Kgn_1.2.2.1.44-1</v>
      </c>
      <c r="C25" s="253" t="s">
        <v>574</v>
      </c>
      <c r="D25" s="253" t="s">
        <v>574</v>
      </c>
      <c r="E25" s="253" t="s">
        <v>574</v>
      </c>
      <c r="F25" s="253" t="s">
        <v>574</v>
      </c>
      <c r="G25" s="253" t="s">
        <v>477</v>
      </c>
      <c r="H25" s="253" t="s">
        <v>477</v>
      </c>
      <c r="I25" s="253" t="s">
        <v>477</v>
      </c>
      <c r="J25" s="253" t="s">
        <v>477</v>
      </c>
      <c r="K25" s="253" t="s">
        <v>477</v>
      </c>
      <c r="L25" s="253" t="s">
        <v>477</v>
      </c>
      <c r="M25" s="253" t="s">
        <v>477</v>
      </c>
      <c r="N25" s="253" t="s">
        <v>477</v>
      </c>
      <c r="O25" s="253" t="s">
        <v>477</v>
      </c>
      <c r="P25" s="253" t="s">
        <v>477</v>
      </c>
      <c r="Q25" s="253" t="s">
        <v>477</v>
      </c>
      <c r="R25" s="253" t="s">
        <v>477</v>
      </c>
      <c r="S25" s="253" t="s">
        <v>477</v>
      </c>
      <c r="T25" s="253" t="s">
        <v>477</v>
      </c>
      <c r="U25" s="253" t="s">
        <v>477</v>
      </c>
      <c r="V25" s="253" t="s">
        <v>477</v>
      </c>
      <c r="W25" s="253" t="s">
        <v>477</v>
      </c>
      <c r="X25" s="253" t="s">
        <v>477</v>
      </c>
      <c r="Y25" s="253" t="s">
        <v>477</v>
      </c>
      <c r="Z25" s="253" t="s">
        <v>477</v>
      </c>
      <c r="AA25" s="254" t="s">
        <v>477</v>
      </c>
      <c r="AB25" s="254" t="s">
        <v>477</v>
      </c>
    </row>
    <row r="26" spans="1:29" ht="63" x14ac:dyDescent="0.25">
      <c r="A26" s="148">
        <v>2</v>
      </c>
      <c r="B26" s="149" t="str">
        <f t="shared" ref="B26:B29" si="0">CONCATENATE($A$12,"-",A26)</f>
        <v>M_Kgn_1.2.2.1.44-2</v>
      </c>
      <c r="C26" s="253" t="s">
        <v>575</v>
      </c>
      <c r="D26" s="253" t="s">
        <v>575</v>
      </c>
      <c r="E26" s="253" t="s">
        <v>575</v>
      </c>
      <c r="F26" s="253" t="s">
        <v>575</v>
      </c>
      <c r="G26" s="253" t="s">
        <v>477</v>
      </c>
      <c r="H26" s="253" t="s">
        <v>477</v>
      </c>
      <c r="I26" s="253" t="s">
        <v>477</v>
      </c>
      <c r="J26" s="253" t="s">
        <v>477</v>
      </c>
      <c r="K26" s="253" t="s">
        <v>477</v>
      </c>
      <c r="L26" s="253" t="s">
        <v>477</v>
      </c>
      <c r="M26" s="253" t="s">
        <v>477</v>
      </c>
      <c r="N26" s="253" t="s">
        <v>477</v>
      </c>
      <c r="O26" s="253" t="s">
        <v>477</v>
      </c>
      <c r="P26" s="253" t="s">
        <v>477</v>
      </c>
      <c r="Q26" s="253" t="s">
        <v>477</v>
      </c>
      <c r="R26" s="253" t="s">
        <v>477</v>
      </c>
      <c r="S26" s="253" t="s">
        <v>477</v>
      </c>
      <c r="T26" s="253" t="s">
        <v>477</v>
      </c>
      <c r="U26" s="253" t="s">
        <v>477</v>
      </c>
      <c r="V26" s="253" t="s">
        <v>477</v>
      </c>
      <c r="W26" s="253" t="s">
        <v>477</v>
      </c>
      <c r="X26" s="253" t="s">
        <v>477</v>
      </c>
      <c r="Y26" s="253" t="s">
        <v>477</v>
      </c>
      <c r="Z26" s="253" t="s">
        <v>477</v>
      </c>
      <c r="AA26" s="254" t="s">
        <v>477</v>
      </c>
      <c r="AB26" s="254" t="s">
        <v>477</v>
      </c>
    </row>
    <row r="27" spans="1:29" ht="31.5" x14ac:dyDescent="0.25">
      <c r="A27" s="148">
        <v>3</v>
      </c>
      <c r="B27" s="149" t="str">
        <f t="shared" si="0"/>
        <v>M_Kgn_1.2.2.1.44-3</v>
      </c>
      <c r="C27" s="253" t="s">
        <v>576</v>
      </c>
      <c r="D27" s="253" t="s">
        <v>576</v>
      </c>
      <c r="E27" s="253" t="s">
        <v>576</v>
      </c>
      <c r="F27" s="253" t="s">
        <v>576</v>
      </c>
      <c r="G27" s="253" t="s">
        <v>477</v>
      </c>
      <c r="H27" s="253" t="s">
        <v>477</v>
      </c>
      <c r="I27" s="253" t="s">
        <v>477</v>
      </c>
      <c r="J27" s="253" t="s">
        <v>477</v>
      </c>
      <c r="K27" s="253" t="s">
        <v>477</v>
      </c>
      <c r="L27" s="253" t="s">
        <v>477</v>
      </c>
      <c r="M27" s="253" t="s">
        <v>477</v>
      </c>
      <c r="N27" s="253" t="s">
        <v>477</v>
      </c>
      <c r="O27" s="253" t="s">
        <v>477</v>
      </c>
      <c r="P27" s="253" t="s">
        <v>477</v>
      </c>
      <c r="Q27" s="253" t="s">
        <v>477</v>
      </c>
      <c r="R27" s="253" t="s">
        <v>477</v>
      </c>
      <c r="S27" s="253" t="s">
        <v>477</v>
      </c>
      <c r="T27" s="253" t="s">
        <v>477</v>
      </c>
      <c r="U27" s="253" t="s">
        <v>477</v>
      </c>
      <c r="V27" s="253" t="s">
        <v>477</v>
      </c>
      <c r="W27" s="253" t="s">
        <v>477</v>
      </c>
      <c r="X27" s="253" t="s">
        <v>477</v>
      </c>
      <c r="Y27" s="253" t="s">
        <v>477</v>
      </c>
      <c r="Z27" s="253" t="s">
        <v>477</v>
      </c>
      <c r="AA27" s="254" t="s">
        <v>477</v>
      </c>
      <c r="AB27" s="254" t="s">
        <v>477</v>
      </c>
    </row>
    <row r="28" spans="1:29" ht="47.25" x14ac:dyDescent="0.25">
      <c r="A28" s="148">
        <v>4</v>
      </c>
      <c r="B28" s="149" t="str">
        <f t="shared" si="0"/>
        <v>M_Kgn_1.2.2.1.44-4</v>
      </c>
      <c r="C28" s="253" t="s">
        <v>577</v>
      </c>
      <c r="D28" s="253" t="s">
        <v>577</v>
      </c>
      <c r="E28" s="253" t="s">
        <v>577</v>
      </c>
      <c r="F28" s="253" t="s">
        <v>577</v>
      </c>
      <c r="G28" s="253" t="s">
        <v>477</v>
      </c>
      <c r="H28" s="253" t="s">
        <v>477</v>
      </c>
      <c r="I28" s="253" t="s">
        <v>477</v>
      </c>
      <c r="J28" s="253" t="s">
        <v>477</v>
      </c>
      <c r="K28" s="253" t="s">
        <v>477</v>
      </c>
      <c r="L28" s="253" t="s">
        <v>477</v>
      </c>
      <c r="M28" s="253" t="s">
        <v>477</v>
      </c>
      <c r="N28" s="253" t="s">
        <v>477</v>
      </c>
      <c r="O28" s="253" t="s">
        <v>477</v>
      </c>
      <c r="P28" s="253" t="s">
        <v>477</v>
      </c>
      <c r="Q28" s="253" t="s">
        <v>477</v>
      </c>
      <c r="R28" s="253" t="s">
        <v>477</v>
      </c>
      <c r="S28" s="253" t="s">
        <v>477</v>
      </c>
      <c r="T28" s="253" t="s">
        <v>477</v>
      </c>
      <c r="U28" s="253" t="s">
        <v>477</v>
      </c>
      <c r="V28" s="253" t="s">
        <v>477</v>
      </c>
      <c r="W28" s="253" t="s">
        <v>477</v>
      </c>
      <c r="X28" s="253" t="s">
        <v>477</v>
      </c>
      <c r="Y28" s="253" t="s">
        <v>477</v>
      </c>
      <c r="Z28" s="253" t="s">
        <v>477</v>
      </c>
      <c r="AA28" s="254" t="s">
        <v>477</v>
      </c>
      <c r="AB28" s="254" t="s">
        <v>477</v>
      </c>
    </row>
    <row r="29" spans="1:29" ht="47.25" x14ac:dyDescent="0.25">
      <c r="A29" s="148">
        <v>5</v>
      </c>
      <c r="B29" s="149" t="str">
        <f t="shared" si="0"/>
        <v>M_Kgn_1.2.2.1.44-5</v>
      </c>
      <c r="C29" s="253" t="s">
        <v>578</v>
      </c>
      <c r="D29" s="253" t="s">
        <v>578</v>
      </c>
      <c r="E29" s="253" t="s">
        <v>578</v>
      </c>
      <c r="F29" s="253" t="s">
        <v>578</v>
      </c>
      <c r="G29" s="253" t="s">
        <v>477</v>
      </c>
      <c r="H29" s="253" t="s">
        <v>477</v>
      </c>
      <c r="I29" s="253" t="s">
        <v>477</v>
      </c>
      <c r="J29" s="253" t="s">
        <v>477</v>
      </c>
      <c r="K29" s="253" t="s">
        <v>477</v>
      </c>
      <c r="L29" s="253" t="s">
        <v>477</v>
      </c>
      <c r="M29" s="253" t="s">
        <v>477</v>
      </c>
      <c r="N29" s="253" t="s">
        <v>477</v>
      </c>
      <c r="O29" s="253" t="s">
        <v>477</v>
      </c>
      <c r="P29" s="253" t="s">
        <v>477</v>
      </c>
      <c r="Q29" s="253" t="s">
        <v>477</v>
      </c>
      <c r="R29" s="253" t="s">
        <v>477</v>
      </c>
      <c r="S29" s="253" t="s">
        <v>477</v>
      </c>
      <c r="T29" s="253" t="s">
        <v>477</v>
      </c>
      <c r="U29" s="253" t="s">
        <v>477</v>
      </c>
      <c r="V29" s="253" t="s">
        <v>477</v>
      </c>
      <c r="W29" s="253" t="s">
        <v>477</v>
      </c>
      <c r="X29" s="253" t="s">
        <v>477</v>
      </c>
      <c r="Y29" s="253" t="s">
        <v>477</v>
      </c>
      <c r="Z29" s="253" t="s">
        <v>477</v>
      </c>
      <c r="AA29" s="254" t="s">
        <v>477</v>
      </c>
      <c r="AB29" s="254" t="s">
        <v>477</v>
      </c>
    </row>
    <row r="30" spans="1:29" ht="31.5" x14ac:dyDescent="0.25">
      <c r="A30" s="148">
        <v>6</v>
      </c>
      <c r="B30" s="149" t="str">
        <f t="shared" ref="B30:B34" si="1">CONCATENATE($A$12,"-",A30)</f>
        <v>M_Kgn_1.2.2.1.44-6</v>
      </c>
      <c r="C30" s="253" t="s">
        <v>579</v>
      </c>
      <c r="D30" s="253" t="s">
        <v>579</v>
      </c>
      <c r="E30" s="253" t="s">
        <v>579</v>
      </c>
      <c r="F30" s="253" t="s">
        <v>579</v>
      </c>
      <c r="G30" s="253">
        <v>10</v>
      </c>
      <c r="H30" s="253">
        <v>10</v>
      </c>
      <c r="I30" s="253">
        <v>10</v>
      </c>
      <c r="J30" s="253">
        <v>10</v>
      </c>
      <c r="K30" s="253">
        <v>2023</v>
      </c>
      <c r="L30" s="253">
        <v>2</v>
      </c>
      <c r="M30" s="253">
        <v>2</v>
      </c>
      <c r="N30" s="253" t="s">
        <v>580</v>
      </c>
      <c r="O30" s="253" t="s">
        <v>580</v>
      </c>
      <c r="P30" s="253" t="s">
        <v>581</v>
      </c>
      <c r="Q30" s="253" t="s">
        <v>581</v>
      </c>
      <c r="R30" s="253" t="s">
        <v>477</v>
      </c>
      <c r="S30" s="253">
        <v>0.308</v>
      </c>
      <c r="T30" s="253">
        <v>2023</v>
      </c>
      <c r="U30" s="253" t="s">
        <v>477</v>
      </c>
      <c r="V30" s="253" t="s">
        <v>477</v>
      </c>
      <c r="W30" s="253" t="s">
        <v>582</v>
      </c>
      <c r="X30" s="253" t="s">
        <v>583</v>
      </c>
      <c r="Y30" s="253" t="s">
        <v>477</v>
      </c>
      <c r="Z30" s="253" t="s">
        <v>477</v>
      </c>
      <c r="AA30" s="254" t="s">
        <v>477</v>
      </c>
      <c r="AB30" s="254" t="s">
        <v>477</v>
      </c>
    </row>
    <row r="31" spans="1:29" s="213" customFormat="1" ht="47.25" x14ac:dyDescent="0.25">
      <c r="A31" s="148">
        <v>7</v>
      </c>
      <c r="B31" s="149" t="str">
        <f t="shared" si="1"/>
        <v>M_Kgn_1.2.2.1.44-7</v>
      </c>
      <c r="C31" s="253" t="s">
        <v>584</v>
      </c>
      <c r="D31" s="253" t="s">
        <v>584</v>
      </c>
      <c r="E31" s="253" t="s">
        <v>584</v>
      </c>
      <c r="F31" s="253" t="s">
        <v>584</v>
      </c>
      <c r="G31" s="253">
        <v>6</v>
      </c>
      <c r="H31" s="253">
        <v>6</v>
      </c>
      <c r="I31" s="253">
        <v>6</v>
      </c>
      <c r="J31" s="253">
        <v>6</v>
      </c>
      <c r="K31" s="253">
        <v>2023</v>
      </c>
      <c r="L31" s="253">
        <v>1</v>
      </c>
      <c r="M31" s="253">
        <v>1</v>
      </c>
      <c r="N31" s="253" t="s">
        <v>585</v>
      </c>
      <c r="O31" s="253" t="s">
        <v>586</v>
      </c>
      <c r="P31" s="253" t="s">
        <v>587</v>
      </c>
      <c r="Q31" s="253" t="s">
        <v>587</v>
      </c>
      <c r="R31" s="253">
        <v>0.19500000000000001</v>
      </c>
      <c r="S31" s="253">
        <v>0.20799999999999999</v>
      </c>
      <c r="T31" s="253">
        <v>2023</v>
      </c>
      <c r="U31" s="253" t="s">
        <v>477</v>
      </c>
      <c r="V31" s="253" t="s">
        <v>477</v>
      </c>
      <c r="W31" s="253" t="s">
        <v>583</v>
      </c>
      <c r="X31" s="253" t="s">
        <v>583</v>
      </c>
      <c r="Y31" s="253" t="s">
        <v>477</v>
      </c>
      <c r="Z31" s="253" t="s">
        <v>477</v>
      </c>
      <c r="AA31" s="254" t="s">
        <v>477</v>
      </c>
      <c r="AB31" s="254" t="s">
        <v>477</v>
      </c>
      <c r="AC31" s="197"/>
    </row>
    <row r="32" spans="1:29" s="213" customFormat="1" ht="47.25" x14ac:dyDescent="0.25">
      <c r="A32" s="148">
        <v>8</v>
      </c>
      <c r="B32" s="149" t="str">
        <f t="shared" si="1"/>
        <v>M_Kgn_1.2.2.1.44-8</v>
      </c>
      <c r="C32" s="253" t="s">
        <v>584</v>
      </c>
      <c r="D32" s="253" t="s">
        <v>584</v>
      </c>
      <c r="E32" s="253" t="s">
        <v>584</v>
      </c>
      <c r="F32" s="253" t="s">
        <v>584</v>
      </c>
      <c r="G32" s="253">
        <v>6</v>
      </c>
      <c r="H32" s="253">
        <v>6</v>
      </c>
      <c r="I32" s="253">
        <v>6</v>
      </c>
      <c r="J32" s="253">
        <v>6</v>
      </c>
      <c r="K32" s="253">
        <v>2023</v>
      </c>
      <c r="L32" s="253">
        <v>1</v>
      </c>
      <c r="M32" s="253">
        <v>1</v>
      </c>
      <c r="N32" s="253" t="s">
        <v>588</v>
      </c>
      <c r="O32" s="253" t="s">
        <v>586</v>
      </c>
      <c r="P32" s="253" t="s">
        <v>587</v>
      </c>
      <c r="Q32" s="253" t="s">
        <v>587</v>
      </c>
      <c r="R32" s="253">
        <v>0.19500000000000001</v>
      </c>
      <c r="S32" s="253">
        <v>0.20799999999999999</v>
      </c>
      <c r="T32" s="253">
        <v>2023</v>
      </c>
      <c r="U32" s="253" t="s">
        <v>477</v>
      </c>
      <c r="V32" s="253" t="s">
        <v>477</v>
      </c>
      <c r="W32" s="253" t="s">
        <v>583</v>
      </c>
      <c r="X32" s="253" t="s">
        <v>583</v>
      </c>
      <c r="Y32" s="253" t="s">
        <v>477</v>
      </c>
      <c r="Z32" s="253" t="s">
        <v>477</v>
      </c>
      <c r="AA32" s="254" t="s">
        <v>477</v>
      </c>
      <c r="AB32" s="254" t="s">
        <v>477</v>
      </c>
      <c r="AC32" s="197"/>
    </row>
    <row r="33" spans="1:28" ht="78.75" x14ac:dyDescent="0.25">
      <c r="A33" s="148">
        <v>9</v>
      </c>
      <c r="B33" s="149" t="str">
        <f t="shared" si="1"/>
        <v>M_Kgn_1.2.2.1.44-9</v>
      </c>
      <c r="C33" s="253" t="s">
        <v>589</v>
      </c>
      <c r="D33" s="253" t="s">
        <v>589</v>
      </c>
      <c r="E33" s="253" t="s">
        <v>589</v>
      </c>
      <c r="F33" s="253" t="s">
        <v>589</v>
      </c>
      <c r="G33" s="253" t="s">
        <v>477</v>
      </c>
      <c r="H33" s="253" t="s">
        <v>477</v>
      </c>
      <c r="I33" s="253" t="s">
        <v>477</v>
      </c>
      <c r="J33" s="253" t="s">
        <v>477</v>
      </c>
      <c r="K33" s="253" t="s">
        <v>477</v>
      </c>
      <c r="L33" s="253" t="s">
        <v>477</v>
      </c>
      <c r="M33" s="253" t="s">
        <v>477</v>
      </c>
      <c r="N33" s="253" t="s">
        <v>477</v>
      </c>
      <c r="O33" s="253" t="s">
        <v>477</v>
      </c>
      <c r="P33" s="253" t="s">
        <v>477</v>
      </c>
      <c r="Q33" s="253" t="s">
        <v>477</v>
      </c>
      <c r="R33" s="253" t="s">
        <v>477</v>
      </c>
      <c r="S33" s="253" t="s">
        <v>477</v>
      </c>
      <c r="T33" s="253" t="s">
        <v>477</v>
      </c>
      <c r="U33" s="253" t="s">
        <v>477</v>
      </c>
      <c r="V33" s="253" t="s">
        <v>477</v>
      </c>
      <c r="W33" s="253" t="s">
        <v>477</v>
      </c>
      <c r="X33" s="253" t="s">
        <v>477</v>
      </c>
      <c r="Y33" s="253" t="s">
        <v>477</v>
      </c>
      <c r="Z33" s="253" t="s">
        <v>477</v>
      </c>
      <c r="AA33" s="254" t="s">
        <v>477</v>
      </c>
      <c r="AB33" s="254" t="s">
        <v>477</v>
      </c>
    </row>
    <row r="34" spans="1:28" ht="47.25" x14ac:dyDescent="0.25">
      <c r="A34" s="148">
        <v>10</v>
      </c>
      <c r="B34" s="149" t="str">
        <f t="shared" si="1"/>
        <v>M_Kgn_1.2.2.1.44-10</v>
      </c>
      <c r="C34" s="253" t="s">
        <v>590</v>
      </c>
      <c r="D34" s="253" t="s">
        <v>590</v>
      </c>
      <c r="E34" s="253" t="s">
        <v>590</v>
      </c>
      <c r="F34" s="253" t="s">
        <v>590</v>
      </c>
      <c r="G34" s="253">
        <v>6</v>
      </c>
      <c r="H34" s="253">
        <v>6</v>
      </c>
      <c r="I34" s="253">
        <v>6</v>
      </c>
      <c r="J34" s="253">
        <v>6</v>
      </c>
      <c r="K34" s="253">
        <v>2023</v>
      </c>
      <c r="L34" s="253">
        <v>1</v>
      </c>
      <c r="M34" s="253">
        <v>1</v>
      </c>
      <c r="N34" s="253" t="s">
        <v>591</v>
      </c>
      <c r="O34" s="253" t="s">
        <v>586</v>
      </c>
      <c r="P34" s="253" t="s">
        <v>587</v>
      </c>
      <c r="Q34" s="253" t="s">
        <v>587</v>
      </c>
      <c r="R34" s="253">
        <v>0.78400000000000003</v>
      </c>
      <c r="S34" s="253">
        <v>0.86699999999999999</v>
      </c>
      <c r="T34" s="253">
        <v>2023</v>
      </c>
      <c r="U34" s="253" t="s">
        <v>477</v>
      </c>
      <c r="V34" s="253" t="s">
        <v>477</v>
      </c>
      <c r="W34" s="253" t="s">
        <v>592</v>
      </c>
      <c r="X34" s="253" t="s">
        <v>583</v>
      </c>
      <c r="Y34" s="253" t="s">
        <v>477</v>
      </c>
      <c r="Z34" s="253" t="s">
        <v>477</v>
      </c>
      <c r="AA34" s="254" t="s">
        <v>477</v>
      </c>
      <c r="AB34" s="254" t="s">
        <v>477</v>
      </c>
    </row>
    <row r="35" spans="1:28" ht="78.75" x14ac:dyDescent="0.25">
      <c r="A35" s="148">
        <v>11</v>
      </c>
      <c r="B35" s="149" t="str">
        <f t="shared" ref="B35:B47" si="2">CONCATENATE($A$12,"-",A35)</f>
        <v>M_Kgn_1.2.2.1.44-11</v>
      </c>
      <c r="C35" s="253" t="s">
        <v>593</v>
      </c>
      <c r="D35" s="253" t="s">
        <v>593</v>
      </c>
      <c r="E35" s="253" t="s">
        <v>593</v>
      </c>
      <c r="F35" s="253" t="s">
        <v>593</v>
      </c>
      <c r="G35" s="253">
        <v>6</v>
      </c>
      <c r="H35" s="253">
        <v>6</v>
      </c>
      <c r="I35" s="253">
        <v>6</v>
      </c>
      <c r="J35" s="253">
        <v>6</v>
      </c>
      <c r="K35" s="253">
        <v>2023</v>
      </c>
      <c r="L35" s="253">
        <v>1</v>
      </c>
      <c r="M35" s="253">
        <v>1</v>
      </c>
      <c r="N35" s="253" t="s">
        <v>594</v>
      </c>
      <c r="O35" s="253" t="s">
        <v>595</v>
      </c>
      <c r="P35" s="253" t="s">
        <v>587</v>
      </c>
      <c r="Q35" s="253" t="s">
        <v>587</v>
      </c>
      <c r="R35" s="253">
        <v>0.307</v>
      </c>
      <c r="S35" s="253">
        <v>0.38300000000000001</v>
      </c>
      <c r="T35" s="253">
        <v>2023</v>
      </c>
      <c r="U35" s="253" t="s">
        <v>477</v>
      </c>
      <c r="V35" s="253" t="s">
        <v>477</v>
      </c>
      <c r="W35" s="253" t="s">
        <v>477</v>
      </c>
      <c r="X35" s="253" t="s">
        <v>582</v>
      </c>
      <c r="Y35" s="253" t="s">
        <v>477</v>
      </c>
      <c r="Z35" s="253" t="s">
        <v>477</v>
      </c>
      <c r="AA35" s="254" t="s">
        <v>477</v>
      </c>
      <c r="AB35" s="254" t="s">
        <v>477</v>
      </c>
    </row>
    <row r="36" spans="1:28" ht="78.75" x14ac:dyDescent="0.25">
      <c r="A36" s="148">
        <v>12</v>
      </c>
      <c r="B36" s="149" t="str">
        <f t="shared" si="2"/>
        <v>M_Kgn_1.2.2.1.44-12</v>
      </c>
      <c r="C36" s="253" t="s">
        <v>596</v>
      </c>
      <c r="D36" s="253" t="s">
        <v>596</v>
      </c>
      <c r="E36" s="253" t="s">
        <v>596</v>
      </c>
      <c r="F36" s="253" t="s">
        <v>596</v>
      </c>
      <c r="G36" s="253" t="s">
        <v>477</v>
      </c>
      <c r="H36" s="253" t="s">
        <v>477</v>
      </c>
      <c r="I36" s="253" t="s">
        <v>477</v>
      </c>
      <c r="J36" s="253" t="s">
        <v>477</v>
      </c>
      <c r="K36" s="253" t="s">
        <v>477</v>
      </c>
      <c r="L36" s="253" t="s">
        <v>477</v>
      </c>
      <c r="M36" s="253" t="s">
        <v>477</v>
      </c>
      <c r="N36" s="253" t="s">
        <v>477</v>
      </c>
      <c r="O36" s="253" t="s">
        <v>477</v>
      </c>
      <c r="P36" s="253" t="s">
        <v>477</v>
      </c>
      <c r="Q36" s="253" t="s">
        <v>477</v>
      </c>
      <c r="R36" s="253" t="s">
        <v>477</v>
      </c>
      <c r="S36" s="253" t="s">
        <v>477</v>
      </c>
      <c r="T36" s="253" t="s">
        <v>477</v>
      </c>
      <c r="U36" s="253" t="s">
        <v>477</v>
      </c>
      <c r="V36" s="253" t="s">
        <v>477</v>
      </c>
      <c r="W36" s="253" t="s">
        <v>477</v>
      </c>
      <c r="X36" s="253" t="s">
        <v>477</v>
      </c>
      <c r="Y36" s="253" t="s">
        <v>477</v>
      </c>
      <c r="Z36" s="253" t="s">
        <v>477</v>
      </c>
      <c r="AA36" s="254" t="s">
        <v>477</v>
      </c>
      <c r="AB36" s="254" t="s">
        <v>477</v>
      </c>
    </row>
    <row r="37" spans="1:28" ht="78.75" x14ac:dyDescent="0.25">
      <c r="A37" s="148">
        <v>13</v>
      </c>
      <c r="B37" s="149" t="str">
        <f t="shared" si="2"/>
        <v>M_Kgn_1.2.2.1.44-13</v>
      </c>
      <c r="C37" s="253" t="s">
        <v>597</v>
      </c>
      <c r="D37" s="253" t="s">
        <v>597</v>
      </c>
      <c r="E37" s="253" t="s">
        <v>597</v>
      </c>
      <c r="F37" s="253" t="s">
        <v>597</v>
      </c>
      <c r="G37" s="253">
        <v>6</v>
      </c>
      <c r="H37" s="253">
        <v>6</v>
      </c>
      <c r="I37" s="253">
        <v>6</v>
      </c>
      <c r="J37" s="253">
        <v>6</v>
      </c>
      <c r="K37" s="253">
        <v>2023</v>
      </c>
      <c r="L37" s="253">
        <v>1</v>
      </c>
      <c r="M37" s="253">
        <v>1</v>
      </c>
      <c r="N37" s="253" t="s">
        <v>598</v>
      </c>
      <c r="O37" s="253" t="s">
        <v>594</v>
      </c>
      <c r="P37" s="253" t="s">
        <v>587</v>
      </c>
      <c r="Q37" s="253" t="s">
        <v>587</v>
      </c>
      <c r="R37" s="253">
        <v>0.20499999999999999</v>
      </c>
      <c r="S37" s="253">
        <v>0.252</v>
      </c>
      <c r="T37" s="253">
        <v>2023</v>
      </c>
      <c r="U37" s="253" t="s">
        <v>477</v>
      </c>
      <c r="V37" s="253" t="s">
        <v>477</v>
      </c>
      <c r="W37" s="253" t="s">
        <v>592</v>
      </c>
      <c r="X37" s="253" t="s">
        <v>583</v>
      </c>
      <c r="Y37" s="253" t="s">
        <v>477</v>
      </c>
      <c r="Z37" s="253" t="s">
        <v>477</v>
      </c>
      <c r="AA37" s="254" t="s">
        <v>477</v>
      </c>
      <c r="AB37" s="254" t="s">
        <v>477</v>
      </c>
    </row>
    <row r="38" spans="1:28" ht="94.5" x14ac:dyDescent="0.25">
      <c r="A38" s="148">
        <v>14</v>
      </c>
      <c r="B38" s="149" t="str">
        <f t="shared" si="2"/>
        <v>M_Kgn_1.2.2.1.44-14</v>
      </c>
      <c r="C38" s="253" t="s">
        <v>599</v>
      </c>
      <c r="D38" s="253" t="s">
        <v>599</v>
      </c>
      <c r="E38" s="253" t="s">
        <v>599</v>
      </c>
      <c r="F38" s="253" t="s">
        <v>599</v>
      </c>
      <c r="G38" s="253">
        <v>6</v>
      </c>
      <c r="H38" s="253">
        <v>6</v>
      </c>
      <c r="I38" s="253">
        <v>6</v>
      </c>
      <c r="J38" s="253">
        <v>6</v>
      </c>
      <c r="K38" s="253">
        <v>2023</v>
      </c>
      <c r="L38" s="253">
        <v>1</v>
      </c>
      <c r="M38" s="253">
        <v>1</v>
      </c>
      <c r="N38" s="253" t="s">
        <v>586</v>
      </c>
      <c r="O38" s="253" t="s">
        <v>586</v>
      </c>
      <c r="P38" s="253" t="s">
        <v>587</v>
      </c>
      <c r="Q38" s="253" t="s">
        <v>587</v>
      </c>
      <c r="R38" s="253">
        <v>2.33</v>
      </c>
      <c r="S38" s="253">
        <v>2.286</v>
      </c>
      <c r="T38" s="253">
        <v>2023</v>
      </c>
      <c r="U38" s="253" t="s">
        <v>477</v>
      </c>
      <c r="V38" s="253" t="s">
        <v>477</v>
      </c>
      <c r="W38" s="253" t="s">
        <v>477</v>
      </c>
      <c r="X38" s="253" t="s">
        <v>582</v>
      </c>
      <c r="Y38" s="253" t="s">
        <v>477</v>
      </c>
      <c r="Z38" s="253" t="s">
        <v>477</v>
      </c>
      <c r="AA38" s="254" t="s">
        <v>477</v>
      </c>
      <c r="AB38" s="254" t="s">
        <v>477</v>
      </c>
    </row>
    <row r="39" spans="1:28" ht="31.5" x14ac:dyDescent="0.25">
      <c r="A39" s="148">
        <v>15</v>
      </c>
      <c r="B39" s="149" t="str">
        <f t="shared" si="2"/>
        <v>M_Kgn_1.2.2.1.44-15</v>
      </c>
      <c r="C39" s="253" t="s">
        <v>600</v>
      </c>
      <c r="D39" s="253" t="s">
        <v>600</v>
      </c>
      <c r="E39" s="253" t="s">
        <v>600</v>
      </c>
      <c r="F39" s="253" t="s">
        <v>600</v>
      </c>
      <c r="G39" s="253" t="s">
        <v>477</v>
      </c>
      <c r="H39" s="253" t="s">
        <v>477</v>
      </c>
      <c r="I39" s="253" t="s">
        <v>477</v>
      </c>
      <c r="J39" s="253" t="s">
        <v>477</v>
      </c>
      <c r="K39" s="253" t="s">
        <v>477</v>
      </c>
      <c r="L39" s="253" t="s">
        <v>477</v>
      </c>
      <c r="M39" s="253" t="s">
        <v>477</v>
      </c>
      <c r="N39" s="253" t="s">
        <v>477</v>
      </c>
      <c r="O39" s="253" t="s">
        <v>477</v>
      </c>
      <c r="P39" s="253" t="s">
        <v>477</v>
      </c>
      <c r="Q39" s="253" t="s">
        <v>477</v>
      </c>
      <c r="R39" s="253" t="s">
        <v>477</v>
      </c>
      <c r="S39" s="253" t="s">
        <v>477</v>
      </c>
      <c r="T39" s="253" t="s">
        <v>477</v>
      </c>
      <c r="U39" s="253" t="s">
        <v>477</v>
      </c>
      <c r="V39" s="253" t="s">
        <v>477</v>
      </c>
      <c r="W39" s="253" t="s">
        <v>477</v>
      </c>
      <c r="X39" s="253" t="s">
        <v>477</v>
      </c>
      <c r="Y39" s="253" t="s">
        <v>477</v>
      </c>
      <c r="Z39" s="253" t="s">
        <v>477</v>
      </c>
      <c r="AA39" s="254" t="s">
        <v>477</v>
      </c>
      <c r="AB39" s="254" t="s">
        <v>477</v>
      </c>
    </row>
    <row r="40" spans="1:28" ht="47.25" x14ac:dyDescent="0.25">
      <c r="A40" s="148">
        <v>16</v>
      </c>
      <c r="B40" s="149" t="str">
        <f t="shared" si="2"/>
        <v>M_Kgn_1.2.2.1.44-16</v>
      </c>
      <c r="C40" s="253" t="s">
        <v>601</v>
      </c>
      <c r="D40" s="253" t="s">
        <v>601</v>
      </c>
      <c r="E40" s="253" t="s">
        <v>601</v>
      </c>
      <c r="F40" s="253" t="s">
        <v>601</v>
      </c>
      <c r="G40" s="253">
        <v>0.4</v>
      </c>
      <c r="H40" s="253">
        <v>0.4</v>
      </c>
      <c r="I40" s="253">
        <v>0.4</v>
      </c>
      <c r="J40" s="253">
        <v>0.4</v>
      </c>
      <c r="K40" s="253" t="s">
        <v>477</v>
      </c>
      <c r="L40" s="253" t="s">
        <v>477</v>
      </c>
      <c r="M40" s="253">
        <v>1</v>
      </c>
      <c r="N40" s="253" t="s">
        <v>602</v>
      </c>
      <c r="O40" s="253" t="s">
        <v>602</v>
      </c>
      <c r="P40" s="253" t="s">
        <v>603</v>
      </c>
      <c r="Q40" s="253" t="s">
        <v>603</v>
      </c>
      <c r="R40" s="253">
        <v>0.185</v>
      </c>
      <c r="S40" s="253">
        <v>0.185</v>
      </c>
      <c r="T40" s="253" t="s">
        <v>477</v>
      </c>
      <c r="U40" s="253" t="s">
        <v>477</v>
      </c>
      <c r="V40" s="253" t="s">
        <v>477</v>
      </c>
      <c r="W40" s="253" t="s">
        <v>604</v>
      </c>
      <c r="X40" s="253" t="s">
        <v>604</v>
      </c>
      <c r="Y40" s="253" t="s">
        <v>477</v>
      </c>
      <c r="Z40" s="253" t="s">
        <v>477</v>
      </c>
      <c r="AA40" s="254" t="s">
        <v>477</v>
      </c>
      <c r="AB40" s="254" t="s">
        <v>477</v>
      </c>
    </row>
    <row r="41" spans="1:28" ht="78.75" x14ac:dyDescent="0.25">
      <c r="A41" s="148">
        <v>17</v>
      </c>
      <c r="B41" s="149" t="str">
        <f t="shared" si="2"/>
        <v>M_Kgn_1.2.2.1.44-17</v>
      </c>
      <c r="C41" s="253" t="s">
        <v>605</v>
      </c>
      <c r="D41" s="253" t="s">
        <v>605</v>
      </c>
      <c r="E41" s="253" t="s">
        <v>605</v>
      </c>
      <c r="F41" s="253" t="s">
        <v>605</v>
      </c>
      <c r="G41" s="253" t="s">
        <v>477</v>
      </c>
      <c r="H41" s="253">
        <v>10</v>
      </c>
      <c r="I41" s="253" t="s">
        <v>477</v>
      </c>
      <c r="J41" s="253">
        <v>10</v>
      </c>
      <c r="K41" s="253">
        <v>2024</v>
      </c>
      <c r="L41" s="253" t="s">
        <v>477</v>
      </c>
      <c r="M41" s="253">
        <v>2</v>
      </c>
      <c r="N41" s="253" t="s">
        <v>477</v>
      </c>
      <c r="O41" s="253" t="s">
        <v>606</v>
      </c>
      <c r="P41" s="253" t="s">
        <v>477</v>
      </c>
      <c r="Q41" s="253" t="s">
        <v>581</v>
      </c>
      <c r="R41" s="253" t="s">
        <v>477</v>
      </c>
      <c r="S41" s="253">
        <v>0.24</v>
      </c>
      <c r="T41" s="253" t="s">
        <v>477</v>
      </c>
      <c r="U41" s="253" t="s">
        <v>477</v>
      </c>
      <c r="V41" s="253" t="s">
        <v>477</v>
      </c>
      <c r="W41" s="253" t="s">
        <v>477</v>
      </c>
      <c r="X41" s="253" t="s">
        <v>607</v>
      </c>
      <c r="Y41" s="253" t="s">
        <v>477</v>
      </c>
      <c r="Z41" s="253" t="s">
        <v>477</v>
      </c>
      <c r="AA41" s="254" t="s">
        <v>477</v>
      </c>
      <c r="AB41" s="254" t="s">
        <v>477</v>
      </c>
    </row>
    <row r="42" spans="1:28" ht="47.25" x14ac:dyDescent="0.25">
      <c r="A42" s="148">
        <v>18</v>
      </c>
      <c r="B42" s="149" t="str">
        <f t="shared" si="2"/>
        <v>M_Kgn_1.2.2.1.44-18</v>
      </c>
      <c r="C42" s="253" t="s">
        <v>608</v>
      </c>
      <c r="D42" s="253" t="s">
        <v>608</v>
      </c>
      <c r="E42" s="253" t="s">
        <v>608</v>
      </c>
      <c r="F42" s="253" t="s">
        <v>608</v>
      </c>
      <c r="G42" s="253">
        <v>10</v>
      </c>
      <c r="H42" s="253">
        <v>10</v>
      </c>
      <c r="I42" s="253">
        <v>10</v>
      </c>
      <c r="J42" s="253">
        <v>10</v>
      </c>
      <c r="K42" s="253">
        <v>1971</v>
      </c>
      <c r="L42" s="253">
        <v>1</v>
      </c>
      <c r="M42" s="253">
        <v>1</v>
      </c>
      <c r="N42" s="253" t="s">
        <v>609</v>
      </c>
      <c r="O42" s="253" t="s">
        <v>609</v>
      </c>
      <c r="P42" s="253" t="s">
        <v>581</v>
      </c>
      <c r="Q42" s="253" t="s">
        <v>581</v>
      </c>
      <c r="R42" s="253">
        <v>0.76</v>
      </c>
      <c r="S42" s="253">
        <v>0.76</v>
      </c>
      <c r="T42" s="253" t="s">
        <v>477</v>
      </c>
      <c r="U42" s="253" t="s">
        <v>477</v>
      </c>
      <c r="V42" s="253" t="s">
        <v>477</v>
      </c>
      <c r="W42" s="253" t="s">
        <v>592</v>
      </c>
      <c r="X42" s="253" t="s">
        <v>592</v>
      </c>
      <c r="Y42" s="253" t="s">
        <v>477</v>
      </c>
      <c r="Z42" s="253" t="s">
        <v>477</v>
      </c>
      <c r="AA42" s="254" t="s">
        <v>477</v>
      </c>
      <c r="AB42" s="254" t="s">
        <v>477</v>
      </c>
    </row>
    <row r="43" spans="1:28" ht="31.5" x14ac:dyDescent="0.25">
      <c r="A43" s="148">
        <v>19</v>
      </c>
      <c r="B43" s="149" t="str">
        <f t="shared" si="2"/>
        <v>M_Kgn_1.2.2.1.44-19</v>
      </c>
      <c r="C43" s="253" t="s">
        <v>610</v>
      </c>
      <c r="D43" s="253" t="s">
        <v>610</v>
      </c>
      <c r="E43" s="253" t="s">
        <v>610</v>
      </c>
      <c r="F43" s="253" t="s">
        <v>610</v>
      </c>
      <c r="G43" s="253">
        <v>6</v>
      </c>
      <c r="H43" s="253">
        <v>6</v>
      </c>
      <c r="I43" s="253">
        <v>6</v>
      </c>
      <c r="J43" s="253">
        <v>6</v>
      </c>
      <c r="K43" s="253">
        <v>1957</v>
      </c>
      <c r="L43" s="253">
        <v>1</v>
      </c>
      <c r="M43" s="253">
        <v>1</v>
      </c>
      <c r="N43" s="253" t="s">
        <v>611</v>
      </c>
      <c r="O43" s="253" t="s">
        <v>611</v>
      </c>
      <c r="P43" s="253" t="s">
        <v>587</v>
      </c>
      <c r="Q43" s="253" t="s">
        <v>587</v>
      </c>
      <c r="R43" s="253">
        <v>0.67</v>
      </c>
      <c r="S43" s="253">
        <v>0.67</v>
      </c>
      <c r="T43" s="253" t="s">
        <v>477</v>
      </c>
      <c r="U43" s="253" t="s">
        <v>477</v>
      </c>
      <c r="V43" s="253" t="s">
        <v>477</v>
      </c>
      <c r="W43" s="253" t="s">
        <v>592</v>
      </c>
      <c r="X43" s="253" t="s">
        <v>592</v>
      </c>
      <c r="Y43" s="253" t="s">
        <v>477</v>
      </c>
      <c r="Z43" s="253" t="s">
        <v>477</v>
      </c>
      <c r="AA43" s="254" t="s">
        <v>477</v>
      </c>
      <c r="AB43" s="254" t="s">
        <v>477</v>
      </c>
    </row>
    <row r="44" spans="1:28" ht="31.5" x14ac:dyDescent="0.25">
      <c r="A44" s="148">
        <v>20</v>
      </c>
      <c r="B44" s="149" t="str">
        <f t="shared" si="2"/>
        <v>M_Kgn_1.2.2.1.44-20</v>
      </c>
      <c r="C44" s="253" t="s">
        <v>612</v>
      </c>
      <c r="D44" s="253" t="s">
        <v>612</v>
      </c>
      <c r="E44" s="253" t="s">
        <v>612</v>
      </c>
      <c r="F44" s="253" t="s">
        <v>612</v>
      </c>
      <c r="G44" s="253">
        <v>6</v>
      </c>
      <c r="H44" s="253">
        <v>6</v>
      </c>
      <c r="I44" s="253">
        <v>6</v>
      </c>
      <c r="J44" s="253">
        <v>6</v>
      </c>
      <c r="K44" s="253">
        <v>1991</v>
      </c>
      <c r="L44" s="253">
        <v>1</v>
      </c>
      <c r="M44" s="253">
        <v>1</v>
      </c>
      <c r="N44" s="253" t="s">
        <v>613</v>
      </c>
      <c r="O44" s="253" t="s">
        <v>613</v>
      </c>
      <c r="P44" s="253" t="s">
        <v>587</v>
      </c>
      <c r="Q44" s="253" t="s">
        <v>587</v>
      </c>
      <c r="R44" s="253">
        <v>0.375</v>
      </c>
      <c r="S44" s="253">
        <v>0.375</v>
      </c>
      <c r="T44" s="253" t="s">
        <v>477</v>
      </c>
      <c r="U44" s="253" t="s">
        <v>477</v>
      </c>
      <c r="V44" s="253" t="s">
        <v>477</v>
      </c>
      <c r="W44" s="253" t="s">
        <v>592</v>
      </c>
      <c r="X44" s="253" t="s">
        <v>592</v>
      </c>
      <c r="Y44" s="253" t="s">
        <v>477</v>
      </c>
      <c r="Z44" s="253" t="s">
        <v>477</v>
      </c>
      <c r="AA44" s="254" t="s">
        <v>477</v>
      </c>
      <c r="AB44" s="254" t="s">
        <v>477</v>
      </c>
    </row>
    <row r="45" spans="1:28" ht="31.5" x14ac:dyDescent="0.25">
      <c r="A45" s="148">
        <v>21</v>
      </c>
      <c r="B45" s="149" t="str">
        <f t="shared" si="2"/>
        <v>M_Kgn_1.2.2.1.44-21</v>
      </c>
      <c r="C45" s="253" t="s">
        <v>614</v>
      </c>
      <c r="D45" s="253" t="s">
        <v>614</v>
      </c>
      <c r="E45" s="253" t="s">
        <v>614</v>
      </c>
      <c r="F45" s="253" t="s">
        <v>614</v>
      </c>
      <c r="G45" s="253">
        <v>6</v>
      </c>
      <c r="H45" s="253">
        <v>6</v>
      </c>
      <c r="I45" s="253">
        <v>6</v>
      </c>
      <c r="J45" s="253">
        <v>6</v>
      </c>
      <c r="K45" s="253">
        <v>1978</v>
      </c>
      <c r="L45" s="253">
        <v>1</v>
      </c>
      <c r="M45" s="253">
        <v>1</v>
      </c>
      <c r="N45" s="253" t="s">
        <v>615</v>
      </c>
      <c r="O45" s="253" t="s">
        <v>615</v>
      </c>
      <c r="P45" s="253" t="s">
        <v>587</v>
      </c>
      <c r="Q45" s="253" t="s">
        <v>587</v>
      </c>
      <c r="R45" s="253">
        <v>0.39500000000000002</v>
      </c>
      <c r="S45" s="253">
        <v>0.39500000000000002</v>
      </c>
      <c r="T45" s="253" t="s">
        <v>477</v>
      </c>
      <c r="U45" s="253" t="s">
        <v>477</v>
      </c>
      <c r="V45" s="253" t="s">
        <v>477</v>
      </c>
      <c r="W45" s="253" t="s">
        <v>592</v>
      </c>
      <c r="X45" s="253" t="s">
        <v>592</v>
      </c>
      <c r="Y45" s="253" t="s">
        <v>477</v>
      </c>
      <c r="Z45" s="253" t="s">
        <v>477</v>
      </c>
      <c r="AA45" s="254" t="s">
        <v>477</v>
      </c>
      <c r="AB45" s="254" t="s">
        <v>477</v>
      </c>
    </row>
    <row r="46" spans="1:28" ht="31.5" x14ac:dyDescent="0.25">
      <c r="A46" s="148">
        <v>22</v>
      </c>
      <c r="B46" s="149" t="str">
        <f t="shared" si="2"/>
        <v>M_Kgn_1.2.2.1.44-22</v>
      </c>
      <c r="C46" s="253" t="s">
        <v>616</v>
      </c>
      <c r="D46" s="253" t="s">
        <v>616</v>
      </c>
      <c r="E46" s="253" t="s">
        <v>616</v>
      </c>
      <c r="F46" s="253" t="s">
        <v>616</v>
      </c>
      <c r="G46" s="253">
        <v>10</v>
      </c>
      <c r="H46" s="253">
        <v>10</v>
      </c>
      <c r="I46" s="253">
        <v>10</v>
      </c>
      <c r="J46" s="253">
        <v>10</v>
      </c>
      <c r="K46" s="253">
        <v>1976</v>
      </c>
      <c r="L46" s="253">
        <v>1</v>
      </c>
      <c r="M46" s="253">
        <v>1</v>
      </c>
      <c r="N46" s="253" t="s">
        <v>611</v>
      </c>
      <c r="O46" s="253" t="s">
        <v>611</v>
      </c>
      <c r="P46" s="253" t="s">
        <v>581</v>
      </c>
      <c r="Q46" s="253" t="s">
        <v>581</v>
      </c>
      <c r="R46" s="253">
        <v>0.56000000000000005</v>
      </c>
      <c r="S46" s="253">
        <v>0.56000000000000005</v>
      </c>
      <c r="T46" s="253" t="s">
        <v>477</v>
      </c>
      <c r="U46" s="253" t="s">
        <v>477</v>
      </c>
      <c r="V46" s="253" t="s">
        <v>477</v>
      </c>
      <c r="W46" s="253" t="s">
        <v>592</v>
      </c>
      <c r="X46" s="253" t="s">
        <v>592</v>
      </c>
      <c r="Y46" s="253" t="s">
        <v>477</v>
      </c>
      <c r="Z46" s="253" t="s">
        <v>477</v>
      </c>
      <c r="AA46" s="254" t="s">
        <v>477</v>
      </c>
      <c r="AB46" s="254" t="s">
        <v>477</v>
      </c>
    </row>
    <row r="47" spans="1:28" ht="47.25" x14ac:dyDescent="0.25">
      <c r="A47" s="148">
        <v>23</v>
      </c>
      <c r="B47" s="149" t="str">
        <f t="shared" si="2"/>
        <v>M_Kgn_1.2.2.1.44-23</v>
      </c>
      <c r="C47" s="253" t="s">
        <v>617</v>
      </c>
      <c r="D47" s="253" t="s">
        <v>617</v>
      </c>
      <c r="E47" s="253" t="s">
        <v>617</v>
      </c>
      <c r="F47" s="253" t="s">
        <v>617</v>
      </c>
      <c r="G47" s="253">
        <v>10</v>
      </c>
      <c r="H47" s="253">
        <v>10</v>
      </c>
      <c r="I47" s="253">
        <v>10</v>
      </c>
      <c r="J47" s="253">
        <v>10</v>
      </c>
      <c r="K47" s="253">
        <v>1985</v>
      </c>
      <c r="L47" s="253">
        <v>1</v>
      </c>
      <c r="M47" s="253">
        <v>1</v>
      </c>
      <c r="N47" s="253" t="s">
        <v>613</v>
      </c>
      <c r="O47" s="253" t="s">
        <v>613</v>
      </c>
      <c r="P47" s="253" t="s">
        <v>581</v>
      </c>
      <c r="Q47" s="253" t="s">
        <v>581</v>
      </c>
      <c r="R47" s="253">
        <v>0.12</v>
      </c>
      <c r="S47" s="253">
        <v>0.12</v>
      </c>
      <c r="T47" s="253" t="s">
        <v>477</v>
      </c>
      <c r="U47" s="253" t="s">
        <v>477</v>
      </c>
      <c r="V47" s="253" t="s">
        <v>477</v>
      </c>
      <c r="W47" s="253" t="s">
        <v>592</v>
      </c>
      <c r="X47" s="253" t="s">
        <v>592</v>
      </c>
      <c r="Y47" s="253" t="s">
        <v>477</v>
      </c>
      <c r="Z47" s="253" t="s">
        <v>477</v>
      </c>
      <c r="AA47" s="254" t="s">
        <v>477</v>
      </c>
      <c r="AB47" s="254" t="s">
        <v>477</v>
      </c>
    </row>
  </sheetData>
  <mergeCells count="28">
    <mergeCell ref="A5:AC5"/>
    <mergeCell ref="A9:AC9"/>
    <mergeCell ref="A12:AC12"/>
    <mergeCell ref="A15:AC15"/>
    <mergeCell ref="U21:U22"/>
    <mergeCell ref="AA21:AB21"/>
    <mergeCell ref="V21:V22"/>
    <mergeCell ref="A19:AC19"/>
    <mergeCell ref="R21:S22"/>
    <mergeCell ref="T21:T22"/>
    <mergeCell ref="I22:J22"/>
    <mergeCell ref="C21:D22"/>
    <mergeCell ref="Y21:Z21"/>
    <mergeCell ref="W21:X22"/>
    <mergeCell ref="P21:Q22"/>
    <mergeCell ref="G22:H22"/>
    <mergeCell ref="A21:A23"/>
    <mergeCell ref="B21:B23"/>
    <mergeCell ref="A7:AC7"/>
    <mergeCell ref="A10:AC10"/>
    <mergeCell ref="A13:AC13"/>
    <mergeCell ref="A16:AC16"/>
    <mergeCell ref="G18:AA18"/>
    <mergeCell ref="E21:F22"/>
    <mergeCell ref="G21:J21"/>
    <mergeCell ref="K21:K22"/>
    <mergeCell ref="L21:M22"/>
    <mergeCell ref="N21:O22"/>
  </mergeCells>
  <pageMargins left="0.78740157480314965" right="0.59055118110236227"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C30" sqref="C30"/>
    </sheetView>
  </sheetViews>
  <sheetFormatPr defaultColWidth="9.140625" defaultRowHeight="15" x14ac:dyDescent="0.25"/>
  <cols>
    <col min="1" max="1" width="6.140625" style="160" customWidth="1"/>
    <col min="2" max="2" width="53.5703125" style="160" customWidth="1"/>
    <col min="3" max="3" width="98.2851562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9" s="15" customFormat="1" ht="18.75" customHeight="1" x14ac:dyDescent="0.2">
      <c r="A1" s="150"/>
      <c r="C1" s="151" t="s">
        <v>67</v>
      </c>
    </row>
    <row r="2" spans="1:29" s="15" customFormat="1" ht="18.75" customHeight="1" x14ac:dyDescent="0.3">
      <c r="A2" s="150"/>
      <c r="C2" s="152" t="s">
        <v>10</v>
      </c>
    </row>
    <row r="3" spans="1:29" s="15" customFormat="1" ht="18.75" x14ac:dyDescent="0.3">
      <c r="A3" s="153"/>
      <c r="C3" s="152" t="s">
        <v>66</v>
      </c>
    </row>
    <row r="4" spans="1:29" s="15" customFormat="1" ht="18.75" x14ac:dyDescent="0.3">
      <c r="A4" s="153"/>
      <c r="C4" s="152"/>
    </row>
    <row r="5" spans="1:29" s="15" customFormat="1" ht="15.75" x14ac:dyDescent="0.2">
      <c r="A5" s="281" t="str">
        <f>'1. паспорт местоположение'!A5:C5</f>
        <v>Год раскрытия информации: 2024 год</v>
      </c>
      <c r="B5" s="281"/>
      <c r="C5" s="281"/>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5" customFormat="1" ht="18.75" x14ac:dyDescent="0.3">
      <c r="A6" s="153"/>
      <c r="G6" s="152"/>
    </row>
    <row r="7" spans="1:29" s="15" customFormat="1" ht="18.75" x14ac:dyDescent="0.2">
      <c r="A7" s="285" t="s">
        <v>9</v>
      </c>
      <c r="B7" s="285"/>
      <c r="C7" s="285"/>
      <c r="D7" s="165"/>
      <c r="E7" s="165"/>
      <c r="F7" s="165"/>
      <c r="G7" s="165"/>
      <c r="H7" s="165"/>
      <c r="I7" s="165"/>
      <c r="J7" s="165"/>
      <c r="K7" s="165"/>
      <c r="L7" s="165"/>
      <c r="M7" s="165"/>
      <c r="N7" s="165"/>
      <c r="O7" s="165"/>
      <c r="P7" s="165"/>
      <c r="Q7" s="165"/>
      <c r="R7" s="165"/>
      <c r="S7" s="165"/>
      <c r="T7" s="165"/>
      <c r="U7" s="165"/>
    </row>
    <row r="8" spans="1:29" s="15" customFormat="1" ht="18.75" x14ac:dyDescent="0.2">
      <c r="A8" s="285"/>
      <c r="B8" s="285"/>
      <c r="C8" s="285"/>
      <c r="D8" s="182"/>
      <c r="E8" s="182"/>
      <c r="F8" s="182"/>
      <c r="G8" s="182"/>
      <c r="H8" s="165"/>
      <c r="I8" s="165"/>
      <c r="J8" s="165"/>
      <c r="K8" s="165"/>
      <c r="L8" s="165"/>
      <c r="M8" s="165"/>
      <c r="N8" s="165"/>
      <c r="O8" s="165"/>
      <c r="P8" s="165"/>
      <c r="Q8" s="165"/>
      <c r="R8" s="165"/>
      <c r="S8" s="165"/>
      <c r="T8" s="165"/>
      <c r="U8" s="165"/>
    </row>
    <row r="9" spans="1:29" s="15" customFormat="1" ht="18.75" x14ac:dyDescent="0.2">
      <c r="A9" s="284" t="str">
        <f>'1. паспорт местоположение'!A9:C9</f>
        <v>Акционерное общество "Сибирско-Уральская энергетическая компания"</v>
      </c>
      <c r="B9" s="284"/>
      <c r="C9" s="284"/>
      <c r="D9" s="188"/>
      <c r="E9" s="188"/>
      <c r="F9" s="188"/>
      <c r="G9" s="188"/>
      <c r="H9" s="165"/>
      <c r="I9" s="165"/>
      <c r="J9" s="165"/>
      <c r="K9" s="165"/>
      <c r="L9" s="165"/>
      <c r="M9" s="165"/>
      <c r="N9" s="165"/>
      <c r="O9" s="165"/>
      <c r="P9" s="165"/>
      <c r="Q9" s="165"/>
      <c r="R9" s="165"/>
      <c r="S9" s="165"/>
      <c r="T9" s="165"/>
      <c r="U9" s="165"/>
    </row>
    <row r="10" spans="1:29" s="15" customFormat="1" ht="18.75" x14ac:dyDescent="0.2">
      <c r="A10" s="282" t="s">
        <v>8</v>
      </c>
      <c r="B10" s="282"/>
      <c r="C10" s="282"/>
      <c r="D10" s="154"/>
      <c r="E10" s="154"/>
      <c r="F10" s="154"/>
      <c r="G10" s="154"/>
      <c r="H10" s="165"/>
      <c r="I10" s="165"/>
      <c r="J10" s="165"/>
      <c r="K10" s="165"/>
      <c r="L10" s="165"/>
      <c r="M10" s="165"/>
      <c r="N10" s="165"/>
      <c r="O10" s="165"/>
      <c r="P10" s="165"/>
      <c r="Q10" s="165"/>
      <c r="R10" s="165"/>
      <c r="S10" s="165"/>
      <c r="T10" s="165"/>
      <c r="U10" s="165"/>
    </row>
    <row r="11" spans="1:29" s="15" customFormat="1" ht="18.75" x14ac:dyDescent="0.2">
      <c r="A11" s="285"/>
      <c r="B11" s="285"/>
      <c r="C11" s="285"/>
      <c r="D11" s="182"/>
      <c r="E11" s="182"/>
      <c r="F11" s="182"/>
      <c r="G11" s="182"/>
      <c r="H11" s="165"/>
      <c r="I11" s="165"/>
      <c r="J11" s="165"/>
      <c r="K11" s="165"/>
      <c r="L11" s="165"/>
      <c r="M11" s="165"/>
      <c r="N11" s="165"/>
      <c r="O11" s="165"/>
      <c r="P11" s="165"/>
      <c r="Q11" s="165"/>
      <c r="R11" s="165"/>
      <c r="S11" s="165"/>
      <c r="T11" s="165"/>
      <c r="U11" s="165"/>
    </row>
    <row r="12" spans="1:29" s="15" customFormat="1" ht="18.75" x14ac:dyDescent="0.2">
      <c r="A12" s="284" t="str">
        <f>'1. паспорт местоположение'!A12:C12</f>
        <v>M_Kgn_1.2.2.1.44</v>
      </c>
      <c r="B12" s="284"/>
      <c r="C12" s="284"/>
      <c r="D12" s="188"/>
      <c r="E12" s="188"/>
      <c r="F12" s="188"/>
      <c r="G12" s="188"/>
      <c r="H12" s="165"/>
      <c r="I12" s="165"/>
      <c r="J12" s="165"/>
      <c r="K12" s="165"/>
      <c r="L12" s="165"/>
      <c r="M12" s="165"/>
      <c r="N12" s="165"/>
      <c r="O12" s="165"/>
      <c r="P12" s="165"/>
      <c r="Q12" s="165"/>
      <c r="R12" s="165"/>
      <c r="S12" s="165"/>
      <c r="T12" s="165"/>
      <c r="U12" s="165"/>
    </row>
    <row r="13" spans="1:29" s="15" customFormat="1" ht="18.75" x14ac:dyDescent="0.2">
      <c r="A13" s="282" t="s">
        <v>7</v>
      </c>
      <c r="B13" s="282"/>
      <c r="C13" s="282"/>
      <c r="D13" s="154"/>
      <c r="E13" s="154"/>
      <c r="F13" s="154"/>
      <c r="G13" s="154"/>
      <c r="H13" s="165"/>
      <c r="I13" s="165"/>
      <c r="J13" s="165"/>
      <c r="K13" s="165"/>
      <c r="L13" s="165"/>
      <c r="M13" s="165"/>
      <c r="N13" s="165"/>
      <c r="O13" s="165"/>
      <c r="P13" s="165"/>
      <c r="Q13" s="165"/>
      <c r="R13" s="165"/>
      <c r="S13" s="165"/>
      <c r="T13" s="165"/>
      <c r="U13" s="165"/>
    </row>
    <row r="14" spans="1:29" s="189" customFormat="1" ht="15.75" customHeight="1" x14ac:dyDescent="0.2">
      <c r="A14" s="293"/>
      <c r="B14" s="293"/>
      <c r="C14" s="293"/>
      <c r="D14" s="183"/>
      <c r="E14" s="183"/>
      <c r="F14" s="183"/>
      <c r="G14" s="183"/>
      <c r="H14" s="183"/>
      <c r="I14" s="183"/>
      <c r="J14" s="183"/>
      <c r="K14" s="183"/>
      <c r="L14" s="183"/>
      <c r="M14" s="183"/>
      <c r="N14" s="183"/>
      <c r="O14" s="183"/>
      <c r="P14" s="183"/>
      <c r="Q14" s="183"/>
      <c r="R14" s="183"/>
      <c r="S14" s="183"/>
      <c r="T14" s="183"/>
      <c r="U14" s="183"/>
    </row>
    <row r="15" spans="1:29" s="190" customFormat="1" ht="18.75" x14ac:dyDescent="0.2">
      <c r="A15" s="283" t="str">
        <f>'1. паспорт местоположение'!A15:C15</f>
        <v>Реконструкция КЛ-0,4-10 кВ в г. Кургане</v>
      </c>
      <c r="B15" s="283"/>
      <c r="C15" s="283"/>
      <c r="D15" s="188"/>
      <c r="E15" s="188"/>
      <c r="F15" s="188"/>
      <c r="G15" s="188"/>
      <c r="H15" s="188"/>
      <c r="I15" s="188"/>
      <c r="J15" s="188"/>
      <c r="K15" s="188"/>
      <c r="L15" s="188"/>
      <c r="M15" s="188"/>
      <c r="N15" s="188"/>
      <c r="O15" s="188"/>
      <c r="P15" s="188"/>
      <c r="Q15" s="188"/>
      <c r="R15" s="188"/>
      <c r="S15" s="188"/>
      <c r="T15" s="188"/>
      <c r="U15" s="188"/>
    </row>
    <row r="16" spans="1:29" s="190" customFormat="1" ht="15" customHeight="1" x14ac:dyDescent="0.2">
      <c r="A16" s="282" t="s">
        <v>6</v>
      </c>
      <c r="B16" s="282"/>
      <c r="C16" s="282"/>
      <c r="D16" s="154"/>
      <c r="E16" s="154"/>
      <c r="F16" s="154"/>
      <c r="G16" s="154"/>
      <c r="H16" s="154"/>
      <c r="I16" s="154"/>
      <c r="J16" s="154"/>
      <c r="K16" s="154"/>
      <c r="L16" s="154"/>
      <c r="M16" s="154"/>
      <c r="N16" s="154"/>
      <c r="O16" s="154"/>
      <c r="P16" s="154"/>
      <c r="Q16" s="154"/>
      <c r="R16" s="154"/>
      <c r="S16" s="154"/>
      <c r="T16" s="154"/>
      <c r="U16" s="154"/>
    </row>
    <row r="17" spans="1:21" s="190" customFormat="1" ht="15" customHeight="1" x14ac:dyDescent="0.2">
      <c r="A17" s="313"/>
      <c r="B17" s="313"/>
      <c r="C17" s="313"/>
      <c r="D17" s="184"/>
      <c r="E17" s="184"/>
      <c r="F17" s="184"/>
      <c r="G17" s="184"/>
      <c r="H17" s="184"/>
      <c r="I17" s="184"/>
      <c r="J17" s="184"/>
      <c r="K17" s="184"/>
      <c r="L17" s="184"/>
      <c r="M17" s="184"/>
      <c r="N17" s="184"/>
      <c r="O17" s="184"/>
      <c r="P17" s="184"/>
      <c r="Q17" s="184"/>
      <c r="R17" s="184"/>
    </row>
    <row r="18" spans="1:21" s="190" customFormat="1" ht="27.75" customHeight="1" x14ac:dyDescent="0.2">
      <c r="A18" s="283" t="s">
        <v>437</v>
      </c>
      <c r="B18" s="283"/>
      <c r="C18" s="283"/>
      <c r="D18" s="191"/>
      <c r="E18" s="191"/>
      <c r="F18" s="191"/>
      <c r="G18" s="191"/>
      <c r="H18" s="191"/>
      <c r="I18" s="191"/>
      <c r="J18" s="191"/>
      <c r="K18" s="191"/>
      <c r="L18" s="191"/>
      <c r="M18" s="191"/>
      <c r="N18" s="191"/>
      <c r="O18" s="191"/>
      <c r="P18" s="191"/>
      <c r="Q18" s="191"/>
      <c r="R18" s="191"/>
      <c r="S18" s="191"/>
      <c r="T18" s="191"/>
      <c r="U18" s="191"/>
    </row>
    <row r="19" spans="1:21" s="190" customFormat="1" ht="15" customHeight="1" x14ac:dyDescent="0.2">
      <c r="A19" s="154"/>
      <c r="B19" s="154"/>
      <c r="C19" s="154"/>
      <c r="D19" s="154"/>
      <c r="E19" s="154"/>
      <c r="F19" s="154"/>
      <c r="G19" s="154"/>
      <c r="H19" s="184"/>
      <c r="I19" s="184"/>
      <c r="J19" s="184"/>
      <c r="K19" s="184"/>
      <c r="L19" s="184"/>
      <c r="M19" s="184"/>
      <c r="N19" s="184"/>
      <c r="O19" s="184"/>
      <c r="P19" s="184"/>
      <c r="Q19" s="184"/>
      <c r="R19" s="184"/>
    </row>
    <row r="20" spans="1:21" s="190" customFormat="1" ht="39.75" customHeight="1" x14ac:dyDescent="0.2">
      <c r="A20" s="155" t="s">
        <v>5</v>
      </c>
      <c r="B20" s="156" t="s">
        <v>65</v>
      </c>
      <c r="C20" s="142" t="s">
        <v>64</v>
      </c>
      <c r="D20" s="192"/>
      <c r="E20" s="192"/>
      <c r="F20" s="192"/>
      <c r="G20" s="192"/>
      <c r="H20" s="183"/>
      <c r="I20" s="183"/>
      <c r="J20" s="183"/>
      <c r="K20" s="183"/>
      <c r="L20" s="183"/>
      <c r="M20" s="183"/>
      <c r="N20" s="183"/>
      <c r="O20" s="183"/>
      <c r="P20" s="183"/>
      <c r="Q20" s="183"/>
      <c r="R20" s="183"/>
      <c r="S20" s="193"/>
      <c r="T20" s="193"/>
      <c r="U20" s="193"/>
    </row>
    <row r="21" spans="1:21" s="190" customFormat="1" ht="16.5" customHeight="1" x14ac:dyDescent="0.2">
      <c r="A21" s="142">
        <v>1</v>
      </c>
      <c r="B21" s="156">
        <v>2</v>
      </c>
      <c r="C21" s="142">
        <v>3</v>
      </c>
      <c r="D21" s="192"/>
      <c r="E21" s="192"/>
      <c r="F21" s="192"/>
      <c r="G21" s="192"/>
      <c r="H21" s="183"/>
      <c r="I21" s="183"/>
      <c r="J21" s="183"/>
      <c r="K21" s="183"/>
      <c r="L21" s="183"/>
      <c r="M21" s="183"/>
      <c r="N21" s="183"/>
      <c r="O21" s="183"/>
      <c r="P21" s="183"/>
      <c r="Q21" s="183"/>
      <c r="R21" s="183"/>
      <c r="S21" s="193"/>
      <c r="T21" s="193"/>
      <c r="U21" s="193"/>
    </row>
    <row r="22" spans="1:21" s="190" customFormat="1" ht="156" customHeight="1" x14ac:dyDescent="0.2">
      <c r="A22" s="21" t="s">
        <v>63</v>
      </c>
      <c r="B22" s="24" t="s">
        <v>449</v>
      </c>
      <c r="C22" s="38" t="s">
        <v>629</v>
      </c>
      <c r="D22" s="192"/>
      <c r="E22" s="192"/>
      <c r="F22" s="183"/>
      <c r="G22" s="183"/>
      <c r="H22" s="183"/>
      <c r="I22" s="183"/>
      <c r="J22" s="183"/>
      <c r="K22" s="183"/>
      <c r="L22" s="183"/>
      <c r="M22" s="183"/>
      <c r="N22" s="183"/>
      <c r="O22" s="183"/>
      <c r="P22" s="183"/>
      <c r="Q22" s="193"/>
      <c r="R22" s="193"/>
      <c r="S22" s="193"/>
      <c r="T22" s="193"/>
      <c r="U22" s="193"/>
    </row>
    <row r="23" spans="1:21" ht="108.6" customHeight="1" x14ac:dyDescent="0.25">
      <c r="A23" s="21" t="s">
        <v>61</v>
      </c>
      <c r="B23" s="25" t="s">
        <v>58</v>
      </c>
      <c r="C23" s="38" t="s">
        <v>630</v>
      </c>
      <c r="D23" s="159"/>
      <c r="E23" s="159"/>
      <c r="F23" s="159"/>
      <c r="G23" s="159"/>
      <c r="H23" s="159"/>
      <c r="I23" s="159"/>
      <c r="J23" s="159"/>
      <c r="K23" s="159"/>
      <c r="L23" s="159"/>
      <c r="M23" s="159"/>
      <c r="N23" s="159"/>
      <c r="O23" s="159"/>
      <c r="P23" s="159"/>
      <c r="Q23" s="159"/>
      <c r="R23" s="159"/>
      <c r="S23" s="159"/>
      <c r="T23" s="159"/>
      <c r="U23" s="159"/>
    </row>
    <row r="24" spans="1:21" ht="63" customHeight="1" x14ac:dyDescent="0.25">
      <c r="A24" s="21" t="s">
        <v>60</v>
      </c>
      <c r="B24" s="25" t="s">
        <v>489</v>
      </c>
      <c r="C24" s="158" t="s">
        <v>477</v>
      </c>
      <c r="D24" s="159"/>
      <c r="E24" s="159"/>
      <c r="F24" s="159"/>
      <c r="G24" s="159"/>
      <c r="H24" s="159"/>
      <c r="I24" s="159"/>
      <c r="J24" s="159"/>
      <c r="K24" s="159"/>
      <c r="L24" s="159"/>
      <c r="M24" s="159"/>
      <c r="N24" s="159"/>
      <c r="O24" s="159"/>
      <c r="P24" s="159"/>
      <c r="Q24" s="159"/>
      <c r="R24" s="159"/>
      <c r="S24" s="159"/>
      <c r="T24" s="159"/>
      <c r="U24" s="159"/>
    </row>
    <row r="25" spans="1:21" ht="63" customHeight="1" x14ac:dyDescent="0.25">
      <c r="A25" s="21" t="s">
        <v>59</v>
      </c>
      <c r="B25" s="25" t="s">
        <v>468</v>
      </c>
      <c r="C25" s="158" t="s">
        <v>477</v>
      </c>
      <c r="D25" s="159"/>
      <c r="E25" s="159"/>
      <c r="F25" s="159"/>
      <c r="G25" s="159"/>
      <c r="H25" s="159"/>
      <c r="I25" s="159"/>
      <c r="J25" s="159"/>
      <c r="K25" s="159"/>
      <c r="L25" s="159"/>
      <c r="M25" s="159"/>
      <c r="N25" s="159"/>
      <c r="O25" s="159"/>
      <c r="P25" s="159"/>
      <c r="Q25" s="159"/>
      <c r="R25" s="159"/>
      <c r="S25" s="159"/>
      <c r="T25" s="159"/>
      <c r="U25" s="159"/>
    </row>
    <row r="26" spans="1:21" ht="42.75" customHeight="1" x14ac:dyDescent="0.25">
      <c r="A26" s="21" t="s">
        <v>57</v>
      </c>
      <c r="B26" s="25" t="s">
        <v>199</v>
      </c>
      <c r="C26" s="142" t="s">
        <v>477</v>
      </c>
      <c r="D26" s="159"/>
      <c r="E26" s="159"/>
      <c r="F26" s="159"/>
      <c r="G26" s="159"/>
      <c r="H26" s="159"/>
      <c r="I26" s="159"/>
      <c r="J26" s="159"/>
      <c r="K26" s="159"/>
      <c r="L26" s="159"/>
      <c r="M26" s="159"/>
      <c r="N26" s="159"/>
      <c r="O26" s="159"/>
      <c r="P26" s="159"/>
      <c r="Q26" s="159"/>
      <c r="R26" s="159"/>
      <c r="S26" s="159"/>
      <c r="T26" s="159"/>
      <c r="U26" s="159"/>
    </row>
    <row r="27" spans="1:21" ht="42.75" customHeight="1" x14ac:dyDescent="0.25">
      <c r="A27" s="21" t="s">
        <v>56</v>
      </c>
      <c r="B27" s="25" t="s">
        <v>450</v>
      </c>
      <c r="C27" s="44" t="s">
        <v>631</v>
      </c>
      <c r="D27" s="159"/>
      <c r="E27" s="159"/>
      <c r="F27" s="159"/>
      <c r="G27" s="159"/>
      <c r="H27" s="159"/>
      <c r="I27" s="159"/>
      <c r="J27" s="159"/>
      <c r="K27" s="159"/>
      <c r="L27" s="159"/>
      <c r="M27" s="159"/>
      <c r="N27" s="159"/>
      <c r="O27" s="159"/>
      <c r="P27" s="159"/>
      <c r="Q27" s="159"/>
      <c r="R27" s="159"/>
      <c r="S27" s="159"/>
      <c r="T27" s="159"/>
      <c r="U27" s="159"/>
    </row>
    <row r="28" spans="1:21" ht="42.75" customHeight="1" x14ac:dyDescent="0.25">
      <c r="A28" s="21" t="s">
        <v>54</v>
      </c>
      <c r="B28" s="25" t="s">
        <v>55</v>
      </c>
      <c r="C28" s="44" t="s">
        <v>632</v>
      </c>
      <c r="D28" s="159"/>
      <c r="E28" s="159"/>
      <c r="F28" s="159"/>
      <c r="G28" s="159"/>
      <c r="H28" s="159"/>
      <c r="I28" s="159"/>
      <c r="J28" s="159"/>
      <c r="K28" s="159"/>
      <c r="L28" s="159"/>
      <c r="M28" s="159"/>
      <c r="N28" s="159"/>
      <c r="O28" s="159"/>
      <c r="P28" s="159"/>
      <c r="Q28" s="159"/>
      <c r="R28" s="159"/>
      <c r="S28" s="159"/>
      <c r="T28" s="159"/>
      <c r="U28" s="159"/>
    </row>
    <row r="29" spans="1:21" ht="42.75" customHeight="1" x14ac:dyDescent="0.25">
      <c r="A29" s="21" t="s">
        <v>52</v>
      </c>
      <c r="B29" s="155" t="s">
        <v>53</v>
      </c>
      <c r="C29" s="44" t="s">
        <v>633</v>
      </c>
      <c r="D29" s="159"/>
      <c r="E29" s="159"/>
      <c r="F29" s="159"/>
      <c r="G29" s="159"/>
      <c r="H29" s="159"/>
      <c r="I29" s="159"/>
      <c r="J29" s="159"/>
      <c r="K29" s="159"/>
      <c r="L29" s="159"/>
      <c r="M29" s="159"/>
      <c r="N29" s="159"/>
      <c r="O29" s="159"/>
      <c r="P29" s="159"/>
      <c r="Q29" s="159"/>
      <c r="R29" s="159"/>
      <c r="S29" s="159"/>
      <c r="T29" s="159"/>
      <c r="U29" s="159"/>
    </row>
    <row r="30" spans="1:21" ht="42.75" customHeight="1" x14ac:dyDescent="0.25">
      <c r="A30" s="21" t="s">
        <v>71</v>
      </c>
      <c r="B30" s="155" t="s">
        <v>51</v>
      </c>
      <c r="C30" s="44" t="s">
        <v>634</v>
      </c>
      <c r="D30" s="159"/>
      <c r="E30" s="159"/>
      <c r="F30" s="159"/>
      <c r="G30" s="159"/>
      <c r="H30" s="159"/>
      <c r="I30" s="159"/>
      <c r="J30" s="159"/>
      <c r="K30" s="159"/>
      <c r="L30" s="159"/>
      <c r="M30" s="159"/>
      <c r="N30" s="159"/>
      <c r="O30" s="159"/>
      <c r="P30" s="159"/>
      <c r="Q30" s="159"/>
      <c r="R30" s="159"/>
      <c r="S30" s="159"/>
      <c r="T30" s="159"/>
      <c r="U30" s="159"/>
    </row>
    <row r="31" spans="1:21" x14ac:dyDescent="0.25">
      <c r="A31" s="159"/>
      <c r="B31" s="159"/>
      <c r="C31" s="159"/>
      <c r="D31" s="159"/>
      <c r="E31" s="159"/>
      <c r="F31" s="159"/>
      <c r="G31" s="159"/>
      <c r="H31" s="159"/>
      <c r="I31" s="159"/>
      <c r="J31" s="159"/>
      <c r="K31" s="159"/>
      <c r="L31" s="159"/>
      <c r="M31" s="159"/>
      <c r="N31" s="159"/>
      <c r="O31" s="159"/>
      <c r="P31" s="159"/>
      <c r="Q31" s="159"/>
      <c r="R31" s="159"/>
      <c r="S31" s="159"/>
      <c r="T31" s="159"/>
      <c r="U31" s="159"/>
    </row>
    <row r="32" spans="1:21" x14ac:dyDescent="0.25">
      <c r="A32" s="159"/>
      <c r="B32" s="159"/>
      <c r="C32" s="159"/>
      <c r="D32" s="159"/>
      <c r="E32" s="159"/>
      <c r="F32" s="159"/>
      <c r="G32" s="159"/>
      <c r="H32" s="159"/>
      <c r="I32" s="159"/>
      <c r="J32" s="159"/>
      <c r="K32" s="159"/>
      <c r="L32" s="159"/>
      <c r="M32" s="159"/>
      <c r="N32" s="159"/>
      <c r="O32" s="159"/>
      <c r="P32" s="159"/>
      <c r="Q32" s="159"/>
      <c r="R32" s="159"/>
      <c r="S32" s="159"/>
      <c r="T32" s="159"/>
      <c r="U32" s="159"/>
    </row>
    <row r="33" spans="1:21" x14ac:dyDescent="0.25">
      <c r="A33" s="159"/>
      <c r="B33" s="159"/>
      <c r="C33" s="159"/>
      <c r="D33" s="159"/>
      <c r="E33" s="159"/>
      <c r="F33" s="159"/>
      <c r="G33" s="159"/>
      <c r="H33" s="159"/>
      <c r="I33" s="159"/>
      <c r="J33" s="159"/>
      <c r="K33" s="159"/>
      <c r="L33" s="159"/>
      <c r="M33" s="159"/>
      <c r="N33" s="159"/>
      <c r="O33" s="159"/>
      <c r="P33" s="159"/>
      <c r="Q33" s="159"/>
      <c r="R33" s="159"/>
      <c r="S33" s="159"/>
      <c r="T33" s="159"/>
      <c r="U33" s="159"/>
    </row>
    <row r="34" spans="1:21" x14ac:dyDescent="0.25">
      <c r="A34" s="159"/>
      <c r="B34" s="159"/>
      <c r="C34" s="159"/>
      <c r="D34" s="159"/>
      <c r="E34" s="159"/>
      <c r="F34" s="159"/>
      <c r="G34" s="159"/>
      <c r="H34" s="159"/>
      <c r="I34" s="159"/>
      <c r="J34" s="159"/>
      <c r="K34" s="159"/>
      <c r="L34" s="159"/>
      <c r="M34" s="159"/>
      <c r="N34" s="159"/>
      <c r="O34" s="159"/>
      <c r="P34" s="159"/>
      <c r="Q34" s="159"/>
      <c r="R34" s="159"/>
      <c r="S34" s="159"/>
      <c r="T34" s="159"/>
      <c r="U34" s="159"/>
    </row>
    <row r="35" spans="1:21" x14ac:dyDescent="0.25">
      <c r="A35" s="159"/>
      <c r="B35" s="159"/>
      <c r="C35" s="159"/>
      <c r="D35" s="159"/>
      <c r="E35" s="159"/>
      <c r="F35" s="159"/>
      <c r="G35" s="159"/>
      <c r="H35" s="159"/>
      <c r="I35" s="159"/>
      <c r="J35" s="159"/>
      <c r="K35" s="159"/>
      <c r="L35" s="159"/>
      <c r="M35" s="159"/>
      <c r="N35" s="159"/>
      <c r="O35" s="159"/>
      <c r="P35" s="159"/>
      <c r="Q35" s="159"/>
      <c r="R35" s="159"/>
      <c r="S35" s="159"/>
      <c r="T35" s="159"/>
      <c r="U35" s="159"/>
    </row>
    <row r="36" spans="1:21" x14ac:dyDescent="0.25">
      <c r="A36" s="159"/>
      <c r="B36" s="159"/>
      <c r="C36" s="159"/>
      <c r="D36" s="159"/>
      <c r="E36" s="159"/>
      <c r="F36" s="159"/>
      <c r="G36" s="159"/>
      <c r="H36" s="159"/>
      <c r="I36" s="159"/>
      <c r="J36" s="159"/>
      <c r="K36" s="159"/>
      <c r="L36" s="159"/>
      <c r="M36" s="159"/>
      <c r="N36" s="159"/>
      <c r="O36" s="159"/>
      <c r="P36" s="159"/>
      <c r="Q36" s="159"/>
      <c r="R36" s="159"/>
      <c r="S36" s="159"/>
      <c r="T36" s="159"/>
      <c r="U36" s="159"/>
    </row>
    <row r="37" spans="1:21" x14ac:dyDescent="0.25">
      <c r="A37" s="159"/>
      <c r="B37" s="159"/>
      <c r="C37" s="159"/>
      <c r="D37" s="159"/>
      <c r="E37" s="159"/>
      <c r="F37" s="159"/>
      <c r="G37" s="159"/>
      <c r="H37" s="159"/>
      <c r="I37" s="159"/>
      <c r="J37" s="159"/>
      <c r="K37" s="159"/>
      <c r="L37" s="159"/>
      <c r="M37" s="159"/>
      <c r="N37" s="159"/>
      <c r="O37" s="159"/>
      <c r="P37" s="159"/>
      <c r="Q37" s="159"/>
      <c r="R37" s="159"/>
      <c r="S37" s="159"/>
      <c r="T37" s="159"/>
      <c r="U37" s="159"/>
    </row>
    <row r="38" spans="1:21" x14ac:dyDescent="0.25">
      <c r="A38" s="159"/>
      <c r="B38" s="159"/>
      <c r="C38" s="159"/>
      <c r="D38" s="159"/>
      <c r="E38" s="159"/>
      <c r="F38" s="159"/>
      <c r="G38" s="159"/>
      <c r="H38" s="159"/>
      <c r="I38" s="159"/>
      <c r="J38" s="159"/>
      <c r="K38" s="159"/>
      <c r="L38" s="159"/>
      <c r="M38" s="159"/>
      <c r="N38" s="159"/>
      <c r="O38" s="159"/>
      <c r="P38" s="159"/>
      <c r="Q38" s="159"/>
      <c r="R38" s="159"/>
      <c r="S38" s="159"/>
      <c r="T38" s="159"/>
      <c r="U38" s="159"/>
    </row>
    <row r="39" spans="1:21" x14ac:dyDescent="0.25">
      <c r="A39" s="159"/>
      <c r="B39" s="159"/>
      <c r="C39" s="159"/>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70" zoomScaleNormal="80" zoomScaleSheetLayoutView="70" workbookViewId="0">
      <selection activeCell="D29" sqref="D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67</v>
      </c>
    </row>
    <row r="2" spans="1:28" ht="18.75" x14ac:dyDescent="0.3">
      <c r="Z2" s="14" t="s">
        <v>10</v>
      </c>
    </row>
    <row r="3" spans="1:28" ht="18.75" x14ac:dyDescent="0.3">
      <c r="Z3" s="14" t="s">
        <v>66</v>
      </c>
    </row>
    <row r="4" spans="1:28" ht="18.75" customHeight="1" x14ac:dyDescent="0.25">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32"/>
      <c r="AB6" s="132"/>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32"/>
      <c r="AB7" s="132"/>
    </row>
    <row r="8" spans="1:28" x14ac:dyDescent="0.25">
      <c r="A8" s="328" t="str">
        <f>'1. паспорт местоположение'!A9:C9</f>
        <v>Акционерное общество "Сибирско-Уральская энергетическая компания"</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133"/>
      <c r="AB8" s="133"/>
    </row>
    <row r="9" spans="1:28" ht="15.75"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34"/>
      <c r="AB9" s="134"/>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32"/>
      <c r="AB10" s="132"/>
    </row>
    <row r="11" spans="1:28" x14ac:dyDescent="0.25">
      <c r="A11" s="328" t="str">
        <f>'1. паспорт местоположение'!A12:C12</f>
        <v>M_Kgn_1.2.2.1.44</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133"/>
      <c r="AB11" s="133"/>
    </row>
    <row r="12" spans="1:28" ht="15.75"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34"/>
      <c r="AB12" s="134"/>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0"/>
      <c r="AB13" s="10"/>
    </row>
    <row r="14" spans="1:28" x14ac:dyDescent="0.25">
      <c r="A14" s="328" t="str">
        <f>'1. паспорт местоположение'!A15:C15</f>
        <v>Реконструкция КЛ-0,4-10 кВ в г. Кургане</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133"/>
      <c r="AB14" s="133"/>
    </row>
    <row r="15" spans="1:28" ht="15.75"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34"/>
      <c r="AB15" s="134"/>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38"/>
      <c r="AB16" s="138"/>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38"/>
      <c r="AB17" s="138"/>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38"/>
      <c r="AB18" s="138"/>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38"/>
      <c r="AB19" s="138"/>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39"/>
      <c r="AB20" s="139"/>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39"/>
      <c r="AB21" s="139"/>
    </row>
    <row r="22" spans="1:28" x14ac:dyDescent="0.25">
      <c r="A22" s="322" t="s">
        <v>467</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40"/>
      <c r="AB22" s="140"/>
    </row>
    <row r="23" spans="1:28" ht="32.25" customHeight="1" x14ac:dyDescent="0.25">
      <c r="A23" s="324" t="s">
        <v>352</v>
      </c>
      <c r="B23" s="325"/>
      <c r="C23" s="325"/>
      <c r="D23" s="325"/>
      <c r="E23" s="325"/>
      <c r="F23" s="325"/>
      <c r="G23" s="325"/>
      <c r="H23" s="325"/>
      <c r="I23" s="325"/>
      <c r="J23" s="325"/>
      <c r="K23" s="325"/>
      <c r="L23" s="326"/>
      <c r="M23" s="323" t="s">
        <v>353</v>
      </c>
      <c r="N23" s="323"/>
      <c r="O23" s="323"/>
      <c r="P23" s="323"/>
      <c r="Q23" s="323"/>
      <c r="R23" s="323"/>
      <c r="S23" s="323"/>
      <c r="T23" s="323"/>
      <c r="U23" s="323"/>
      <c r="V23" s="323"/>
      <c r="W23" s="323"/>
      <c r="X23" s="323"/>
      <c r="Y23" s="323"/>
      <c r="Z23" s="323"/>
    </row>
    <row r="24" spans="1:28" ht="151.5" customHeight="1" x14ac:dyDescent="0.25">
      <c r="A24" s="64" t="s">
        <v>202</v>
      </c>
      <c r="B24" s="65" t="s">
        <v>230</v>
      </c>
      <c r="C24" s="64" t="s">
        <v>347</v>
      </c>
      <c r="D24" s="64" t="s">
        <v>203</v>
      </c>
      <c r="E24" s="64" t="s">
        <v>348</v>
      </c>
      <c r="F24" s="64" t="s">
        <v>350</v>
      </c>
      <c r="G24" s="64" t="s">
        <v>349</v>
      </c>
      <c r="H24" s="64" t="s">
        <v>204</v>
      </c>
      <c r="I24" s="64" t="s">
        <v>351</v>
      </c>
      <c r="J24" s="64" t="s">
        <v>235</v>
      </c>
      <c r="K24" s="65" t="s">
        <v>229</v>
      </c>
      <c r="L24" s="65" t="s">
        <v>205</v>
      </c>
      <c r="M24" s="66" t="s">
        <v>249</v>
      </c>
      <c r="N24" s="65" t="s">
        <v>474</v>
      </c>
      <c r="O24" s="64" t="s">
        <v>246</v>
      </c>
      <c r="P24" s="64" t="s">
        <v>247</v>
      </c>
      <c r="Q24" s="64" t="s">
        <v>245</v>
      </c>
      <c r="R24" s="64" t="s">
        <v>204</v>
      </c>
      <c r="S24" s="64" t="s">
        <v>244</v>
      </c>
      <c r="T24" s="64" t="s">
        <v>243</v>
      </c>
      <c r="U24" s="64" t="s">
        <v>346</v>
      </c>
      <c r="V24" s="64" t="s">
        <v>245</v>
      </c>
      <c r="W24" s="67" t="s">
        <v>228</v>
      </c>
      <c r="X24" s="67" t="s">
        <v>260</v>
      </c>
      <c r="Y24" s="67" t="s">
        <v>261</v>
      </c>
      <c r="Z24" s="69" t="s">
        <v>258</v>
      </c>
    </row>
    <row r="25" spans="1:28" ht="16.5" customHeight="1" x14ac:dyDescent="0.25">
      <c r="A25" s="64">
        <v>1</v>
      </c>
      <c r="B25" s="65">
        <v>2</v>
      </c>
      <c r="C25" s="64">
        <v>3</v>
      </c>
      <c r="D25" s="65">
        <v>4</v>
      </c>
      <c r="E25" s="64">
        <v>5</v>
      </c>
      <c r="F25" s="65">
        <v>6</v>
      </c>
      <c r="G25" s="64">
        <v>7</v>
      </c>
      <c r="H25" s="65">
        <v>8</v>
      </c>
      <c r="I25" s="64">
        <v>9</v>
      </c>
      <c r="J25" s="65">
        <v>10</v>
      </c>
      <c r="K25" s="141">
        <v>11</v>
      </c>
      <c r="L25" s="65">
        <v>12</v>
      </c>
      <c r="M25" s="141">
        <v>13</v>
      </c>
      <c r="N25" s="65">
        <v>14</v>
      </c>
      <c r="O25" s="141">
        <v>15</v>
      </c>
      <c r="P25" s="65">
        <v>16</v>
      </c>
      <c r="Q25" s="141">
        <v>17</v>
      </c>
      <c r="R25" s="65">
        <v>18</v>
      </c>
      <c r="S25" s="141">
        <v>19</v>
      </c>
      <c r="T25" s="65">
        <v>20</v>
      </c>
      <c r="U25" s="141">
        <v>21</v>
      </c>
      <c r="V25" s="65">
        <v>22</v>
      </c>
      <c r="W25" s="141">
        <v>23</v>
      </c>
      <c r="X25" s="65">
        <v>24</v>
      </c>
      <c r="Y25" s="141">
        <v>25</v>
      </c>
      <c r="Z25" s="65">
        <v>26</v>
      </c>
    </row>
    <row r="26" spans="1:28" ht="45.75" customHeight="1" x14ac:dyDescent="0.25">
      <c r="A26" s="57" t="s">
        <v>331</v>
      </c>
      <c r="B26" s="63"/>
      <c r="C26" s="59" t="s">
        <v>333</v>
      </c>
      <c r="D26" s="59" t="s">
        <v>334</v>
      </c>
      <c r="E26" s="59" t="s">
        <v>335</v>
      </c>
      <c r="F26" s="59" t="s">
        <v>240</v>
      </c>
      <c r="G26" s="59" t="s">
        <v>336</v>
      </c>
      <c r="H26" s="59" t="s">
        <v>204</v>
      </c>
      <c r="I26" s="59" t="s">
        <v>337</v>
      </c>
      <c r="J26" s="59" t="s">
        <v>338</v>
      </c>
      <c r="K26" s="56"/>
      <c r="L26" s="60" t="s">
        <v>227</v>
      </c>
      <c r="M26" s="62" t="s">
        <v>242</v>
      </c>
      <c r="N26" s="56"/>
      <c r="O26" s="56"/>
      <c r="P26" s="56"/>
      <c r="Q26" s="56"/>
      <c r="R26" s="56"/>
      <c r="S26" s="56"/>
      <c r="T26" s="56"/>
      <c r="U26" s="56"/>
      <c r="V26" s="56"/>
      <c r="W26" s="56"/>
      <c r="X26" s="56"/>
      <c r="Y26" s="56"/>
      <c r="Z26" s="58" t="s">
        <v>259</v>
      </c>
    </row>
    <row r="27" spans="1:28" x14ac:dyDescent="0.25">
      <c r="A27" s="56" t="s">
        <v>206</v>
      </c>
      <c r="B27" s="56" t="s">
        <v>231</v>
      </c>
      <c r="C27" s="56" t="s">
        <v>211</v>
      </c>
      <c r="D27" s="56" t="s">
        <v>212</v>
      </c>
      <c r="E27" s="56" t="s">
        <v>250</v>
      </c>
      <c r="F27" s="59" t="s">
        <v>207</v>
      </c>
      <c r="G27" s="59" t="s">
        <v>254</v>
      </c>
      <c r="H27" s="56" t="s">
        <v>204</v>
      </c>
      <c r="I27" s="59" t="s">
        <v>236</v>
      </c>
      <c r="J27" s="59" t="s">
        <v>219</v>
      </c>
      <c r="K27" s="60" t="s">
        <v>223</v>
      </c>
      <c r="L27" s="56"/>
      <c r="M27" s="60" t="s">
        <v>248</v>
      </c>
      <c r="N27" s="56"/>
      <c r="O27" s="56"/>
      <c r="P27" s="56"/>
      <c r="Q27" s="56"/>
      <c r="R27" s="56"/>
      <c r="S27" s="56"/>
      <c r="T27" s="56"/>
      <c r="U27" s="56"/>
      <c r="V27" s="56"/>
      <c r="W27" s="56"/>
      <c r="X27" s="56"/>
      <c r="Y27" s="56"/>
      <c r="Z27" s="56"/>
    </row>
    <row r="28" spans="1:28" x14ac:dyDescent="0.25">
      <c r="A28" s="56" t="s">
        <v>206</v>
      </c>
      <c r="B28" s="56" t="s">
        <v>232</v>
      </c>
      <c r="C28" s="56" t="s">
        <v>213</v>
      </c>
      <c r="D28" s="56" t="s">
        <v>214</v>
      </c>
      <c r="E28" s="56" t="s">
        <v>251</v>
      </c>
      <c r="F28" s="59" t="s">
        <v>208</v>
      </c>
      <c r="G28" s="59" t="s">
        <v>255</v>
      </c>
      <c r="H28" s="56" t="s">
        <v>204</v>
      </c>
      <c r="I28" s="59" t="s">
        <v>237</v>
      </c>
      <c r="J28" s="59" t="s">
        <v>220</v>
      </c>
      <c r="K28" s="60" t="s">
        <v>224</v>
      </c>
      <c r="L28" s="61"/>
      <c r="M28" s="60" t="s">
        <v>0</v>
      </c>
      <c r="N28" s="60"/>
      <c r="O28" s="60"/>
      <c r="P28" s="60"/>
      <c r="Q28" s="60"/>
      <c r="R28" s="60"/>
      <c r="S28" s="60"/>
      <c r="T28" s="60"/>
      <c r="U28" s="60"/>
      <c r="V28" s="60"/>
      <c r="W28" s="60"/>
      <c r="X28" s="60"/>
      <c r="Y28" s="60"/>
      <c r="Z28" s="60"/>
    </row>
    <row r="29" spans="1:28" x14ac:dyDescent="0.25">
      <c r="A29" s="56" t="s">
        <v>206</v>
      </c>
      <c r="B29" s="56" t="s">
        <v>233</v>
      </c>
      <c r="C29" s="56" t="s">
        <v>215</v>
      </c>
      <c r="D29" s="56" t="s">
        <v>216</v>
      </c>
      <c r="E29" s="56" t="s">
        <v>252</v>
      </c>
      <c r="F29" s="59" t="s">
        <v>209</v>
      </c>
      <c r="G29" s="59" t="s">
        <v>256</v>
      </c>
      <c r="H29" s="56" t="s">
        <v>204</v>
      </c>
      <c r="I29" s="59" t="s">
        <v>238</v>
      </c>
      <c r="J29" s="59" t="s">
        <v>221</v>
      </c>
      <c r="K29" s="60" t="s">
        <v>225</v>
      </c>
      <c r="L29" s="61"/>
      <c r="M29" s="56"/>
      <c r="N29" s="56"/>
      <c r="O29" s="56"/>
      <c r="P29" s="56"/>
      <c r="Q29" s="56"/>
      <c r="R29" s="56"/>
      <c r="S29" s="56"/>
      <c r="T29" s="56"/>
      <c r="U29" s="56"/>
      <c r="V29" s="56"/>
      <c r="W29" s="56"/>
      <c r="X29" s="56"/>
      <c r="Y29" s="56"/>
      <c r="Z29" s="56"/>
    </row>
    <row r="30" spans="1:28" x14ac:dyDescent="0.25">
      <c r="A30" s="56" t="s">
        <v>206</v>
      </c>
      <c r="B30" s="56" t="s">
        <v>234</v>
      </c>
      <c r="C30" s="56" t="s">
        <v>217</v>
      </c>
      <c r="D30" s="56" t="s">
        <v>218</v>
      </c>
      <c r="E30" s="56" t="s">
        <v>253</v>
      </c>
      <c r="F30" s="59" t="s">
        <v>210</v>
      </c>
      <c r="G30" s="59" t="s">
        <v>257</v>
      </c>
      <c r="H30" s="56" t="s">
        <v>204</v>
      </c>
      <c r="I30" s="59" t="s">
        <v>239</v>
      </c>
      <c r="J30" s="59" t="s">
        <v>222</v>
      </c>
      <c r="K30" s="60" t="s">
        <v>226</v>
      </c>
      <c r="L30" s="61"/>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1"/>
      <c r="M31" s="56"/>
      <c r="N31" s="56"/>
      <c r="O31" s="56"/>
      <c r="P31" s="56"/>
      <c r="Q31" s="56"/>
      <c r="R31" s="56"/>
      <c r="S31" s="56"/>
      <c r="T31" s="56"/>
      <c r="U31" s="56"/>
      <c r="V31" s="56"/>
      <c r="W31" s="56"/>
      <c r="X31" s="56"/>
      <c r="Y31" s="56"/>
      <c r="Z31" s="56"/>
    </row>
    <row r="32" spans="1:28" ht="30" x14ac:dyDescent="0.25">
      <c r="A32" s="63" t="s">
        <v>332</v>
      </c>
      <c r="B32" s="63"/>
      <c r="C32" s="59" t="s">
        <v>339</v>
      </c>
      <c r="D32" s="59" t="s">
        <v>340</v>
      </c>
      <c r="E32" s="59" t="s">
        <v>341</v>
      </c>
      <c r="F32" s="59" t="s">
        <v>342</v>
      </c>
      <c r="G32" s="59" t="s">
        <v>343</v>
      </c>
      <c r="H32" s="59" t="s">
        <v>204</v>
      </c>
      <c r="I32" s="59" t="s">
        <v>344</v>
      </c>
      <c r="J32" s="59" t="s">
        <v>345</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6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28" t="s">
        <v>67</v>
      </c>
    </row>
    <row r="2" spans="1:28" s="11" customFormat="1" ht="18.75" customHeight="1" x14ac:dyDescent="0.3">
      <c r="A2" s="17"/>
      <c r="B2" s="17"/>
      <c r="O2" s="14" t="s">
        <v>10</v>
      </c>
    </row>
    <row r="3" spans="1:28" s="11" customFormat="1" ht="18.75" x14ac:dyDescent="0.3">
      <c r="A3" s="16"/>
      <c r="B3" s="16"/>
      <c r="O3" s="14" t="s">
        <v>66</v>
      </c>
    </row>
    <row r="4" spans="1:28" s="11" customFormat="1" ht="18.75" x14ac:dyDescent="0.3">
      <c r="A4" s="16"/>
      <c r="B4" s="16"/>
      <c r="L4" s="14"/>
    </row>
    <row r="5" spans="1:28" s="11" customFormat="1" ht="15.75" x14ac:dyDescent="0.2">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137"/>
      <c r="Q5" s="137"/>
      <c r="R5" s="137"/>
      <c r="S5" s="137"/>
      <c r="T5" s="137"/>
      <c r="U5" s="137"/>
      <c r="V5" s="137"/>
      <c r="W5" s="137"/>
      <c r="X5" s="137"/>
      <c r="Y5" s="137"/>
      <c r="Z5" s="137"/>
      <c r="AA5" s="137"/>
      <c r="AB5" s="137"/>
    </row>
    <row r="6" spans="1:28" s="11" customFormat="1" ht="18.75" x14ac:dyDescent="0.3">
      <c r="A6" s="16"/>
      <c r="B6" s="16"/>
      <c r="L6" s="14"/>
    </row>
    <row r="7" spans="1:28" s="11" customFormat="1" ht="18.75" x14ac:dyDescent="0.2">
      <c r="A7" s="287" t="s">
        <v>9</v>
      </c>
      <c r="B7" s="287"/>
      <c r="C7" s="287"/>
      <c r="D7" s="287"/>
      <c r="E7" s="287"/>
      <c r="F7" s="287"/>
      <c r="G7" s="287"/>
      <c r="H7" s="287"/>
      <c r="I7" s="287"/>
      <c r="J7" s="287"/>
      <c r="K7" s="287"/>
      <c r="L7" s="287"/>
      <c r="M7" s="287"/>
      <c r="N7" s="287"/>
      <c r="O7" s="287"/>
      <c r="P7" s="12"/>
      <c r="Q7" s="12"/>
      <c r="R7" s="12"/>
      <c r="S7" s="12"/>
      <c r="T7" s="12"/>
      <c r="U7" s="12"/>
      <c r="V7" s="12"/>
      <c r="W7" s="12"/>
      <c r="X7" s="12"/>
      <c r="Y7" s="12"/>
      <c r="Z7" s="12"/>
    </row>
    <row r="8" spans="1:28" s="11" customFormat="1" ht="18.75" x14ac:dyDescent="0.2">
      <c r="A8" s="287"/>
      <c r="B8" s="287"/>
      <c r="C8" s="287"/>
      <c r="D8" s="287"/>
      <c r="E8" s="287"/>
      <c r="F8" s="287"/>
      <c r="G8" s="287"/>
      <c r="H8" s="287"/>
      <c r="I8" s="287"/>
      <c r="J8" s="287"/>
      <c r="K8" s="287"/>
      <c r="L8" s="287"/>
      <c r="M8" s="287"/>
      <c r="N8" s="287"/>
      <c r="O8" s="287"/>
      <c r="P8" s="12"/>
      <c r="Q8" s="12"/>
      <c r="R8" s="12"/>
      <c r="S8" s="12"/>
      <c r="T8" s="12"/>
      <c r="U8" s="12"/>
      <c r="V8" s="12"/>
      <c r="W8" s="12"/>
      <c r="X8" s="12"/>
      <c r="Y8" s="12"/>
      <c r="Z8" s="12"/>
    </row>
    <row r="9" spans="1:28" s="11" customFormat="1" ht="18.75" x14ac:dyDescent="0.2">
      <c r="A9" s="328" t="str">
        <f>'1. паспорт местоположение'!A9:C9</f>
        <v>Акционерное общество "Сибирско-Уральская энергетическая компания"</v>
      </c>
      <c r="B9" s="328"/>
      <c r="C9" s="328"/>
      <c r="D9" s="328"/>
      <c r="E9" s="328"/>
      <c r="F9" s="328"/>
      <c r="G9" s="328"/>
      <c r="H9" s="328"/>
      <c r="I9" s="328"/>
      <c r="J9" s="328"/>
      <c r="K9" s="328"/>
      <c r="L9" s="328"/>
      <c r="M9" s="328"/>
      <c r="N9" s="328"/>
      <c r="O9" s="328"/>
      <c r="P9" s="12"/>
      <c r="Q9" s="12"/>
      <c r="R9" s="12"/>
      <c r="S9" s="12"/>
      <c r="T9" s="12"/>
      <c r="U9" s="12"/>
      <c r="V9" s="12"/>
      <c r="W9" s="12"/>
      <c r="X9" s="12"/>
      <c r="Y9" s="12"/>
      <c r="Z9" s="12"/>
    </row>
    <row r="10" spans="1:28" s="11" customFormat="1" ht="18.75" x14ac:dyDescent="0.2">
      <c r="A10" s="292" t="s">
        <v>8</v>
      </c>
      <c r="B10" s="292"/>
      <c r="C10" s="292"/>
      <c r="D10" s="292"/>
      <c r="E10" s="292"/>
      <c r="F10" s="292"/>
      <c r="G10" s="292"/>
      <c r="H10" s="292"/>
      <c r="I10" s="292"/>
      <c r="J10" s="292"/>
      <c r="K10" s="292"/>
      <c r="L10" s="292"/>
      <c r="M10" s="292"/>
      <c r="N10" s="292"/>
      <c r="O10" s="292"/>
      <c r="P10" s="12"/>
      <c r="Q10" s="12"/>
      <c r="R10" s="12"/>
      <c r="S10" s="12"/>
      <c r="T10" s="12"/>
      <c r="U10" s="12"/>
      <c r="V10" s="12"/>
      <c r="W10" s="12"/>
      <c r="X10" s="12"/>
      <c r="Y10" s="12"/>
      <c r="Z10" s="12"/>
    </row>
    <row r="11" spans="1:28" s="11" customFormat="1" ht="18.75" x14ac:dyDescent="0.2">
      <c r="A11" s="287"/>
      <c r="B11" s="287"/>
      <c r="C11" s="287"/>
      <c r="D11" s="287"/>
      <c r="E11" s="287"/>
      <c r="F11" s="287"/>
      <c r="G11" s="287"/>
      <c r="H11" s="287"/>
      <c r="I11" s="287"/>
      <c r="J11" s="287"/>
      <c r="K11" s="287"/>
      <c r="L11" s="287"/>
      <c r="M11" s="287"/>
      <c r="N11" s="287"/>
      <c r="O11" s="287"/>
      <c r="P11" s="12"/>
      <c r="Q11" s="12"/>
      <c r="R11" s="12"/>
      <c r="S11" s="12"/>
      <c r="T11" s="12"/>
      <c r="U11" s="12"/>
      <c r="V11" s="12"/>
      <c r="W11" s="12"/>
      <c r="X11" s="12"/>
      <c r="Y11" s="12"/>
      <c r="Z11" s="12"/>
    </row>
    <row r="12" spans="1:28" s="11" customFormat="1" ht="18.75" x14ac:dyDescent="0.2">
      <c r="A12" s="328" t="str">
        <f>'1. паспорт местоположение'!A12:C12</f>
        <v>M_Kgn_1.2.2.1.44</v>
      </c>
      <c r="B12" s="328"/>
      <c r="C12" s="328"/>
      <c r="D12" s="328"/>
      <c r="E12" s="328"/>
      <c r="F12" s="328"/>
      <c r="G12" s="328"/>
      <c r="H12" s="328"/>
      <c r="I12" s="328"/>
      <c r="J12" s="328"/>
      <c r="K12" s="328"/>
      <c r="L12" s="328"/>
      <c r="M12" s="328"/>
      <c r="N12" s="328"/>
      <c r="O12" s="328"/>
      <c r="P12" s="12"/>
      <c r="Q12" s="12"/>
      <c r="R12" s="12"/>
      <c r="S12" s="12"/>
      <c r="T12" s="12"/>
      <c r="U12" s="12"/>
      <c r="V12" s="12"/>
      <c r="W12" s="12"/>
      <c r="X12" s="12"/>
      <c r="Y12" s="12"/>
      <c r="Z12" s="12"/>
    </row>
    <row r="13" spans="1:28" s="11" customFormat="1" ht="18.75" x14ac:dyDescent="0.2">
      <c r="A13" s="292" t="s">
        <v>7</v>
      </c>
      <c r="B13" s="292"/>
      <c r="C13" s="292"/>
      <c r="D13" s="292"/>
      <c r="E13" s="292"/>
      <c r="F13" s="292"/>
      <c r="G13" s="292"/>
      <c r="H13" s="292"/>
      <c r="I13" s="292"/>
      <c r="J13" s="292"/>
      <c r="K13" s="292"/>
      <c r="L13" s="292"/>
      <c r="M13" s="292"/>
      <c r="N13" s="292"/>
      <c r="O13" s="292"/>
      <c r="P13" s="12"/>
      <c r="Q13" s="12"/>
      <c r="R13" s="12"/>
      <c r="S13" s="12"/>
      <c r="T13" s="12"/>
      <c r="U13" s="12"/>
      <c r="V13" s="12"/>
      <c r="W13" s="12"/>
      <c r="X13" s="12"/>
      <c r="Y13" s="12"/>
      <c r="Z13" s="12"/>
    </row>
    <row r="14" spans="1:28" s="8" customFormat="1" ht="15.75" customHeight="1" x14ac:dyDescent="0.2">
      <c r="A14" s="293"/>
      <c r="B14" s="293"/>
      <c r="C14" s="293"/>
      <c r="D14" s="293"/>
      <c r="E14" s="293"/>
      <c r="F14" s="293"/>
      <c r="G14" s="293"/>
      <c r="H14" s="293"/>
      <c r="I14" s="293"/>
      <c r="J14" s="293"/>
      <c r="K14" s="293"/>
      <c r="L14" s="293"/>
      <c r="M14" s="293"/>
      <c r="N14" s="293"/>
      <c r="O14" s="293"/>
      <c r="P14" s="9"/>
      <c r="Q14" s="9"/>
      <c r="R14" s="9"/>
      <c r="S14" s="9"/>
      <c r="T14" s="9"/>
      <c r="U14" s="9"/>
      <c r="V14" s="9"/>
      <c r="W14" s="9"/>
      <c r="X14" s="9"/>
      <c r="Y14" s="9"/>
      <c r="Z14" s="9"/>
    </row>
    <row r="15" spans="1:28" s="2" customFormat="1" ht="12" x14ac:dyDescent="0.2">
      <c r="A15" s="328" t="str">
        <f>'1. паспорт местоположение'!A15:C15</f>
        <v>Реконструкция КЛ-0,4-10 кВ в г. Кургане</v>
      </c>
      <c r="B15" s="328"/>
      <c r="C15" s="328"/>
      <c r="D15" s="328"/>
      <c r="E15" s="328"/>
      <c r="F15" s="328"/>
      <c r="G15" s="328"/>
      <c r="H15" s="328"/>
      <c r="I15" s="328"/>
      <c r="J15" s="328"/>
      <c r="K15" s="328"/>
      <c r="L15" s="328"/>
      <c r="M15" s="328"/>
      <c r="N15" s="328"/>
      <c r="O15" s="328"/>
      <c r="P15" s="7"/>
      <c r="Q15" s="7"/>
      <c r="R15" s="7"/>
      <c r="S15" s="7"/>
      <c r="T15" s="7"/>
      <c r="U15" s="7"/>
      <c r="V15" s="7"/>
      <c r="W15" s="7"/>
      <c r="X15" s="7"/>
      <c r="Y15" s="7"/>
      <c r="Z15" s="7"/>
    </row>
    <row r="16" spans="1:28" s="2" customFormat="1" ht="15" customHeight="1" x14ac:dyDescent="0.2">
      <c r="A16" s="292" t="s">
        <v>6</v>
      </c>
      <c r="B16" s="292"/>
      <c r="C16" s="292"/>
      <c r="D16" s="292"/>
      <c r="E16" s="292"/>
      <c r="F16" s="292"/>
      <c r="G16" s="292"/>
      <c r="H16" s="292"/>
      <c r="I16" s="292"/>
      <c r="J16" s="292"/>
      <c r="K16" s="292"/>
      <c r="L16" s="292"/>
      <c r="M16" s="292"/>
      <c r="N16" s="292"/>
      <c r="O16" s="292"/>
      <c r="P16" s="5"/>
      <c r="Q16" s="5"/>
      <c r="R16" s="5"/>
      <c r="S16" s="5"/>
      <c r="T16" s="5"/>
      <c r="U16" s="5"/>
      <c r="V16" s="5"/>
      <c r="W16" s="5"/>
      <c r="X16" s="5"/>
      <c r="Y16" s="5"/>
      <c r="Z16" s="5"/>
    </row>
    <row r="17" spans="1:26" s="2" customFormat="1" ht="15" customHeight="1" x14ac:dyDescent="0.2">
      <c r="A17" s="295"/>
      <c r="B17" s="295"/>
      <c r="C17" s="295"/>
      <c r="D17" s="295"/>
      <c r="E17" s="295"/>
      <c r="F17" s="295"/>
      <c r="G17" s="295"/>
      <c r="H17" s="295"/>
      <c r="I17" s="295"/>
      <c r="J17" s="295"/>
      <c r="K17" s="295"/>
      <c r="L17" s="295"/>
      <c r="M17" s="295"/>
      <c r="N17" s="295"/>
      <c r="O17" s="295"/>
      <c r="P17" s="3"/>
      <c r="Q17" s="3"/>
      <c r="R17" s="3"/>
      <c r="S17" s="3"/>
      <c r="T17" s="3"/>
      <c r="U17" s="3"/>
      <c r="V17" s="3"/>
      <c r="W17" s="3"/>
    </row>
    <row r="18" spans="1:26" s="2" customFormat="1" ht="91.5" customHeight="1" x14ac:dyDescent="0.2">
      <c r="A18" s="329" t="s">
        <v>445</v>
      </c>
      <c r="B18" s="329"/>
      <c r="C18" s="329"/>
      <c r="D18" s="329"/>
      <c r="E18" s="329"/>
      <c r="F18" s="329"/>
      <c r="G18" s="329"/>
      <c r="H18" s="329"/>
      <c r="I18" s="329"/>
      <c r="J18" s="329"/>
      <c r="K18" s="329"/>
      <c r="L18" s="329"/>
      <c r="M18" s="329"/>
      <c r="N18" s="329"/>
      <c r="O18" s="329"/>
      <c r="P18" s="6"/>
      <c r="Q18" s="6"/>
      <c r="R18" s="6"/>
      <c r="S18" s="6"/>
      <c r="T18" s="6"/>
      <c r="U18" s="6"/>
      <c r="V18" s="6"/>
      <c r="W18" s="6"/>
      <c r="X18" s="6"/>
      <c r="Y18" s="6"/>
      <c r="Z18" s="6"/>
    </row>
    <row r="19" spans="1:26" s="2" customFormat="1" ht="78" customHeight="1" x14ac:dyDescent="0.2">
      <c r="A19" s="286" t="s">
        <v>5</v>
      </c>
      <c r="B19" s="286" t="s">
        <v>86</v>
      </c>
      <c r="C19" s="286" t="s">
        <v>85</v>
      </c>
      <c r="D19" s="286" t="s">
        <v>74</v>
      </c>
      <c r="E19" s="330" t="s">
        <v>84</v>
      </c>
      <c r="F19" s="331"/>
      <c r="G19" s="331"/>
      <c r="H19" s="331"/>
      <c r="I19" s="332"/>
      <c r="J19" s="286" t="s">
        <v>83</v>
      </c>
      <c r="K19" s="286"/>
      <c r="L19" s="286"/>
      <c r="M19" s="286"/>
      <c r="N19" s="286"/>
      <c r="O19" s="286"/>
      <c r="P19" s="3"/>
      <c r="Q19" s="3"/>
      <c r="R19" s="3"/>
      <c r="S19" s="3"/>
      <c r="T19" s="3"/>
      <c r="U19" s="3"/>
      <c r="V19" s="3"/>
      <c r="W19" s="3"/>
    </row>
    <row r="20" spans="1:26" s="2" customFormat="1" ht="51" customHeight="1" x14ac:dyDescent="0.2">
      <c r="A20" s="286"/>
      <c r="B20" s="286"/>
      <c r="C20" s="286"/>
      <c r="D20" s="286"/>
      <c r="E20" s="29" t="s">
        <v>82</v>
      </c>
      <c r="F20" s="29" t="s">
        <v>81</v>
      </c>
      <c r="G20" s="29" t="s">
        <v>80</v>
      </c>
      <c r="H20" s="29" t="s">
        <v>79</v>
      </c>
      <c r="I20" s="29" t="s">
        <v>78</v>
      </c>
      <c r="J20" s="29" t="s">
        <v>77</v>
      </c>
      <c r="K20" s="29" t="s">
        <v>4</v>
      </c>
      <c r="L20" s="37" t="s">
        <v>3</v>
      </c>
      <c r="M20" s="36" t="s">
        <v>200</v>
      </c>
      <c r="N20" s="36" t="s">
        <v>76</v>
      </c>
      <c r="O20" s="36" t="s">
        <v>75</v>
      </c>
      <c r="P20" s="23"/>
      <c r="Q20" s="23"/>
      <c r="R20" s="23"/>
      <c r="S20" s="23"/>
      <c r="T20" s="23"/>
      <c r="U20" s="23"/>
      <c r="V20" s="23"/>
      <c r="W20" s="23"/>
      <c r="X20" s="22"/>
      <c r="Y20" s="22"/>
      <c r="Z20" s="22"/>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23"/>
      <c r="Q21" s="23"/>
      <c r="R21" s="23"/>
      <c r="S21" s="23"/>
      <c r="T21" s="23"/>
      <c r="U21" s="23"/>
      <c r="V21" s="23"/>
      <c r="W21" s="23"/>
      <c r="X21" s="22"/>
      <c r="Y21" s="22"/>
      <c r="Z21" s="22"/>
    </row>
    <row r="22" spans="1:26" s="2" customFormat="1" ht="33" customHeight="1" x14ac:dyDescent="0.2">
      <c r="A22" s="33"/>
      <c r="B22" s="35"/>
      <c r="C22" s="24" t="s">
        <v>476</v>
      </c>
      <c r="D22" s="24"/>
      <c r="E22" s="24"/>
      <c r="F22" s="24"/>
      <c r="G22" s="24"/>
      <c r="H22" s="24"/>
      <c r="I22" s="24"/>
      <c r="J22" s="32"/>
      <c r="K22" s="32"/>
      <c r="L22" s="4"/>
      <c r="M22" s="4"/>
      <c r="N22" s="4"/>
      <c r="O22" s="4"/>
      <c r="P22" s="23"/>
      <c r="Q22" s="23"/>
      <c r="R22" s="23"/>
      <c r="S22" s="23"/>
      <c r="T22" s="23"/>
      <c r="U22" s="23"/>
      <c r="V22" s="22"/>
      <c r="W22" s="22"/>
      <c r="X22" s="22"/>
      <c r="Y22" s="22"/>
      <c r="Z22" s="22"/>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70"/>
    <col min="4" max="4" width="18.5703125" style="70" customWidth="1"/>
    <col min="5" max="12" width="9.140625" style="70" hidden="1" customWidth="1"/>
    <col min="13" max="13" width="4.7109375" style="70" hidden="1" customWidth="1"/>
    <col min="14" max="17" width="9.140625" style="70" hidden="1" customWidth="1"/>
    <col min="18" max="18" width="4.7109375" style="70" hidden="1" customWidth="1"/>
    <col min="19" max="36" width="9.140625" style="70" hidden="1" customWidth="1"/>
    <col min="37" max="37" width="9.140625" style="70"/>
    <col min="38" max="38" width="7.7109375" style="70" customWidth="1"/>
    <col min="39" max="39" width="3.140625" style="70" customWidth="1"/>
    <col min="40" max="40" width="13.5703125" style="70" customWidth="1"/>
    <col min="41" max="41" width="16.5703125" style="70" customWidth="1"/>
    <col min="42" max="42" width="15.7109375" style="70" customWidth="1"/>
    <col min="43" max="43" width="9.5703125" style="70" customWidth="1"/>
    <col min="44" max="44" width="8.5703125" style="70" customWidth="1"/>
    <col min="45" max="16384" width="9.140625" style="70"/>
  </cols>
  <sheetData>
    <row r="1" spans="1:44" s="11" customFormat="1" ht="18.75" customHeight="1" x14ac:dyDescent="0.2">
      <c r="A1" s="17"/>
      <c r="I1" s="15"/>
      <c r="J1" s="15"/>
      <c r="K1" s="28" t="s">
        <v>67</v>
      </c>
      <c r="AR1" s="28" t="s">
        <v>67</v>
      </c>
    </row>
    <row r="2" spans="1:44" s="11" customFormat="1" ht="18.75" customHeight="1" x14ac:dyDescent="0.3">
      <c r="A2" s="17"/>
      <c r="I2" s="15"/>
      <c r="J2" s="15"/>
      <c r="K2" s="14" t="s">
        <v>10</v>
      </c>
      <c r="AR2" s="14" t="s">
        <v>10</v>
      </c>
    </row>
    <row r="3" spans="1:44" s="11" customFormat="1" ht="18.75" x14ac:dyDescent="0.3">
      <c r="A3" s="16"/>
      <c r="I3" s="15"/>
      <c r="J3" s="15"/>
      <c r="K3" s="14" t="s">
        <v>66</v>
      </c>
      <c r="AR3" s="14" t="s">
        <v>328</v>
      </c>
    </row>
    <row r="4" spans="1:44" s="11" customFormat="1" ht="18.75" x14ac:dyDescent="0.3">
      <c r="A4" s="16"/>
      <c r="I4" s="15"/>
      <c r="J4" s="15"/>
      <c r="K4" s="14"/>
    </row>
    <row r="5" spans="1:44" s="11" customFormat="1" ht="18.75" customHeight="1" x14ac:dyDescent="0.2">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1" customFormat="1" ht="18.75" x14ac:dyDescent="0.3">
      <c r="A6" s="16"/>
      <c r="I6" s="15"/>
      <c r="J6" s="15"/>
      <c r="K6" s="14"/>
    </row>
    <row r="7" spans="1:44" s="11" customFormat="1" ht="18.75" x14ac:dyDescent="0.2">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88" t="str">
        <f>'1. паспорт местоположение'!A9:C9</f>
        <v>Акционерное общество "Сибирско-Уральская энергетическая компания"</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1" customFormat="1" ht="18.75" customHeight="1" x14ac:dyDescent="0.2">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88" t="str">
        <f>'1. паспорт местоположение'!A12:C12</f>
        <v>M_Kgn_1.2.2.1.44</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1" customFormat="1" ht="18.75" customHeight="1" x14ac:dyDescent="0.2">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88" t="str">
        <f>'1. паспорт местоположение'!A15:C15</f>
        <v>Реконструкция КЛ-0,4-10 кВ в г. Кургане</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2" customFormat="1" ht="15" customHeight="1" x14ac:dyDescent="0.2">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88" t="s">
        <v>446</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ht="18.75" x14ac:dyDescent="0.25">
      <c r="AO19" s="101"/>
      <c r="AP19" s="101"/>
      <c r="AQ19" s="101"/>
      <c r="AR19" s="28"/>
    </row>
    <row r="20" spans="1:45" ht="18.75" x14ac:dyDescent="0.3">
      <c r="AO20" s="101"/>
      <c r="AP20" s="101"/>
      <c r="AQ20" s="101"/>
      <c r="AR20" s="14"/>
    </row>
    <row r="21" spans="1:45" ht="20.25" customHeight="1" x14ac:dyDescent="0.3">
      <c r="AO21" s="101"/>
      <c r="AP21" s="101"/>
      <c r="AQ21" s="101"/>
      <c r="AR21" s="14"/>
    </row>
    <row r="22" spans="1:45" s="2"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row>
    <row r="24" spans="1:45" ht="14.25" customHeight="1" thickBot="1" x14ac:dyDescent="0.3">
      <c r="A24" s="398" t="s">
        <v>327</v>
      </c>
      <c r="B24" s="398"/>
      <c r="C24" s="398"/>
      <c r="D24" s="398"/>
      <c r="E24" s="398"/>
      <c r="F24" s="398"/>
      <c r="G24" s="398"/>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8" t="s">
        <v>1</v>
      </c>
      <c r="AL24" s="398"/>
      <c r="AM24" s="71"/>
      <c r="AN24" s="71"/>
      <c r="AO24" s="99"/>
      <c r="AP24" s="99"/>
      <c r="AQ24" s="99"/>
      <c r="AR24" s="99"/>
      <c r="AS24" s="77"/>
    </row>
    <row r="25" spans="1:45" ht="12.75" customHeight="1" x14ac:dyDescent="0.25">
      <c r="A25" s="378" t="s">
        <v>326</v>
      </c>
      <c r="B25" s="379"/>
      <c r="C25" s="379"/>
      <c r="D25" s="379"/>
      <c r="E25" s="379"/>
      <c r="F25" s="379"/>
      <c r="G25" s="379"/>
      <c r="H25" s="379"/>
      <c r="I25" s="379"/>
      <c r="J25" s="379"/>
      <c r="K25" s="379"/>
      <c r="L25" s="379"/>
      <c r="M25" s="379"/>
      <c r="N25" s="379"/>
      <c r="O25" s="379"/>
      <c r="P25" s="379"/>
      <c r="Q25" s="379"/>
      <c r="R25" s="379"/>
      <c r="S25" s="379"/>
      <c r="T25" s="379"/>
      <c r="U25" s="379"/>
      <c r="V25" s="379"/>
      <c r="W25" s="379"/>
      <c r="X25" s="379"/>
      <c r="Y25" s="379"/>
      <c r="Z25" s="379"/>
      <c r="AA25" s="379"/>
      <c r="AB25" s="379"/>
      <c r="AC25" s="379"/>
      <c r="AD25" s="379"/>
      <c r="AE25" s="379"/>
      <c r="AF25" s="379"/>
      <c r="AG25" s="379"/>
      <c r="AH25" s="379"/>
      <c r="AI25" s="379"/>
      <c r="AJ25" s="379"/>
      <c r="AK25" s="377"/>
      <c r="AL25" s="377"/>
      <c r="AM25" s="72"/>
      <c r="AN25" s="399" t="s">
        <v>325</v>
      </c>
      <c r="AO25" s="399"/>
      <c r="AP25" s="399"/>
      <c r="AQ25" s="397"/>
      <c r="AR25" s="397"/>
      <c r="AS25" s="77"/>
    </row>
    <row r="26" spans="1:45" ht="17.25" customHeight="1" x14ac:dyDescent="0.25">
      <c r="A26" s="344" t="s">
        <v>324</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72"/>
      <c r="AN26" s="388" t="s">
        <v>323</v>
      </c>
      <c r="AO26" s="389"/>
      <c r="AP26" s="390"/>
      <c r="AQ26" s="380"/>
      <c r="AR26" s="381"/>
      <c r="AS26" s="77"/>
    </row>
    <row r="27" spans="1:45" ht="17.25" customHeight="1" x14ac:dyDescent="0.25">
      <c r="A27" s="344" t="s">
        <v>322</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72"/>
      <c r="AN27" s="388" t="s">
        <v>321</v>
      </c>
      <c r="AO27" s="389"/>
      <c r="AP27" s="390"/>
      <c r="AQ27" s="380"/>
      <c r="AR27" s="381"/>
      <c r="AS27" s="77"/>
    </row>
    <row r="28" spans="1:45" ht="27.75" customHeight="1" thickBot="1" x14ac:dyDescent="0.3">
      <c r="A28" s="391" t="s">
        <v>320</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3"/>
      <c r="AK28" s="364"/>
      <c r="AL28" s="364"/>
      <c r="AM28" s="72"/>
      <c r="AN28" s="394" t="s">
        <v>319</v>
      </c>
      <c r="AO28" s="395"/>
      <c r="AP28" s="396"/>
      <c r="AQ28" s="380"/>
      <c r="AR28" s="381"/>
      <c r="AS28" s="77"/>
    </row>
    <row r="29" spans="1:45" ht="17.25" customHeight="1" x14ac:dyDescent="0.25">
      <c r="A29" s="382" t="s">
        <v>318</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7"/>
      <c r="AL29" s="377"/>
      <c r="AM29" s="72"/>
      <c r="AN29" s="385"/>
      <c r="AO29" s="386"/>
      <c r="AP29" s="386"/>
      <c r="AQ29" s="380"/>
      <c r="AR29" s="387"/>
      <c r="AS29" s="77"/>
    </row>
    <row r="30" spans="1:45" ht="17.25" customHeight="1" x14ac:dyDescent="0.25">
      <c r="A30" s="344" t="s">
        <v>317</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72"/>
      <c r="AS30" s="77"/>
    </row>
    <row r="31" spans="1:45" ht="17.25" customHeight="1" x14ac:dyDescent="0.25">
      <c r="A31" s="344" t="s">
        <v>316</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72"/>
      <c r="AN31" s="72"/>
      <c r="AO31" s="98"/>
      <c r="AP31" s="98"/>
      <c r="AQ31" s="98"/>
      <c r="AR31" s="98"/>
      <c r="AS31" s="77"/>
    </row>
    <row r="32" spans="1:45" ht="17.25" customHeight="1" x14ac:dyDescent="0.25">
      <c r="A32" s="344" t="s">
        <v>291</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72"/>
      <c r="AN32" s="72"/>
      <c r="AO32" s="72"/>
      <c r="AP32" s="72"/>
      <c r="AQ32" s="72"/>
      <c r="AR32" s="72"/>
      <c r="AS32" s="77"/>
    </row>
    <row r="33" spans="1:45" ht="17.25" customHeight="1" x14ac:dyDescent="0.25">
      <c r="A33" s="344" t="s">
        <v>315</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70"/>
      <c r="AL33" s="370"/>
      <c r="AM33" s="72"/>
      <c r="AN33" s="72"/>
      <c r="AO33" s="72"/>
      <c r="AP33" s="72"/>
      <c r="AQ33" s="72"/>
      <c r="AR33" s="72"/>
      <c r="AS33" s="77"/>
    </row>
    <row r="34" spans="1:45" ht="17.25" customHeight="1" x14ac:dyDescent="0.25">
      <c r="A34" s="344" t="s">
        <v>314</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72"/>
      <c r="AN34" s="72"/>
      <c r="AO34" s="72"/>
      <c r="AP34" s="72"/>
      <c r="AQ34" s="72"/>
      <c r="AR34" s="72"/>
      <c r="AS34" s="77"/>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72"/>
      <c r="AN35" s="72"/>
      <c r="AO35" s="72"/>
      <c r="AP35" s="72"/>
      <c r="AQ35" s="72"/>
      <c r="AR35" s="72"/>
      <c r="AS35" s="77"/>
    </row>
    <row r="36" spans="1:45" ht="17.25" customHeight="1" thickBot="1" x14ac:dyDescent="0.3">
      <c r="A36" s="362" t="s">
        <v>279</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64"/>
      <c r="AL36" s="364"/>
      <c r="AM36" s="72"/>
      <c r="AN36" s="72"/>
      <c r="AO36" s="72"/>
      <c r="AP36" s="72"/>
      <c r="AQ36" s="72"/>
      <c r="AR36" s="72"/>
      <c r="AS36" s="77"/>
    </row>
    <row r="37" spans="1:45" ht="17.25" customHeight="1" x14ac:dyDescent="0.25">
      <c r="A37" s="378"/>
      <c r="B37" s="379"/>
      <c r="C37" s="379"/>
      <c r="D37" s="379"/>
      <c r="E37" s="379"/>
      <c r="F37" s="379"/>
      <c r="G37" s="379"/>
      <c r="H37" s="379"/>
      <c r="I37" s="379"/>
      <c r="J37" s="379"/>
      <c r="K37" s="379"/>
      <c r="L37" s="379"/>
      <c r="M37" s="379"/>
      <c r="N37" s="379"/>
      <c r="O37" s="379"/>
      <c r="P37" s="379"/>
      <c r="Q37" s="379"/>
      <c r="R37" s="379"/>
      <c r="S37" s="379"/>
      <c r="T37" s="379"/>
      <c r="U37" s="379"/>
      <c r="V37" s="379"/>
      <c r="W37" s="379"/>
      <c r="X37" s="379"/>
      <c r="Y37" s="379"/>
      <c r="Z37" s="379"/>
      <c r="AA37" s="379"/>
      <c r="AB37" s="379"/>
      <c r="AC37" s="379"/>
      <c r="AD37" s="379"/>
      <c r="AE37" s="379"/>
      <c r="AF37" s="379"/>
      <c r="AG37" s="379"/>
      <c r="AH37" s="379"/>
      <c r="AI37" s="379"/>
      <c r="AJ37" s="379"/>
      <c r="AK37" s="377"/>
      <c r="AL37" s="377"/>
      <c r="AM37" s="72"/>
      <c r="AN37" s="72"/>
      <c r="AO37" s="72"/>
      <c r="AP37" s="72"/>
      <c r="AQ37" s="72"/>
      <c r="AR37" s="72"/>
      <c r="AS37" s="77"/>
    </row>
    <row r="38" spans="1:45" ht="17.25" customHeight="1" x14ac:dyDescent="0.25">
      <c r="A38" s="344" t="s">
        <v>313</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72"/>
      <c r="AN38" s="72"/>
      <c r="AO38" s="72"/>
      <c r="AP38" s="72"/>
      <c r="AQ38" s="72"/>
      <c r="AR38" s="72"/>
      <c r="AS38" s="77"/>
    </row>
    <row r="39" spans="1:45" ht="17.25" customHeight="1" thickBot="1" x14ac:dyDescent="0.3">
      <c r="A39" s="362" t="s">
        <v>312</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64"/>
      <c r="AL39" s="364"/>
      <c r="AM39" s="72"/>
      <c r="AN39" s="72"/>
      <c r="AO39" s="72"/>
      <c r="AP39" s="72"/>
      <c r="AQ39" s="72"/>
      <c r="AR39" s="72"/>
      <c r="AS39" s="77"/>
    </row>
    <row r="40" spans="1:45" ht="17.25" customHeight="1" x14ac:dyDescent="0.25">
      <c r="A40" s="378" t="s">
        <v>311</v>
      </c>
      <c r="B40" s="379"/>
      <c r="C40" s="379"/>
      <c r="D40" s="379"/>
      <c r="E40" s="379"/>
      <c r="F40" s="379"/>
      <c r="G40" s="379"/>
      <c r="H40" s="379"/>
      <c r="I40" s="379"/>
      <c r="J40" s="379"/>
      <c r="K40" s="379"/>
      <c r="L40" s="379"/>
      <c r="M40" s="379"/>
      <c r="N40" s="379"/>
      <c r="O40" s="379"/>
      <c r="P40" s="379"/>
      <c r="Q40" s="379"/>
      <c r="R40" s="379"/>
      <c r="S40" s="379"/>
      <c r="T40" s="379"/>
      <c r="U40" s="379"/>
      <c r="V40" s="379"/>
      <c r="W40" s="379"/>
      <c r="X40" s="379"/>
      <c r="Y40" s="379"/>
      <c r="Z40" s="379"/>
      <c r="AA40" s="379"/>
      <c r="AB40" s="379"/>
      <c r="AC40" s="379"/>
      <c r="AD40" s="379"/>
      <c r="AE40" s="379"/>
      <c r="AF40" s="379"/>
      <c r="AG40" s="379"/>
      <c r="AH40" s="379"/>
      <c r="AI40" s="379"/>
      <c r="AJ40" s="379"/>
      <c r="AK40" s="377"/>
      <c r="AL40" s="377"/>
      <c r="AM40" s="72"/>
      <c r="AN40" s="72"/>
      <c r="AO40" s="72"/>
      <c r="AP40" s="72"/>
      <c r="AQ40" s="72"/>
      <c r="AR40" s="72"/>
      <c r="AS40" s="77"/>
    </row>
    <row r="41" spans="1:45" ht="17.25" customHeight="1" x14ac:dyDescent="0.25">
      <c r="A41" s="344" t="s">
        <v>310</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72"/>
      <c r="AN41" s="72"/>
      <c r="AO41" s="72"/>
      <c r="AP41" s="72"/>
      <c r="AQ41" s="72"/>
      <c r="AR41" s="72"/>
      <c r="AS41" s="77"/>
    </row>
    <row r="42" spans="1:45" ht="17.25" customHeight="1" x14ac:dyDescent="0.25">
      <c r="A42" s="344" t="s">
        <v>309</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72"/>
      <c r="AN42" s="72"/>
      <c r="AO42" s="72"/>
      <c r="AP42" s="72"/>
      <c r="AQ42" s="72"/>
      <c r="AR42" s="72"/>
      <c r="AS42" s="77"/>
    </row>
    <row r="43" spans="1:45" ht="17.25" customHeight="1" x14ac:dyDescent="0.25">
      <c r="A43" s="344" t="s">
        <v>308</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72"/>
      <c r="AN43" s="72"/>
      <c r="AO43" s="72"/>
      <c r="AP43" s="72"/>
      <c r="AQ43" s="72"/>
      <c r="AR43" s="72"/>
      <c r="AS43" s="77"/>
    </row>
    <row r="44" spans="1:45" ht="17.25" customHeight="1" x14ac:dyDescent="0.25">
      <c r="A44" s="344" t="s">
        <v>307</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72"/>
      <c r="AN44" s="72"/>
      <c r="AO44" s="72"/>
      <c r="AP44" s="72"/>
      <c r="AQ44" s="72"/>
      <c r="AR44" s="72"/>
      <c r="AS44" s="77"/>
    </row>
    <row r="45" spans="1:45" ht="17.25" customHeight="1" x14ac:dyDescent="0.25">
      <c r="A45" s="344" t="s">
        <v>306</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72"/>
      <c r="AN45" s="72"/>
      <c r="AO45" s="72"/>
      <c r="AP45" s="72"/>
      <c r="AQ45" s="72"/>
      <c r="AR45" s="72"/>
      <c r="AS45" s="77"/>
    </row>
    <row r="46" spans="1:45" ht="17.25" customHeight="1" thickBot="1" x14ac:dyDescent="0.3">
      <c r="A46" s="371" t="s">
        <v>305</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72"/>
      <c r="AN46" s="72"/>
      <c r="AO46" s="72"/>
      <c r="AP46" s="72"/>
      <c r="AQ46" s="72"/>
      <c r="AR46" s="72"/>
      <c r="AS46" s="77"/>
    </row>
    <row r="47" spans="1:45" ht="24" customHeight="1" x14ac:dyDescent="0.25">
      <c r="A47" s="374" t="s">
        <v>304</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77" t="s">
        <v>4</v>
      </c>
      <c r="AL47" s="377"/>
      <c r="AM47" s="361" t="s">
        <v>285</v>
      </c>
      <c r="AN47" s="361"/>
      <c r="AO47" s="85" t="s">
        <v>284</v>
      </c>
      <c r="AP47" s="85" t="s">
        <v>283</v>
      </c>
      <c r="AQ47" s="77"/>
    </row>
    <row r="48" spans="1:45" ht="12" customHeight="1" x14ac:dyDescent="0.25">
      <c r="A48" s="344" t="s">
        <v>303</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89"/>
      <c r="AP48" s="89"/>
      <c r="AQ48" s="77"/>
    </row>
    <row r="49" spans="1:43" ht="12" customHeight="1" x14ac:dyDescent="0.25">
      <c r="A49" s="344" t="s">
        <v>302</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89"/>
      <c r="AP49" s="89"/>
      <c r="AQ49" s="77"/>
    </row>
    <row r="50" spans="1:43" ht="12" customHeight="1" thickBot="1" x14ac:dyDescent="0.3">
      <c r="A50" s="362" t="s">
        <v>301</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64"/>
      <c r="AL50" s="364"/>
      <c r="AM50" s="364"/>
      <c r="AN50" s="364"/>
      <c r="AO50" s="92"/>
      <c r="AP50" s="92"/>
      <c r="AQ50" s="77"/>
    </row>
    <row r="51" spans="1:43" ht="6.75" customHeight="1" thickBot="1" x14ac:dyDescent="0.3">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5"/>
      <c r="AN51" s="95"/>
      <c r="AO51" s="96"/>
      <c r="AP51" s="96"/>
      <c r="AQ51" s="94"/>
    </row>
    <row r="52" spans="1:43" ht="24" customHeight="1" x14ac:dyDescent="0.25">
      <c r="A52" s="359" t="s">
        <v>300</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4</v>
      </c>
      <c r="AL52" s="361"/>
      <c r="AM52" s="361" t="s">
        <v>285</v>
      </c>
      <c r="AN52" s="361"/>
      <c r="AO52" s="85" t="s">
        <v>284</v>
      </c>
      <c r="AP52" s="85" t="s">
        <v>283</v>
      </c>
      <c r="AQ52" s="77"/>
    </row>
    <row r="53" spans="1:43" ht="11.25" customHeight="1" x14ac:dyDescent="0.25">
      <c r="A53" s="368" t="s">
        <v>299</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70"/>
      <c r="AL53" s="370"/>
      <c r="AM53" s="370"/>
      <c r="AN53" s="370"/>
      <c r="AO53" s="93"/>
      <c r="AP53" s="93"/>
      <c r="AQ53" s="77"/>
    </row>
    <row r="54" spans="1:43" ht="12" customHeight="1" x14ac:dyDescent="0.25">
      <c r="A54" s="344" t="s">
        <v>298</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89"/>
      <c r="AP54" s="89"/>
      <c r="AQ54" s="77"/>
    </row>
    <row r="55" spans="1:43" ht="12" customHeight="1" x14ac:dyDescent="0.25">
      <c r="A55" s="344" t="s">
        <v>297</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89"/>
      <c r="AP55" s="89"/>
      <c r="AQ55" s="77"/>
    </row>
    <row r="56" spans="1:43" ht="12" customHeight="1" thickBot="1" x14ac:dyDescent="0.3">
      <c r="A56" s="362" t="s">
        <v>296</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64"/>
      <c r="AL56" s="364"/>
      <c r="AM56" s="364"/>
      <c r="AN56" s="364"/>
      <c r="AO56" s="92"/>
      <c r="AP56" s="92"/>
      <c r="AQ56" s="77"/>
    </row>
    <row r="57" spans="1:43" ht="6" customHeight="1" thickBot="1" x14ac:dyDescent="0.3">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72"/>
      <c r="AN57" s="72"/>
      <c r="AO57" s="86"/>
      <c r="AP57" s="86"/>
      <c r="AQ57" s="71"/>
    </row>
    <row r="58" spans="1:43" ht="24" customHeight="1" x14ac:dyDescent="0.25">
      <c r="A58" s="359" t="s">
        <v>295</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4</v>
      </c>
      <c r="AL58" s="361"/>
      <c r="AM58" s="361" t="s">
        <v>285</v>
      </c>
      <c r="AN58" s="361"/>
      <c r="AO58" s="85" t="s">
        <v>284</v>
      </c>
      <c r="AP58" s="85" t="s">
        <v>283</v>
      </c>
      <c r="AQ58" s="77"/>
    </row>
    <row r="59" spans="1:43" ht="12.75" customHeight="1" x14ac:dyDescent="0.25">
      <c r="A59" s="365" t="s">
        <v>294</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91"/>
      <c r="AP59" s="91"/>
      <c r="AQ59" s="83"/>
    </row>
    <row r="60" spans="1:43" ht="12" customHeight="1" x14ac:dyDescent="0.25">
      <c r="A60" s="344" t="s">
        <v>293</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89"/>
      <c r="AP60" s="89"/>
      <c r="AQ60" s="77"/>
    </row>
    <row r="61" spans="1:43" ht="12" customHeight="1" x14ac:dyDescent="0.25">
      <c r="A61" s="344" t="s">
        <v>292</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89"/>
      <c r="AP61" s="89"/>
      <c r="AQ61" s="77"/>
    </row>
    <row r="62" spans="1:43" ht="12" customHeight="1" x14ac:dyDescent="0.25">
      <c r="A62" s="344" t="s">
        <v>291</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89"/>
      <c r="AP62" s="89"/>
      <c r="AQ62" s="77"/>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89"/>
      <c r="AP63" s="89"/>
      <c r="AQ63" s="77"/>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89"/>
      <c r="AP64" s="89"/>
      <c r="AQ64" s="77"/>
    </row>
    <row r="65" spans="1:43" ht="12" customHeight="1" x14ac:dyDescent="0.25">
      <c r="A65" s="344" t="s">
        <v>290</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89"/>
      <c r="AP65" s="89"/>
      <c r="AQ65" s="77"/>
    </row>
    <row r="66" spans="1:43" ht="27.75" customHeight="1" x14ac:dyDescent="0.25">
      <c r="A66" s="348" t="s">
        <v>289</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90"/>
      <c r="AP66" s="90"/>
      <c r="AQ66" s="83"/>
    </row>
    <row r="67" spans="1:43" ht="11.25" customHeight="1" x14ac:dyDescent="0.25">
      <c r="A67" s="344" t="s">
        <v>281</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89"/>
      <c r="AP67" s="89"/>
      <c r="AQ67" s="77"/>
    </row>
    <row r="68" spans="1:43" ht="25.5" customHeight="1" x14ac:dyDescent="0.25">
      <c r="A68" s="348" t="s">
        <v>282</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90"/>
      <c r="AP68" s="90"/>
      <c r="AQ68" s="83"/>
    </row>
    <row r="69" spans="1:43" ht="12" customHeight="1" x14ac:dyDescent="0.25">
      <c r="A69" s="344" t="s">
        <v>280</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89"/>
      <c r="AP69" s="89"/>
      <c r="AQ69" s="77"/>
    </row>
    <row r="70" spans="1:43" ht="12.75" customHeight="1" x14ac:dyDescent="0.25">
      <c r="A70" s="353" t="s">
        <v>288</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1"/>
      <c r="AL70" s="351"/>
      <c r="AM70" s="351"/>
      <c r="AN70" s="351"/>
      <c r="AO70" s="90"/>
      <c r="AP70" s="90"/>
      <c r="AQ70" s="83"/>
    </row>
    <row r="71" spans="1:43" ht="12" customHeight="1" x14ac:dyDescent="0.25">
      <c r="A71" s="344" t="s">
        <v>279</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89"/>
      <c r="AP71" s="89"/>
      <c r="AQ71" s="77"/>
    </row>
    <row r="72" spans="1:43" ht="12.75" customHeight="1" thickBot="1" x14ac:dyDescent="0.3">
      <c r="A72" s="355" t="s">
        <v>287</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88"/>
      <c r="AP72" s="88"/>
      <c r="AQ72" s="83"/>
    </row>
    <row r="73" spans="1:43" ht="7.5" customHeight="1" thickBot="1" x14ac:dyDescent="0.3">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72"/>
      <c r="AN73" s="72"/>
      <c r="AO73" s="86"/>
      <c r="AP73" s="86"/>
      <c r="AQ73" s="71"/>
    </row>
    <row r="74" spans="1:43" ht="25.5" customHeight="1" x14ac:dyDescent="0.25">
      <c r="A74" s="359" t="s">
        <v>286</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4</v>
      </c>
      <c r="AL74" s="361"/>
      <c r="AM74" s="361" t="s">
        <v>285</v>
      </c>
      <c r="AN74" s="361"/>
      <c r="AO74" s="85" t="s">
        <v>284</v>
      </c>
      <c r="AP74" s="85" t="s">
        <v>283</v>
      </c>
      <c r="AQ74" s="77"/>
    </row>
    <row r="75" spans="1:43" ht="25.5" customHeight="1" x14ac:dyDescent="0.25">
      <c r="A75" s="348" t="s">
        <v>282</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2"/>
      <c r="AN75" s="352"/>
      <c r="AO75" s="81"/>
      <c r="AP75" s="81"/>
      <c r="AQ75" s="83"/>
    </row>
    <row r="76" spans="1:43" ht="12" customHeight="1" x14ac:dyDescent="0.25">
      <c r="A76" s="344" t="s">
        <v>281</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47"/>
      <c r="AN76" s="347"/>
      <c r="AO76" s="84"/>
      <c r="AP76" s="84"/>
      <c r="AQ76" s="77"/>
    </row>
    <row r="77" spans="1:43" ht="12" customHeight="1" x14ac:dyDescent="0.25">
      <c r="A77" s="344" t="s">
        <v>280</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47"/>
      <c r="AN77" s="347"/>
      <c r="AO77" s="84"/>
      <c r="AP77" s="84"/>
      <c r="AQ77" s="77"/>
    </row>
    <row r="78" spans="1:43" ht="12" customHeight="1" x14ac:dyDescent="0.25">
      <c r="A78" s="344" t="s">
        <v>279</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47"/>
      <c r="AN78" s="347"/>
      <c r="AO78" s="84"/>
      <c r="AP78" s="84"/>
      <c r="AQ78" s="77"/>
    </row>
    <row r="79" spans="1:43" ht="12" customHeight="1" x14ac:dyDescent="0.25">
      <c r="A79" s="344" t="s">
        <v>278</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47"/>
      <c r="AN79" s="347"/>
      <c r="AO79" s="84"/>
      <c r="AP79" s="84"/>
      <c r="AQ79" s="77"/>
    </row>
    <row r="80" spans="1:43" ht="12" customHeight="1" x14ac:dyDescent="0.25">
      <c r="A80" s="344" t="s">
        <v>277</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47"/>
      <c r="AN80" s="347"/>
      <c r="AO80" s="84"/>
      <c r="AP80" s="84"/>
      <c r="AQ80" s="77"/>
    </row>
    <row r="81" spans="1:45" ht="12.75" customHeight="1" x14ac:dyDescent="0.25">
      <c r="A81" s="344" t="s">
        <v>276</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47"/>
      <c r="AN81" s="347"/>
      <c r="AO81" s="84"/>
      <c r="AP81" s="84"/>
      <c r="AQ81" s="77"/>
    </row>
    <row r="82" spans="1:45" ht="12.75" customHeight="1" x14ac:dyDescent="0.25">
      <c r="A82" s="344" t="s">
        <v>275</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47"/>
      <c r="AN82" s="347"/>
      <c r="AO82" s="84"/>
      <c r="AP82" s="84"/>
      <c r="AQ82" s="77"/>
    </row>
    <row r="83" spans="1:45" ht="12" customHeight="1" x14ac:dyDescent="0.25">
      <c r="A83" s="353" t="s">
        <v>274</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1"/>
      <c r="AL83" s="351"/>
      <c r="AM83" s="352"/>
      <c r="AN83" s="352"/>
      <c r="AO83" s="81"/>
      <c r="AP83" s="81"/>
      <c r="AQ83" s="83"/>
    </row>
    <row r="84" spans="1:45" ht="12" customHeight="1" x14ac:dyDescent="0.25">
      <c r="A84" s="353" t="s">
        <v>273</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1"/>
      <c r="AL84" s="351"/>
      <c r="AM84" s="352"/>
      <c r="AN84" s="352"/>
      <c r="AO84" s="81"/>
      <c r="AP84" s="81"/>
      <c r="AQ84" s="83"/>
    </row>
    <row r="85" spans="1:45" ht="12" customHeight="1" x14ac:dyDescent="0.25">
      <c r="A85" s="344" t="s">
        <v>272</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47"/>
      <c r="AN85" s="347"/>
      <c r="AO85" s="84"/>
      <c r="AP85" s="84"/>
      <c r="AQ85" s="71"/>
    </row>
    <row r="86" spans="1:45" ht="27.75" customHeight="1" x14ac:dyDescent="0.25">
      <c r="A86" s="348" t="s">
        <v>271</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2"/>
      <c r="AN86" s="352"/>
      <c r="AO86" s="81"/>
      <c r="AP86" s="81"/>
      <c r="AQ86" s="83"/>
    </row>
    <row r="87" spans="1:45" x14ac:dyDescent="0.25">
      <c r="A87" s="348" t="s">
        <v>270</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2"/>
      <c r="AN87" s="352"/>
      <c r="AO87" s="81"/>
      <c r="AP87" s="81"/>
      <c r="AQ87" s="83"/>
    </row>
    <row r="88" spans="1:45" ht="14.25" customHeight="1" x14ac:dyDescent="0.25">
      <c r="A88" s="337" t="s">
        <v>269</v>
      </c>
      <c r="B88" s="338"/>
      <c r="C88" s="338"/>
      <c r="D88" s="339"/>
      <c r="E88" s="82"/>
      <c r="F88" s="82"/>
      <c r="G88" s="82"/>
      <c r="H88" s="82"/>
      <c r="I88" s="82"/>
      <c r="J88" s="82"/>
      <c r="K88" s="82"/>
      <c r="L88" s="82"/>
      <c r="M88" s="82"/>
      <c r="N88" s="82"/>
      <c r="O88" s="82"/>
      <c r="P88" s="82"/>
      <c r="Q88" s="82"/>
      <c r="R88" s="82"/>
      <c r="S88" s="82"/>
      <c r="T88" s="82"/>
      <c r="U88" s="82"/>
      <c r="V88" s="82"/>
      <c r="W88" s="82"/>
      <c r="X88" s="82"/>
      <c r="Y88" s="82"/>
      <c r="Z88" s="82"/>
      <c r="AA88" s="82"/>
      <c r="AB88" s="82"/>
      <c r="AC88" s="82"/>
      <c r="AD88" s="82"/>
      <c r="AE88" s="82"/>
      <c r="AF88" s="82"/>
      <c r="AG88" s="82"/>
      <c r="AH88" s="82"/>
      <c r="AI88" s="82"/>
      <c r="AJ88" s="82"/>
      <c r="AK88" s="340"/>
      <c r="AL88" s="341"/>
      <c r="AM88" s="342"/>
      <c r="AN88" s="343"/>
      <c r="AO88" s="81"/>
      <c r="AP88" s="81"/>
      <c r="AQ88" s="83"/>
    </row>
    <row r="89" spans="1:45" x14ac:dyDescent="0.25">
      <c r="A89" s="337" t="s">
        <v>268</v>
      </c>
      <c r="B89" s="338"/>
      <c r="C89" s="338"/>
      <c r="D89" s="339"/>
      <c r="E89" s="82"/>
      <c r="F89" s="82"/>
      <c r="G89" s="82"/>
      <c r="H89" s="82"/>
      <c r="I89" s="82"/>
      <c r="J89" s="82"/>
      <c r="K89" s="82"/>
      <c r="L89" s="82"/>
      <c r="M89" s="82"/>
      <c r="N89" s="82"/>
      <c r="O89" s="82"/>
      <c r="P89" s="82"/>
      <c r="Q89" s="82"/>
      <c r="R89" s="82"/>
      <c r="S89" s="82"/>
      <c r="T89" s="82"/>
      <c r="U89" s="82"/>
      <c r="V89" s="82"/>
      <c r="W89" s="82"/>
      <c r="X89" s="82"/>
      <c r="Y89" s="82"/>
      <c r="Z89" s="82"/>
      <c r="AA89" s="82"/>
      <c r="AB89" s="82"/>
      <c r="AC89" s="82"/>
      <c r="AD89" s="82"/>
      <c r="AE89" s="82"/>
      <c r="AF89" s="82"/>
      <c r="AG89" s="82"/>
      <c r="AH89" s="82"/>
      <c r="AI89" s="82"/>
      <c r="AJ89" s="82"/>
      <c r="AK89" s="340"/>
      <c r="AL89" s="341"/>
      <c r="AM89" s="342"/>
      <c r="AN89" s="343"/>
      <c r="AO89" s="81"/>
      <c r="AP89" s="81"/>
      <c r="AQ89" s="71"/>
    </row>
    <row r="90" spans="1:45" ht="12" customHeight="1" thickBot="1" x14ac:dyDescent="0.3">
      <c r="A90" s="80" t="s">
        <v>267</v>
      </c>
      <c r="B90" s="79"/>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333"/>
      <c r="AL90" s="334"/>
      <c r="AM90" s="335"/>
      <c r="AN90" s="336"/>
      <c r="AO90" s="78"/>
      <c r="AP90" s="78"/>
      <c r="AQ90" s="77"/>
    </row>
    <row r="91" spans="1:45" ht="3" customHeight="1" x14ac:dyDescent="0.25">
      <c r="A91" s="71"/>
      <c r="B91" s="71"/>
      <c r="C91" s="71"/>
      <c r="D91" s="71"/>
      <c r="E91" s="71"/>
      <c r="F91" s="71"/>
      <c r="G91" s="71"/>
      <c r="H91" s="71"/>
      <c r="I91" s="71"/>
      <c r="J91" s="71"/>
      <c r="K91" s="71"/>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3"/>
    </row>
    <row r="92" spans="1:45" ht="13.5" customHeight="1" x14ac:dyDescent="0.25">
      <c r="A92" s="72" t="s">
        <v>266</v>
      </c>
      <c r="C92" s="77"/>
      <c r="D92" s="77"/>
      <c r="E92" s="77"/>
      <c r="F92" s="77"/>
      <c r="G92" s="77"/>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3"/>
    </row>
    <row r="93" spans="1:45" ht="13.5" customHeight="1" x14ac:dyDescent="0.25">
      <c r="A93" s="76" t="s">
        <v>265</v>
      </c>
      <c r="B93" s="74"/>
      <c r="C93" s="75"/>
      <c r="D93" s="74"/>
      <c r="E93" s="74"/>
      <c r="F93" s="74"/>
      <c r="G93" s="74"/>
      <c r="H93" s="74"/>
      <c r="I93" s="74"/>
      <c r="J93" s="74"/>
      <c r="K93" s="74"/>
      <c r="L93" s="74"/>
      <c r="M93" s="74"/>
      <c r="N93" s="74"/>
      <c r="O93" s="74"/>
      <c r="P93" s="74"/>
      <c r="Q93" s="74"/>
      <c r="R93" s="74"/>
      <c r="S93" s="74"/>
      <c r="T93" s="74"/>
      <c r="U93" s="74"/>
      <c r="V93" s="74"/>
      <c r="W93" s="74"/>
      <c r="X93" s="74"/>
      <c r="Y93" s="74"/>
      <c r="Z93" s="74"/>
      <c r="AA93" s="74"/>
      <c r="AB93" s="74"/>
      <c r="AC93" s="74"/>
      <c r="AD93" s="74"/>
      <c r="AE93" s="74"/>
      <c r="AF93" s="74"/>
      <c r="AG93" s="74"/>
      <c r="AH93" s="74"/>
      <c r="AI93" s="74"/>
      <c r="AJ93" s="74"/>
      <c r="AK93" s="74"/>
      <c r="AL93" s="74"/>
      <c r="AM93" s="74"/>
      <c r="AN93" s="74"/>
      <c r="AO93" s="74"/>
      <c r="AP93" s="73"/>
      <c r="AQ93" s="73"/>
      <c r="AR93" s="73"/>
      <c r="AS93" s="73"/>
    </row>
    <row r="94" spans="1:45" ht="11.25" customHeight="1" x14ac:dyDescent="0.25">
      <c r="A94" s="76" t="s">
        <v>264</v>
      </c>
      <c r="B94" s="74"/>
      <c r="C94" s="75"/>
      <c r="D94" s="74"/>
      <c r="E94" s="74"/>
      <c r="F94" s="74"/>
      <c r="G94" s="74"/>
      <c r="H94" s="74"/>
      <c r="I94" s="74"/>
      <c r="J94" s="74"/>
      <c r="K94" s="74"/>
      <c r="L94" s="74"/>
      <c r="M94" s="74"/>
      <c r="N94" s="74"/>
      <c r="O94" s="74"/>
      <c r="P94" s="74"/>
      <c r="Q94" s="74"/>
      <c r="R94" s="74"/>
      <c r="S94" s="74"/>
      <c r="T94" s="74"/>
      <c r="U94" s="74"/>
      <c r="V94" s="74"/>
      <c r="W94" s="74"/>
      <c r="X94" s="74"/>
      <c r="Y94" s="74"/>
      <c r="Z94" s="74"/>
      <c r="AA94" s="74"/>
      <c r="AB94" s="74"/>
      <c r="AC94" s="74"/>
      <c r="AD94" s="74"/>
      <c r="AE94" s="74"/>
      <c r="AF94" s="74"/>
      <c r="AG94" s="74"/>
      <c r="AH94" s="74"/>
      <c r="AI94" s="74"/>
      <c r="AJ94" s="74"/>
      <c r="AK94" s="74"/>
      <c r="AL94" s="74"/>
      <c r="AM94" s="74"/>
      <c r="AN94" s="74"/>
      <c r="AO94" s="74"/>
      <c r="AP94" s="73"/>
      <c r="AQ94" s="73"/>
      <c r="AR94" s="73"/>
      <c r="AS94" s="71"/>
    </row>
    <row r="95" spans="1:45" x14ac:dyDescent="0.25">
      <c r="A95" s="76" t="s">
        <v>263</v>
      </c>
      <c r="B95" s="74"/>
      <c r="C95" s="75"/>
      <c r="D95" s="74"/>
      <c r="E95" s="74"/>
      <c r="F95" s="74"/>
      <c r="G95" s="74"/>
      <c r="H95" s="74"/>
      <c r="I95" s="74"/>
      <c r="J95" s="74"/>
      <c r="K95" s="74"/>
      <c r="L95" s="74"/>
      <c r="M95" s="74"/>
      <c r="N95" s="74"/>
      <c r="O95" s="74"/>
      <c r="P95" s="74"/>
      <c r="Q95" s="74"/>
      <c r="R95" s="74"/>
      <c r="S95" s="74"/>
      <c r="T95" s="74"/>
      <c r="U95" s="74"/>
      <c r="V95" s="74"/>
      <c r="W95" s="74"/>
      <c r="X95" s="74"/>
      <c r="Y95" s="74"/>
      <c r="Z95" s="74"/>
      <c r="AA95" s="74"/>
      <c r="AB95" s="74"/>
      <c r="AC95" s="74"/>
      <c r="AD95" s="74"/>
      <c r="AE95" s="74"/>
      <c r="AF95" s="74"/>
      <c r="AG95" s="74"/>
      <c r="AH95" s="74"/>
      <c r="AI95" s="74"/>
      <c r="AJ95" s="74"/>
      <c r="AK95" s="74"/>
      <c r="AL95" s="74"/>
      <c r="AM95" s="74"/>
      <c r="AN95" s="74"/>
      <c r="AO95" s="74"/>
      <c r="AP95" s="73"/>
      <c r="AQ95" s="73"/>
      <c r="AR95" s="73"/>
      <c r="AS95" s="71"/>
    </row>
    <row r="96" spans="1:45" x14ac:dyDescent="0.25">
      <c r="A96" s="72" t="s">
        <v>262</v>
      </c>
      <c r="C96" s="71"/>
      <c r="D96" s="71"/>
      <c r="E96" s="71"/>
      <c r="F96" s="71"/>
      <c r="G96" s="71"/>
      <c r="H96" s="71"/>
      <c r="I96" s="71"/>
      <c r="J96" s="71"/>
      <c r="K96" s="71"/>
      <c r="L96" s="71"/>
      <c r="M96" s="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7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55" zoomScaleSheetLayoutView="55" workbookViewId="0">
      <selection activeCell="B21" sqref="B21:B23"/>
    </sheetView>
  </sheetViews>
  <sheetFormatPr defaultRowHeight="15.75" x14ac:dyDescent="0.25"/>
  <cols>
    <col min="1" max="1" width="11" style="39" bestFit="1" customWidth="1"/>
    <col min="2" max="2" width="66" style="39" customWidth="1"/>
    <col min="3" max="3" width="18.7109375" style="39" customWidth="1"/>
    <col min="4" max="4" width="17.5703125" style="39" customWidth="1"/>
    <col min="5" max="6" width="9.140625" style="39" hidden="1" customWidth="1"/>
    <col min="7" max="7" width="15.140625" style="39" bestFit="1" customWidth="1"/>
    <col min="8" max="8" width="15.5703125" style="39" customWidth="1"/>
    <col min="9" max="9" width="18.28515625" style="250" customWidth="1"/>
    <col min="10" max="10" width="18.28515625" style="176" customWidth="1"/>
    <col min="11" max="11" width="64.85546875" style="39" hidden="1" customWidth="1"/>
    <col min="12" max="12" width="32.28515625" style="39" hidden="1" customWidth="1"/>
    <col min="13" max="14" width="13.140625" style="174" bestFit="1" customWidth="1"/>
    <col min="15" max="15" width="9.140625" style="39"/>
    <col min="16" max="16" width="9.140625" style="39" customWidth="1"/>
    <col min="17" max="18" width="14.85546875" style="39" customWidth="1"/>
    <col min="19" max="19" width="13.140625" style="39" bestFit="1" customWidth="1"/>
    <col min="20" max="21" width="9.140625" style="39"/>
    <col min="22" max="22" width="9.140625" style="39" customWidth="1"/>
    <col min="2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151" t="s">
        <v>67</v>
      </c>
      <c r="M1" s="173"/>
      <c r="N1" s="173"/>
      <c r="O1" s="172"/>
      <c r="Q1" s="171"/>
      <c r="R1" s="171"/>
    </row>
    <row r="2" spans="1:44" ht="18.75" x14ac:dyDescent="0.3">
      <c r="L2" s="152" t="s">
        <v>10</v>
      </c>
      <c r="M2" s="173"/>
      <c r="N2" s="173"/>
      <c r="O2" s="172"/>
      <c r="Q2" s="171"/>
      <c r="R2" s="171"/>
    </row>
    <row r="3" spans="1:44" ht="18.75" x14ac:dyDescent="0.3">
      <c r="L3" s="152" t="s">
        <v>66</v>
      </c>
      <c r="M3" s="173"/>
      <c r="N3" s="173"/>
      <c r="Q3" s="171"/>
      <c r="R3" s="171"/>
    </row>
    <row r="4" spans="1:44" ht="18.75" x14ac:dyDescent="0.3">
      <c r="K4" s="152"/>
      <c r="M4" s="173"/>
      <c r="N4" s="173"/>
      <c r="Q4" s="171"/>
      <c r="R4" s="171"/>
    </row>
    <row r="5" spans="1:44" x14ac:dyDescent="0.25">
      <c r="A5" s="281" t="str">
        <f>'1. паспорт местоположение'!A5:C5</f>
        <v>Год раскрытия информации: 2024 год</v>
      </c>
      <c r="B5" s="281"/>
      <c r="C5" s="281"/>
      <c r="D5" s="281"/>
      <c r="E5" s="281"/>
      <c r="F5" s="281"/>
      <c r="G5" s="281"/>
      <c r="H5" s="281"/>
      <c r="I5" s="281"/>
      <c r="J5" s="281"/>
      <c r="K5" s="281"/>
      <c r="L5" s="281"/>
      <c r="M5" s="173"/>
      <c r="N5" s="173"/>
      <c r="Q5" s="171"/>
      <c r="R5" s="171"/>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2"/>
      <c r="M6" s="173"/>
      <c r="N6" s="173"/>
      <c r="Q6" s="171"/>
      <c r="R6" s="171"/>
    </row>
    <row r="7" spans="1:44" ht="18.75" x14ac:dyDescent="0.25">
      <c r="A7" s="285" t="s">
        <v>9</v>
      </c>
      <c r="B7" s="285"/>
      <c r="C7" s="285"/>
      <c r="D7" s="285"/>
      <c r="E7" s="285"/>
      <c r="F7" s="285"/>
      <c r="G7" s="285"/>
      <c r="H7" s="285"/>
      <c r="I7" s="285"/>
      <c r="J7" s="285"/>
      <c r="K7" s="285"/>
      <c r="L7" s="285"/>
      <c r="M7" s="173"/>
      <c r="N7" s="173"/>
      <c r="Q7" s="171"/>
      <c r="R7" s="171"/>
    </row>
    <row r="8" spans="1:44" ht="18.75" x14ac:dyDescent="0.25">
      <c r="A8" s="285"/>
      <c r="B8" s="285"/>
      <c r="C8" s="285"/>
      <c r="D8" s="285"/>
      <c r="E8" s="285"/>
      <c r="F8" s="285"/>
      <c r="G8" s="285"/>
      <c r="H8" s="285"/>
      <c r="I8" s="285"/>
      <c r="J8" s="285"/>
      <c r="K8" s="285"/>
      <c r="L8" s="285"/>
      <c r="M8" s="173"/>
      <c r="N8" s="173"/>
      <c r="Q8" s="171"/>
      <c r="R8" s="171"/>
    </row>
    <row r="9" spans="1:44" ht="18.75" x14ac:dyDescent="0.25">
      <c r="A9" s="284" t="str">
        <f>'1. паспорт местоположение'!A9:C9</f>
        <v>Акционерное общество "Сибирско-Уральская энергетическая компания"</v>
      </c>
      <c r="B9" s="284"/>
      <c r="C9" s="284"/>
      <c r="D9" s="284"/>
      <c r="E9" s="284"/>
      <c r="F9" s="284"/>
      <c r="G9" s="284"/>
      <c r="H9" s="284"/>
      <c r="I9" s="284"/>
      <c r="J9" s="284"/>
      <c r="K9" s="284"/>
      <c r="L9" s="284"/>
      <c r="M9" s="173"/>
      <c r="N9" s="173"/>
      <c r="Q9" s="171"/>
      <c r="R9" s="171"/>
    </row>
    <row r="10" spans="1:44" x14ac:dyDescent="0.25">
      <c r="A10" s="282" t="s">
        <v>8</v>
      </c>
      <c r="B10" s="282"/>
      <c r="C10" s="282"/>
      <c r="D10" s="282"/>
      <c r="E10" s="282"/>
      <c r="F10" s="282"/>
      <c r="G10" s="282"/>
      <c r="H10" s="282"/>
      <c r="I10" s="282"/>
      <c r="J10" s="282"/>
      <c r="K10" s="282"/>
      <c r="L10" s="282"/>
      <c r="M10" s="173"/>
      <c r="N10" s="173"/>
    </row>
    <row r="11" spans="1:44" ht="18.75" x14ac:dyDescent="0.25">
      <c r="A11" s="285"/>
      <c r="B11" s="285"/>
      <c r="C11" s="285"/>
      <c r="D11" s="285"/>
      <c r="E11" s="285"/>
      <c r="F11" s="285"/>
      <c r="G11" s="285"/>
      <c r="H11" s="285"/>
      <c r="I11" s="285"/>
      <c r="J11" s="285"/>
      <c r="K11" s="285"/>
      <c r="L11" s="285"/>
      <c r="M11" s="173"/>
      <c r="N11" s="173"/>
    </row>
    <row r="12" spans="1:44" ht="18.75" x14ac:dyDescent="0.25">
      <c r="A12" s="284" t="str">
        <f>'1. паспорт местоположение'!A12:C12</f>
        <v>M_Kgn_1.2.2.1.44</v>
      </c>
      <c r="B12" s="284"/>
      <c r="C12" s="284"/>
      <c r="D12" s="284"/>
      <c r="E12" s="284"/>
      <c r="F12" s="284"/>
      <c r="G12" s="284"/>
      <c r="H12" s="284"/>
      <c r="I12" s="284"/>
      <c r="J12" s="284"/>
      <c r="K12" s="284"/>
      <c r="L12" s="284"/>
      <c r="M12" s="173"/>
      <c r="N12" s="173"/>
    </row>
    <row r="13" spans="1:44" x14ac:dyDescent="0.25">
      <c r="A13" s="282" t="s">
        <v>7</v>
      </c>
      <c r="B13" s="282"/>
      <c r="C13" s="282"/>
      <c r="D13" s="282"/>
      <c r="E13" s="282"/>
      <c r="F13" s="282"/>
      <c r="G13" s="282"/>
      <c r="H13" s="282"/>
      <c r="I13" s="282"/>
      <c r="J13" s="282"/>
      <c r="K13" s="282"/>
      <c r="L13" s="282"/>
      <c r="M13" s="173"/>
      <c r="N13" s="173"/>
    </row>
    <row r="14" spans="1:44" ht="18.75" x14ac:dyDescent="0.25">
      <c r="A14" s="293"/>
      <c r="B14" s="293"/>
      <c r="C14" s="293"/>
      <c r="D14" s="293"/>
      <c r="E14" s="293"/>
      <c r="F14" s="293"/>
      <c r="G14" s="293"/>
      <c r="H14" s="293"/>
      <c r="I14" s="293"/>
      <c r="J14" s="293"/>
      <c r="K14" s="293"/>
      <c r="L14" s="293"/>
      <c r="M14" s="173"/>
      <c r="N14" s="173"/>
    </row>
    <row r="15" spans="1:44" ht="35.25" customHeight="1" x14ac:dyDescent="0.25">
      <c r="A15" s="283" t="str">
        <f>'1. паспорт местоположение'!A15:C15</f>
        <v>Реконструкция КЛ-0,4-10 кВ в г. Кургане</v>
      </c>
      <c r="B15" s="283"/>
      <c r="C15" s="283"/>
      <c r="D15" s="283"/>
      <c r="E15" s="283"/>
      <c r="F15" s="283"/>
      <c r="G15" s="283"/>
      <c r="H15" s="283"/>
      <c r="I15" s="283"/>
      <c r="J15" s="283"/>
      <c r="K15" s="283"/>
      <c r="L15" s="283"/>
    </row>
    <row r="16" spans="1:44" x14ac:dyDescent="0.25">
      <c r="A16" s="282" t="s">
        <v>6</v>
      </c>
      <c r="B16" s="282"/>
      <c r="C16" s="282"/>
      <c r="D16" s="282"/>
      <c r="E16" s="282"/>
      <c r="F16" s="282"/>
      <c r="G16" s="282"/>
      <c r="H16" s="282"/>
      <c r="I16" s="282"/>
      <c r="J16" s="282"/>
      <c r="K16" s="282"/>
      <c r="L16" s="282"/>
    </row>
    <row r="17" spans="1:19" ht="15.75" customHeight="1" x14ac:dyDescent="0.25">
      <c r="L17" s="244"/>
    </row>
    <row r="18" spans="1:19" x14ac:dyDescent="0.25">
      <c r="K18" s="31"/>
    </row>
    <row r="19" spans="1:19" ht="15.75" customHeight="1" x14ac:dyDescent="0.25">
      <c r="A19" s="410" t="s">
        <v>447</v>
      </c>
      <c r="B19" s="410"/>
      <c r="C19" s="410"/>
      <c r="D19" s="410"/>
      <c r="E19" s="410"/>
      <c r="F19" s="410"/>
      <c r="G19" s="410"/>
      <c r="H19" s="410"/>
      <c r="I19" s="410"/>
      <c r="J19" s="410"/>
      <c r="K19" s="410"/>
      <c r="L19" s="410"/>
    </row>
    <row r="20" spans="1:19" x14ac:dyDescent="0.25">
      <c r="A20" s="248"/>
      <c r="B20" s="248"/>
      <c r="C20" s="40"/>
      <c r="D20" s="40"/>
      <c r="E20" s="40"/>
      <c r="F20" s="40"/>
      <c r="G20" s="40"/>
      <c r="H20" s="40"/>
      <c r="I20" s="144"/>
      <c r="J20" s="177"/>
      <c r="K20" s="40"/>
      <c r="L20" s="40"/>
    </row>
    <row r="21" spans="1:19" ht="28.5" customHeight="1" x14ac:dyDescent="0.25">
      <c r="A21" s="400" t="s">
        <v>190</v>
      </c>
      <c r="B21" s="400" t="s">
        <v>189</v>
      </c>
      <c r="C21" s="406" t="s">
        <v>406</v>
      </c>
      <c r="D21" s="406"/>
      <c r="E21" s="406"/>
      <c r="F21" s="406"/>
      <c r="G21" s="406"/>
      <c r="H21" s="406"/>
      <c r="I21" s="401" t="s">
        <v>188</v>
      </c>
      <c r="J21" s="403" t="s">
        <v>408</v>
      </c>
      <c r="K21" s="400" t="s">
        <v>187</v>
      </c>
      <c r="L21" s="402" t="s">
        <v>407</v>
      </c>
    </row>
    <row r="22" spans="1:19" ht="58.5" customHeight="1" x14ac:dyDescent="0.25">
      <c r="A22" s="400"/>
      <c r="B22" s="400"/>
      <c r="C22" s="407" t="s">
        <v>2</v>
      </c>
      <c r="D22" s="407"/>
      <c r="E22" s="128"/>
      <c r="F22" s="129"/>
      <c r="G22" s="408" t="s">
        <v>11</v>
      </c>
      <c r="H22" s="409"/>
      <c r="I22" s="401"/>
      <c r="J22" s="404"/>
      <c r="K22" s="400"/>
      <c r="L22" s="402"/>
    </row>
    <row r="23" spans="1:19" ht="47.25" x14ac:dyDescent="0.25">
      <c r="A23" s="400"/>
      <c r="B23" s="400"/>
      <c r="C23" s="55" t="s">
        <v>186</v>
      </c>
      <c r="D23" s="55" t="s">
        <v>185</v>
      </c>
      <c r="E23" s="55" t="s">
        <v>186</v>
      </c>
      <c r="F23" s="55" t="s">
        <v>185</v>
      </c>
      <c r="G23" s="55" t="s">
        <v>186</v>
      </c>
      <c r="H23" s="55" t="s">
        <v>185</v>
      </c>
      <c r="I23" s="401"/>
      <c r="J23" s="405"/>
      <c r="K23" s="400"/>
      <c r="L23" s="402"/>
    </row>
    <row r="24" spans="1:19" x14ac:dyDescent="0.25">
      <c r="A24" s="243">
        <v>1</v>
      </c>
      <c r="B24" s="243">
        <v>2</v>
      </c>
      <c r="C24" s="55">
        <v>3</v>
      </c>
      <c r="D24" s="55">
        <v>4</v>
      </c>
      <c r="E24" s="55">
        <v>5</v>
      </c>
      <c r="F24" s="55">
        <v>6</v>
      </c>
      <c r="G24" s="55">
        <v>7</v>
      </c>
      <c r="H24" s="55">
        <v>8</v>
      </c>
      <c r="I24" s="55">
        <v>9</v>
      </c>
      <c r="J24" s="236">
        <v>10</v>
      </c>
      <c r="K24" s="55">
        <v>11</v>
      </c>
      <c r="L24" s="55">
        <v>12</v>
      </c>
    </row>
    <row r="25" spans="1:19" ht="21.75" customHeight="1" x14ac:dyDescent="0.25">
      <c r="A25"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местоположение'!$E$2,3)="1.6"),),"1.1",IF(LEFT('1. паспорт местоположение'!$E$2,3)="1.4","2.1","-"))</f>
        <v>1.1</v>
      </c>
      <c r="B25" s="162" t="s">
        <v>493</v>
      </c>
      <c r="C25" s="143">
        <v>44927</v>
      </c>
      <c r="D25" s="143">
        <v>46524</v>
      </c>
      <c r="E25" s="54"/>
      <c r="F25" s="54"/>
      <c r="G25" s="255">
        <v>44927</v>
      </c>
      <c r="H25" s="255" t="s">
        <v>637</v>
      </c>
      <c r="I25" s="225">
        <v>34.230287859824784</v>
      </c>
      <c r="J25" s="147">
        <f>IF(I25&gt;0,100,0)</f>
        <v>100</v>
      </c>
      <c r="K25" s="50"/>
      <c r="L25" s="50"/>
      <c r="M25" s="173"/>
      <c r="N25" s="173"/>
    </row>
    <row r="26" spans="1:19" s="42" customFormat="1" ht="39" customHeight="1" x14ac:dyDescent="0.25">
      <c r="A2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местоположение'!$E$2,3)="1.6"),),"1.1.1",IF(LEFT('1. паспорт местоположение'!$E$2,3)="1.4","2.1.1","-"))</f>
        <v>1.1.1</v>
      </c>
      <c r="B26" s="164" t="s">
        <v>494</v>
      </c>
      <c r="C26" s="143"/>
      <c r="D26" s="143"/>
      <c r="E26" s="54"/>
      <c r="F26" s="54"/>
      <c r="G26" s="255"/>
      <c r="H26" s="255"/>
      <c r="I26" s="225"/>
      <c r="J26" s="147"/>
      <c r="K26" s="50"/>
      <c r="L26" s="50"/>
      <c r="M26" s="174"/>
      <c r="N26" s="174"/>
      <c r="O26" s="39"/>
    </row>
    <row r="27" spans="1:19" s="42" customFormat="1" ht="70.5" customHeight="1" x14ac:dyDescent="0.25">
      <c r="A2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местоположение'!$E$2,3)="1.6"),),"1.1.2",IF(LEFT('1. паспорт местоположение'!$E$2,3)="1.4","2.1.2","-"))</f>
        <v>1.1.2</v>
      </c>
      <c r="B27" s="164" t="s">
        <v>495</v>
      </c>
      <c r="C27" s="143"/>
      <c r="D27" s="143"/>
      <c r="E27" s="54"/>
      <c r="F27" s="54"/>
      <c r="G27" s="255"/>
      <c r="H27" s="255"/>
      <c r="I27" s="225"/>
      <c r="J27" s="147"/>
      <c r="K27" s="50"/>
      <c r="L27" s="50"/>
      <c r="M27" s="174"/>
      <c r="N27" s="174"/>
      <c r="O27" s="39"/>
    </row>
    <row r="28" spans="1:19" s="42" customFormat="1" ht="54" customHeight="1" x14ac:dyDescent="0.25">
      <c r="A2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местоположение'!$E$2,3)="1.6"),),"1.1.3",IF(LEFT('1. паспорт местоположение'!$E$2,3)="1.4","2.1.3","-"))</f>
        <v>1.1.3</v>
      </c>
      <c r="B28" s="164" t="s">
        <v>496</v>
      </c>
      <c r="C28" s="143">
        <v>44927</v>
      </c>
      <c r="D28" s="143">
        <v>46418</v>
      </c>
      <c r="E28" s="54"/>
      <c r="F28" s="54"/>
      <c r="G28" s="255">
        <v>44927</v>
      </c>
      <c r="H28" s="255" t="s">
        <v>637</v>
      </c>
      <c r="I28" s="225">
        <v>36.662198391420915</v>
      </c>
      <c r="J28" s="147">
        <f t="shared" ref="J28:J30" si="0">IF(I28&gt;0,100,0)</f>
        <v>100</v>
      </c>
      <c r="K28" s="50"/>
      <c r="L28" s="50"/>
      <c r="M28" s="174"/>
      <c r="N28" s="174"/>
      <c r="O28" s="39"/>
    </row>
    <row r="29" spans="1:19" s="42" customFormat="1" ht="42" customHeight="1" x14ac:dyDescent="0.25">
      <c r="A2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местоположение'!$E$2,3)="1.6"),),"1.1.4",IF(LEFT('1. паспорт местоположение'!$E$2,3)="1.4","2.1.4","-"))</f>
        <v>1.1.4</v>
      </c>
      <c r="B29" s="164" t="s">
        <v>497</v>
      </c>
      <c r="C29" s="143">
        <v>44957</v>
      </c>
      <c r="D29" s="143">
        <v>46508</v>
      </c>
      <c r="E29" s="54"/>
      <c r="F29" s="54"/>
      <c r="G29" s="255">
        <v>44957</v>
      </c>
      <c r="H29" s="255" t="s">
        <v>637</v>
      </c>
      <c r="I29" s="225">
        <v>33.311855670103093</v>
      </c>
      <c r="J29" s="147">
        <f t="shared" si="0"/>
        <v>100</v>
      </c>
      <c r="K29" s="50"/>
      <c r="L29" s="50"/>
      <c r="M29" s="174"/>
      <c r="N29" s="174"/>
      <c r="O29" s="39"/>
      <c r="R29" s="175"/>
      <c r="S29" s="175"/>
    </row>
    <row r="30" spans="1:19" s="42" customFormat="1" ht="37.5" customHeight="1" x14ac:dyDescent="0.25">
      <c r="A3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местоположение'!$E$2,3)="1.6"),),"1.1.5",IF(LEFT('1. паспорт местоположение'!$E$2,3)="1.4","2.1.5","-"))</f>
        <v>1.1.5</v>
      </c>
      <c r="B30" s="164" t="s">
        <v>498</v>
      </c>
      <c r="C30" s="143">
        <v>45048</v>
      </c>
      <c r="D30" s="143">
        <v>46524</v>
      </c>
      <c r="E30" s="54"/>
      <c r="F30" s="54"/>
      <c r="G30" s="255">
        <v>45048</v>
      </c>
      <c r="H30" s="255" t="s">
        <v>637</v>
      </c>
      <c r="I30" s="225">
        <v>28.842247799593775</v>
      </c>
      <c r="J30" s="147">
        <f t="shared" si="0"/>
        <v>100</v>
      </c>
      <c r="K30" s="50"/>
      <c r="L30" s="50"/>
      <c r="M30" s="174"/>
      <c r="N30" s="174"/>
      <c r="O30" s="39"/>
    </row>
    <row r="31" spans="1:19" s="42" customFormat="1" ht="18.75" x14ac:dyDescent="0.25">
      <c r="A3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местоположение'!$E$2,3)="1.6"),),"1.1.6",IF(LEFT('1. паспорт местоположение'!$E$2,3)="1.4","2.1.6","-"))</f>
        <v>1.1.6</v>
      </c>
      <c r="B31" s="164" t="s">
        <v>499</v>
      </c>
      <c r="C31" s="143"/>
      <c r="D31" s="143"/>
      <c r="E31" s="54"/>
      <c r="F31" s="54"/>
      <c r="G31" s="255"/>
      <c r="H31" s="255"/>
      <c r="I31" s="225"/>
      <c r="J31" s="147"/>
      <c r="K31" s="50"/>
      <c r="L31" s="50"/>
      <c r="M31" s="174"/>
      <c r="N31" s="174"/>
      <c r="O31" s="39"/>
    </row>
    <row r="32" spans="1:19" s="42" customFormat="1" ht="37.5" customHeight="1" x14ac:dyDescent="0.25">
      <c r="A3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местоположение'!$E$2,3)="1.6"),),"1.2",IF(LEFT('1. паспорт местоположение'!$E$2,3)="1.4","2.2","-"))</f>
        <v>1.2</v>
      </c>
      <c r="B32" s="162" t="s">
        <v>500</v>
      </c>
      <c r="C32" s="143">
        <v>44927</v>
      </c>
      <c r="D32" s="143">
        <v>46418</v>
      </c>
      <c r="E32" s="54"/>
      <c r="F32" s="54"/>
      <c r="G32" s="255">
        <v>44927</v>
      </c>
      <c r="H32" s="255" t="s">
        <v>637</v>
      </c>
      <c r="I32" s="225">
        <v>36.662198391420915</v>
      </c>
      <c r="J32" s="147">
        <f t="shared" ref="J32:J34" si="1">IF(I32&gt;0,100,0)</f>
        <v>100</v>
      </c>
      <c r="K32" s="50"/>
      <c r="L32" s="50"/>
      <c r="M32" s="174"/>
      <c r="N32" s="174"/>
      <c r="O32" s="39"/>
    </row>
    <row r="33" spans="1:15" s="42" customFormat="1" ht="47.25" customHeight="1" x14ac:dyDescent="0.25">
      <c r="A3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местоположение'!$E$2,3)="1.6"),),"1.2.1",IF(LEFT('1. паспорт местоположение'!$E$2,3)="1.4","2.2.1","-"))</f>
        <v>1.2.1</v>
      </c>
      <c r="B33" s="164" t="s">
        <v>501</v>
      </c>
      <c r="C33" s="143">
        <v>44927</v>
      </c>
      <c r="D33" s="143">
        <v>46418</v>
      </c>
      <c r="E33" s="53"/>
      <c r="F33" s="53"/>
      <c r="G33" s="255">
        <v>44927</v>
      </c>
      <c r="H33" s="255" t="s">
        <v>637</v>
      </c>
      <c r="I33" s="225">
        <v>36.662198391420915</v>
      </c>
      <c r="J33" s="147">
        <f t="shared" si="1"/>
        <v>100</v>
      </c>
      <c r="K33" s="53"/>
      <c r="L33" s="50"/>
      <c r="M33" s="174"/>
      <c r="N33" s="174"/>
      <c r="O33" s="39"/>
    </row>
    <row r="34" spans="1:15" s="42" customFormat="1" ht="49.5" customHeight="1" x14ac:dyDescent="0.25">
      <c r="A3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местоположение'!$E$2,3)="1.6"),),"1.2.2",IF(LEFT('1. паспорт местоположение'!$E$2,3)="1.4","2.2.2","-"))</f>
        <v>1.2.2</v>
      </c>
      <c r="B34" s="164" t="s">
        <v>502</v>
      </c>
      <c r="C34" s="143">
        <v>44927</v>
      </c>
      <c r="D34" s="143">
        <v>46418</v>
      </c>
      <c r="E34" s="53"/>
      <c r="F34" s="53"/>
      <c r="G34" s="255">
        <v>44927</v>
      </c>
      <c r="H34" s="255" t="s">
        <v>637</v>
      </c>
      <c r="I34" s="225">
        <v>36.662198391420915</v>
      </c>
      <c r="J34" s="147">
        <f t="shared" si="1"/>
        <v>100</v>
      </c>
      <c r="K34" s="53"/>
      <c r="L34" s="50"/>
      <c r="M34" s="174"/>
      <c r="N34" s="174"/>
      <c r="O34" s="39"/>
    </row>
    <row r="35" spans="1:15" ht="37.5" customHeight="1" x14ac:dyDescent="0.25">
      <c r="A3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местоположение'!$E$2,3)="1.6"),),"1.2.3",IF(LEFT('1. паспорт местоположение'!$E$2,3)="1.4","2.2.3","-"))</f>
        <v>1.2.3</v>
      </c>
      <c r="B35" s="164" t="s">
        <v>503</v>
      </c>
      <c r="C35" s="143"/>
      <c r="D35" s="143"/>
      <c r="E35" s="52"/>
      <c r="F35" s="51"/>
      <c r="G35" s="255"/>
      <c r="H35" s="255"/>
      <c r="I35" s="225"/>
      <c r="J35" s="147"/>
      <c r="K35" s="50"/>
      <c r="L35" s="50"/>
    </row>
    <row r="36" spans="1:15" ht="36.75" customHeight="1" x14ac:dyDescent="0.25">
      <c r="A36"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местоположение'!$E$2,3)="1.6"),),"1.3",IF(LEFT('1. паспорт местоположение'!$E$2,3)="1.4","2.3","-"))</f>
        <v>1.3</v>
      </c>
      <c r="B36" s="162" t="s">
        <v>504</v>
      </c>
      <c r="C36" s="143">
        <v>45048</v>
      </c>
      <c r="D36" s="143">
        <v>46651</v>
      </c>
      <c r="E36" s="52"/>
      <c r="F36" s="51"/>
      <c r="G36" s="255">
        <v>45048</v>
      </c>
      <c r="H36" s="255" t="s">
        <v>637</v>
      </c>
      <c r="I36" s="225">
        <v>26.558603491271821</v>
      </c>
      <c r="J36" s="147">
        <f t="shared" ref="J36:J43" si="2">IF(I36&gt;0,100,0)</f>
        <v>100</v>
      </c>
      <c r="K36" s="50"/>
      <c r="L36" s="50"/>
    </row>
    <row r="37" spans="1:15" ht="37.5" customHeight="1" x14ac:dyDescent="0.25">
      <c r="A3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местоположение'!$E$2,3)="1.6"),),"1.3.1",IF(LEFT('1. паспорт местоположение'!$E$2,3)="1.4","2.3.1","-"))</f>
        <v>1.3.1</v>
      </c>
      <c r="B37" s="164" t="s">
        <v>505</v>
      </c>
      <c r="C37" s="143">
        <v>45064</v>
      </c>
      <c r="D37" s="143">
        <v>46555</v>
      </c>
      <c r="E37" s="50"/>
      <c r="F37" s="50"/>
      <c r="G37" s="255">
        <v>45064</v>
      </c>
      <c r="H37" s="255" t="s">
        <v>637</v>
      </c>
      <c r="I37" s="225">
        <v>27.479892761394105</v>
      </c>
      <c r="J37" s="147">
        <f t="shared" si="2"/>
        <v>100</v>
      </c>
      <c r="K37" s="50"/>
      <c r="L37" s="50"/>
    </row>
    <row r="38" spans="1:15" ht="18.75" x14ac:dyDescent="0.25">
      <c r="A3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местоположение'!$E$2,3)="1.6"),),"1.3.2",IF(LEFT('1. паспорт местоположение'!$E$2,3)="1.4","2.3.2","-"))</f>
        <v>1.3.2</v>
      </c>
      <c r="B38" s="164" t="s">
        <v>506</v>
      </c>
      <c r="C38" s="143">
        <v>45048</v>
      </c>
      <c r="D38" s="143">
        <v>46569</v>
      </c>
      <c r="E38" s="50"/>
      <c r="F38" s="50"/>
      <c r="G38" s="255">
        <v>45048</v>
      </c>
      <c r="H38" s="255" t="s">
        <v>637</v>
      </c>
      <c r="I38" s="225">
        <v>27.989487516425754</v>
      </c>
      <c r="J38" s="147">
        <f t="shared" si="2"/>
        <v>100</v>
      </c>
      <c r="K38" s="50"/>
      <c r="L38" s="50"/>
    </row>
    <row r="39" spans="1:15" ht="33.75" customHeight="1" x14ac:dyDescent="0.25">
      <c r="A3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местоположение'!$E$2,3)="1.6"),),"1.3.3",IF(LEFT('1. паспорт местоположение'!$E$2,3)="1.4","2.3.3","-"))</f>
        <v>1.3.3</v>
      </c>
      <c r="B39" s="164" t="s">
        <v>507</v>
      </c>
      <c r="C39" s="143">
        <v>45109</v>
      </c>
      <c r="D39" s="143">
        <v>46615</v>
      </c>
      <c r="E39" s="50"/>
      <c r="F39" s="50"/>
      <c r="G39" s="255">
        <v>45109</v>
      </c>
      <c r="H39" s="255" t="s">
        <v>637</v>
      </c>
      <c r="I39" s="225">
        <v>24.220305242203054</v>
      </c>
      <c r="J39" s="147">
        <f t="shared" si="2"/>
        <v>100</v>
      </c>
      <c r="K39" s="50"/>
      <c r="L39" s="50"/>
    </row>
    <row r="40" spans="1:15" ht="63" customHeight="1" x14ac:dyDescent="0.25">
      <c r="A4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местоположение'!$E$2,3)="1.6"),),"1.3.4",IF(LEFT('1. паспорт местоположение'!$E$2,3)="1.4","2.3.4","-"))</f>
        <v>1.3.4</v>
      </c>
      <c r="B40" s="164" t="s">
        <v>508</v>
      </c>
      <c r="C40" s="143">
        <v>45155</v>
      </c>
      <c r="D40" s="143">
        <v>46646</v>
      </c>
      <c r="E40" s="50"/>
      <c r="F40" s="50"/>
      <c r="G40" s="255">
        <v>45155</v>
      </c>
      <c r="H40" s="255" t="s">
        <v>637</v>
      </c>
      <c r="I40" s="225">
        <v>21.380697050938338</v>
      </c>
      <c r="J40" s="147">
        <f t="shared" si="2"/>
        <v>100</v>
      </c>
      <c r="K40" s="50"/>
      <c r="L40" s="50"/>
    </row>
    <row r="41" spans="1:15" ht="58.5" customHeight="1" x14ac:dyDescent="0.25">
      <c r="A4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местоположение'!$E$2,3)="1.6"),),"1.3.5",IF(LEFT('1. паспорт местоположение'!$E$2,3)="1.4","2.3.5","-"))</f>
        <v>1.3.5</v>
      </c>
      <c r="B41" s="164" t="s">
        <v>509</v>
      </c>
      <c r="C41" s="143">
        <v>45185</v>
      </c>
      <c r="D41" s="143">
        <v>46651</v>
      </c>
      <c r="E41" s="50"/>
      <c r="F41" s="50"/>
      <c r="G41" s="255">
        <v>45185</v>
      </c>
      <c r="H41" s="255" t="s">
        <v>637</v>
      </c>
      <c r="I41" s="225">
        <v>19.700068166325835</v>
      </c>
      <c r="J41" s="147">
        <f t="shared" si="2"/>
        <v>100</v>
      </c>
      <c r="K41" s="50"/>
      <c r="L41" s="50"/>
    </row>
    <row r="42" spans="1:15" ht="34.5" customHeight="1" x14ac:dyDescent="0.25">
      <c r="A4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местоположение'!$E$2,3)="1.6"),),"1.4",IF(LEFT('1. паспорт местоположение'!$E$2,3)="1.4","2.4","-"))</f>
        <v>1.4</v>
      </c>
      <c r="B42" s="162" t="s">
        <v>510</v>
      </c>
      <c r="C42" s="143">
        <v>45185</v>
      </c>
      <c r="D42" s="143">
        <v>46711</v>
      </c>
      <c r="E42" s="50"/>
      <c r="F42" s="50"/>
      <c r="G42" s="255">
        <v>45185</v>
      </c>
      <c r="H42" s="255" t="s">
        <v>637</v>
      </c>
      <c r="I42" s="225">
        <v>18.925998690242306</v>
      </c>
      <c r="J42" s="147">
        <f t="shared" si="2"/>
        <v>100</v>
      </c>
      <c r="K42" s="50"/>
      <c r="L42" s="50"/>
    </row>
    <row r="43" spans="1:15" ht="24.75" customHeight="1" x14ac:dyDescent="0.25">
      <c r="A4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местоположение'!$E$2,3)="1.6"),),"1.4.1",IF(LEFT('1. паспорт местоположение'!$E$2,3)="1.4","2.4.1","-"))</f>
        <v>1.4.1</v>
      </c>
      <c r="B43" s="164" t="s">
        <v>511</v>
      </c>
      <c r="C43" s="143">
        <v>45185</v>
      </c>
      <c r="D43" s="143">
        <v>46649</v>
      </c>
      <c r="E43" s="50"/>
      <c r="F43" s="50"/>
      <c r="G43" s="255">
        <v>45185</v>
      </c>
      <c r="H43" s="255" t="s">
        <v>637</v>
      </c>
      <c r="I43" s="225">
        <v>19.726962457337883</v>
      </c>
      <c r="J43" s="147">
        <f t="shared" si="2"/>
        <v>100</v>
      </c>
      <c r="K43" s="50"/>
      <c r="L43" s="50"/>
    </row>
    <row r="44" spans="1:15" ht="90.75" customHeight="1" x14ac:dyDescent="0.25">
      <c r="A4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местоположение'!$E$2,3)="1.6"),),"1.4.2",IF(LEFT('1. паспорт местоположение'!$E$2,3)="1.4","2.4.2","-"))</f>
        <v>1.4.2</v>
      </c>
      <c r="B44" s="164" t="s">
        <v>512</v>
      </c>
      <c r="C44" s="143"/>
      <c r="D44" s="143"/>
      <c r="E44" s="50"/>
      <c r="F44" s="50"/>
      <c r="G44" s="255"/>
      <c r="H44" s="255"/>
      <c r="I44" s="225"/>
      <c r="J44" s="147"/>
      <c r="K44" s="50"/>
      <c r="L44" s="50"/>
    </row>
    <row r="45" spans="1:15" ht="167.25" customHeight="1" x14ac:dyDescent="0.25">
      <c r="A4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местоположение'!$E$2,3)="1.6"),),"1.4.3",IF(LEFT('1. паспорт местоположение'!$E$2,3)="1.4","2.4.3","-"))</f>
        <v>1.4.3</v>
      </c>
      <c r="B45" s="164" t="s">
        <v>513</v>
      </c>
      <c r="C45" s="143">
        <v>45189</v>
      </c>
      <c r="D45" s="143">
        <v>46680</v>
      </c>
      <c r="E45" s="50"/>
      <c r="F45" s="50"/>
      <c r="G45" s="255">
        <v>45189</v>
      </c>
      <c r="H45" s="255" t="s">
        <v>637</v>
      </c>
      <c r="I45" s="225">
        <v>19.101876675603215</v>
      </c>
      <c r="J45" s="147">
        <f t="shared" ref="J45:J46" si="3">IF(I45&gt;0,100,0)</f>
        <v>100</v>
      </c>
      <c r="K45" s="50"/>
      <c r="L45" s="50"/>
    </row>
    <row r="46" spans="1:15" ht="30.75" customHeight="1" x14ac:dyDescent="0.25">
      <c r="A4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местоположение'!$E$2,3)="1.6"),),"1.4.4",IF(LEFT('1. паспорт местоположение'!$E$2,3)="1.4","2.4.4","-"))</f>
        <v>1.4.4</v>
      </c>
      <c r="B46" s="164" t="s">
        <v>514</v>
      </c>
      <c r="C46" s="143">
        <v>45220</v>
      </c>
      <c r="D46" s="143">
        <v>46711</v>
      </c>
      <c r="E46" s="50"/>
      <c r="F46" s="50"/>
      <c r="G46" s="255">
        <v>45220</v>
      </c>
      <c r="H46" s="255" t="s">
        <v>637</v>
      </c>
      <c r="I46" s="225">
        <v>17.024128686327078</v>
      </c>
      <c r="J46" s="147">
        <f t="shared" si="3"/>
        <v>100</v>
      </c>
      <c r="K46" s="50"/>
      <c r="L46" s="5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7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82"/>
  <sheetViews>
    <sheetView view="pageBreakPreview" zoomScale="60" zoomScaleNormal="70" workbookViewId="0">
      <selection activeCell="B20" sqref="B20:B22"/>
    </sheetView>
  </sheetViews>
  <sheetFormatPr defaultColWidth="9.140625" defaultRowHeight="15.75" x14ac:dyDescent="0.25"/>
  <cols>
    <col min="1" max="1" width="9.140625" style="39"/>
    <col min="2" max="2" width="57.85546875" style="39" customWidth="1"/>
    <col min="3" max="3" width="13" style="250" customWidth="1"/>
    <col min="4" max="4" width="17.85546875" style="39" customWidth="1"/>
    <col min="5" max="5" width="20.42578125" style="39" customWidth="1"/>
    <col min="6" max="6" width="18.7109375" style="39" customWidth="1"/>
    <col min="7" max="7" width="12.85546875" style="39" customWidth="1"/>
    <col min="8" max="8" width="8" style="39" customWidth="1"/>
    <col min="9" max="9" width="5.42578125" style="39" customWidth="1"/>
    <col min="10" max="10" width="8" style="39" customWidth="1"/>
    <col min="11" max="11" width="6.28515625" style="39" customWidth="1"/>
    <col min="12" max="12" width="8" style="39" customWidth="1"/>
    <col min="13" max="13" width="6.42578125" style="39" customWidth="1"/>
    <col min="14" max="14" width="8" style="39" customWidth="1"/>
    <col min="15" max="15" width="6.140625" style="39" customWidth="1"/>
    <col min="16" max="16" width="8" style="39" customWidth="1"/>
    <col min="17" max="17" width="6.42578125" style="39" customWidth="1"/>
    <col min="18" max="18" width="8" style="39" customWidth="1"/>
    <col min="19" max="19" width="6.140625" style="39" customWidth="1"/>
    <col min="20" max="20" width="8" style="39" customWidth="1"/>
    <col min="21" max="21" width="6.7109375" style="39" customWidth="1"/>
    <col min="22" max="22" width="8" style="39" customWidth="1"/>
    <col min="23" max="23" width="6.140625" style="39" customWidth="1"/>
    <col min="24" max="24" width="8" style="39" customWidth="1"/>
    <col min="25" max="25" width="6.140625" style="39" customWidth="1"/>
    <col min="26" max="26" width="8" style="39" customWidth="1"/>
    <col min="27" max="27" width="6.140625" style="39" customWidth="1"/>
    <col min="28" max="28" width="13.140625" style="39" customWidth="1"/>
    <col min="29" max="29" width="16.28515625" style="39" customWidth="1"/>
    <col min="30" max="16384" width="9.140625" style="39"/>
  </cols>
  <sheetData>
    <row r="1" spans="1:29" ht="18.75" x14ac:dyDescent="0.25">
      <c r="AC1" s="151" t="s">
        <v>67</v>
      </c>
    </row>
    <row r="2" spans="1:29" ht="18.75" x14ac:dyDescent="0.3">
      <c r="AC2" s="152" t="s">
        <v>10</v>
      </c>
    </row>
    <row r="3" spans="1:29" ht="18.75" x14ac:dyDescent="0.3">
      <c r="AC3" s="152" t="s">
        <v>66</v>
      </c>
    </row>
    <row r="4" spans="1:29" ht="18.75" customHeight="1" x14ac:dyDescent="0.25">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row>
    <row r="5" spans="1:29" ht="18.75" x14ac:dyDescent="0.3">
      <c r="AC5" s="152"/>
    </row>
    <row r="6" spans="1:29"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row>
    <row r="7" spans="1:29" ht="18.75" x14ac:dyDescent="0.25">
      <c r="A7" s="165"/>
      <c r="B7" s="165"/>
      <c r="C7" s="238"/>
      <c r="D7" s="165"/>
      <c r="E7" s="165"/>
      <c r="F7" s="165"/>
      <c r="G7" s="165"/>
      <c r="H7" s="165"/>
      <c r="I7" s="165"/>
      <c r="J7" s="48"/>
      <c r="K7" s="48"/>
      <c r="L7" s="48"/>
      <c r="M7" s="48"/>
      <c r="N7" s="48"/>
      <c r="O7" s="48"/>
      <c r="P7" s="48"/>
      <c r="Q7" s="48"/>
      <c r="R7" s="48"/>
      <c r="S7" s="48"/>
      <c r="T7" s="48"/>
      <c r="U7" s="48"/>
      <c r="V7" s="48"/>
      <c r="W7" s="48"/>
      <c r="X7" s="48"/>
      <c r="Y7" s="48"/>
      <c r="Z7" s="48"/>
      <c r="AA7" s="48"/>
      <c r="AB7" s="48"/>
      <c r="AC7" s="48"/>
    </row>
    <row r="8" spans="1:29" ht="18.75" x14ac:dyDescent="0.25">
      <c r="A8" s="284" t="str">
        <f>'1. паспорт местоположение'!A9:C9</f>
        <v>Акционерное общество "Сибирско-Уральская энергетическая компания"</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row>
    <row r="9" spans="1:29" ht="18.75" customHeight="1"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row>
    <row r="10" spans="1:29" ht="18.75" x14ac:dyDescent="0.25">
      <c r="A10" s="165"/>
      <c r="B10" s="165"/>
      <c r="C10" s="238"/>
      <c r="D10" s="165"/>
      <c r="E10" s="165"/>
      <c r="F10" s="165"/>
      <c r="G10" s="165"/>
      <c r="H10" s="165"/>
      <c r="I10" s="165"/>
      <c r="J10" s="48"/>
      <c r="K10" s="48"/>
      <c r="L10" s="48"/>
      <c r="M10" s="48"/>
      <c r="N10" s="48"/>
      <c r="O10" s="48"/>
      <c r="P10" s="48"/>
      <c r="Q10" s="48"/>
      <c r="R10" s="48"/>
      <c r="S10" s="48"/>
      <c r="T10" s="48"/>
      <c r="U10" s="48"/>
      <c r="V10" s="48"/>
      <c r="W10" s="48"/>
      <c r="X10" s="48"/>
      <c r="Y10" s="48"/>
      <c r="Z10" s="48"/>
      <c r="AA10" s="48"/>
      <c r="AB10" s="48"/>
      <c r="AC10" s="48"/>
    </row>
    <row r="11" spans="1:29" ht="18.75" x14ac:dyDescent="0.25">
      <c r="A11" s="284" t="str">
        <f>'1. паспорт местоположение'!A12:C12</f>
        <v>M_Kgn_1.2.2.1.44</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row>
    <row r="12" spans="1:29"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row>
    <row r="13" spans="1:29" ht="16.5" customHeight="1" x14ac:dyDescent="0.3">
      <c r="A13" s="10"/>
      <c r="B13" s="10"/>
      <c r="C13" s="239"/>
      <c r="D13" s="10"/>
      <c r="E13" s="10"/>
      <c r="F13" s="10"/>
      <c r="G13" s="10"/>
      <c r="H13" s="10"/>
      <c r="I13" s="10"/>
      <c r="J13" s="47"/>
      <c r="K13" s="47"/>
      <c r="L13" s="47"/>
      <c r="M13" s="47"/>
      <c r="N13" s="47"/>
      <c r="O13" s="47"/>
      <c r="P13" s="47"/>
      <c r="Q13" s="47"/>
      <c r="R13" s="47"/>
      <c r="S13" s="47"/>
      <c r="T13" s="47"/>
      <c r="U13" s="47"/>
      <c r="V13" s="47"/>
      <c r="W13" s="47"/>
      <c r="X13" s="47"/>
      <c r="Y13" s="47"/>
      <c r="Z13" s="47"/>
      <c r="AA13" s="47"/>
      <c r="AB13" s="47"/>
      <c r="AC13" s="47"/>
    </row>
    <row r="14" spans="1:29" ht="18.75" x14ac:dyDescent="0.25">
      <c r="A14" s="284" t="str">
        <f>'1. паспорт местоположение'!A15:C15</f>
        <v>Реконструкция КЛ-0,4-10 кВ в г. Кургане</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row>
    <row r="15" spans="1:29" ht="15.75" customHeight="1"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row>
    <row r="16" spans="1:29"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row>
    <row r="18" spans="1:32" x14ac:dyDescent="0.25">
      <c r="A18" s="422" t="s">
        <v>448</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row>
    <row r="20" spans="1:32" ht="33" customHeight="1" x14ac:dyDescent="0.25">
      <c r="A20" s="419" t="s">
        <v>184</v>
      </c>
      <c r="B20" s="419" t="s">
        <v>183</v>
      </c>
      <c r="C20" s="411" t="s">
        <v>182</v>
      </c>
      <c r="D20" s="411"/>
      <c r="E20" s="421" t="s">
        <v>181</v>
      </c>
      <c r="F20" s="421"/>
      <c r="G20" s="419" t="s">
        <v>516</v>
      </c>
      <c r="H20" s="412" t="s">
        <v>480</v>
      </c>
      <c r="I20" s="413"/>
      <c r="J20" s="413"/>
      <c r="K20" s="413"/>
      <c r="L20" s="412" t="s">
        <v>481</v>
      </c>
      <c r="M20" s="413"/>
      <c r="N20" s="413"/>
      <c r="O20" s="413"/>
      <c r="P20" s="412" t="s">
        <v>482</v>
      </c>
      <c r="Q20" s="413"/>
      <c r="R20" s="413"/>
      <c r="S20" s="413"/>
      <c r="T20" s="412" t="s">
        <v>483</v>
      </c>
      <c r="U20" s="413"/>
      <c r="V20" s="413"/>
      <c r="W20" s="413"/>
      <c r="X20" s="412" t="s">
        <v>490</v>
      </c>
      <c r="Y20" s="413"/>
      <c r="Z20" s="413"/>
      <c r="AA20" s="413"/>
      <c r="AB20" s="423" t="s">
        <v>180</v>
      </c>
      <c r="AC20" s="424"/>
      <c r="AD20" s="214"/>
      <c r="AE20" s="214"/>
      <c r="AF20" s="214"/>
    </row>
    <row r="21" spans="1:32" ht="99.75" customHeight="1" x14ac:dyDescent="0.25">
      <c r="A21" s="420"/>
      <c r="B21" s="420"/>
      <c r="C21" s="411"/>
      <c r="D21" s="411"/>
      <c r="E21" s="421"/>
      <c r="F21" s="421"/>
      <c r="G21" s="420"/>
      <c r="H21" s="411" t="s">
        <v>2</v>
      </c>
      <c r="I21" s="411"/>
      <c r="J21" s="411" t="s">
        <v>11</v>
      </c>
      <c r="K21" s="411"/>
      <c r="L21" s="411" t="s">
        <v>2</v>
      </c>
      <c r="M21" s="411"/>
      <c r="N21" s="411" t="s">
        <v>11</v>
      </c>
      <c r="O21" s="411"/>
      <c r="P21" s="411" t="s">
        <v>2</v>
      </c>
      <c r="Q21" s="411"/>
      <c r="R21" s="411" t="s">
        <v>11</v>
      </c>
      <c r="S21" s="411"/>
      <c r="T21" s="411" t="s">
        <v>2</v>
      </c>
      <c r="U21" s="411"/>
      <c r="V21" s="411" t="s">
        <v>11</v>
      </c>
      <c r="W21" s="411"/>
      <c r="X21" s="411" t="s">
        <v>2</v>
      </c>
      <c r="Y21" s="411"/>
      <c r="Z21" s="411" t="s">
        <v>11</v>
      </c>
      <c r="AA21" s="411"/>
      <c r="AB21" s="425"/>
      <c r="AC21" s="426"/>
    </row>
    <row r="22" spans="1:32" ht="89.25" customHeight="1" x14ac:dyDescent="0.25">
      <c r="A22" s="407"/>
      <c r="B22" s="407"/>
      <c r="C22" s="251" t="s">
        <v>2</v>
      </c>
      <c r="D22" s="251" t="s">
        <v>11</v>
      </c>
      <c r="E22" s="218" t="s">
        <v>515</v>
      </c>
      <c r="F22" s="218" t="s">
        <v>537</v>
      </c>
      <c r="G22" s="407"/>
      <c r="H22" s="219" t="s">
        <v>430</v>
      </c>
      <c r="I22" s="219" t="s">
        <v>431</v>
      </c>
      <c r="J22" s="219" t="s">
        <v>430</v>
      </c>
      <c r="K22" s="219" t="s">
        <v>431</v>
      </c>
      <c r="L22" s="219" t="s">
        <v>430</v>
      </c>
      <c r="M22" s="219" t="s">
        <v>431</v>
      </c>
      <c r="N22" s="219" t="s">
        <v>430</v>
      </c>
      <c r="O22" s="219" t="s">
        <v>431</v>
      </c>
      <c r="P22" s="219" t="s">
        <v>430</v>
      </c>
      <c r="Q22" s="219" t="s">
        <v>431</v>
      </c>
      <c r="R22" s="219" t="s">
        <v>430</v>
      </c>
      <c r="S22" s="219" t="s">
        <v>431</v>
      </c>
      <c r="T22" s="219" t="s">
        <v>430</v>
      </c>
      <c r="U22" s="219" t="s">
        <v>431</v>
      </c>
      <c r="V22" s="219" t="s">
        <v>430</v>
      </c>
      <c r="W22" s="219" t="s">
        <v>431</v>
      </c>
      <c r="X22" s="219" t="s">
        <v>430</v>
      </c>
      <c r="Y22" s="219" t="s">
        <v>431</v>
      </c>
      <c r="Z22" s="219" t="s">
        <v>430</v>
      </c>
      <c r="AA22" s="219" t="s">
        <v>431</v>
      </c>
      <c r="AB22" s="251" t="s">
        <v>179</v>
      </c>
      <c r="AC22" s="251" t="s">
        <v>11</v>
      </c>
    </row>
    <row r="23" spans="1:32"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12</v>
      </c>
      <c r="Q23" s="245">
        <v>13</v>
      </c>
      <c r="R23" s="245">
        <v>14</v>
      </c>
      <c r="S23" s="245">
        <v>15</v>
      </c>
      <c r="T23" s="245">
        <v>12</v>
      </c>
      <c r="U23" s="245">
        <v>13</v>
      </c>
      <c r="V23" s="245">
        <v>14</v>
      </c>
      <c r="W23" s="245">
        <v>15</v>
      </c>
      <c r="X23" s="245">
        <v>16</v>
      </c>
      <c r="Y23" s="245">
        <v>17</v>
      </c>
      <c r="Z23" s="245">
        <v>18</v>
      </c>
      <c r="AA23" s="245">
        <v>19</v>
      </c>
      <c r="AB23" s="245">
        <v>20</v>
      </c>
      <c r="AC23" s="245">
        <v>21</v>
      </c>
    </row>
    <row r="24" spans="1:32" ht="47.25" customHeight="1" x14ac:dyDescent="0.25">
      <c r="A24" s="220">
        <v>1</v>
      </c>
      <c r="B24" s="221" t="s">
        <v>178</v>
      </c>
      <c r="C24" s="222">
        <f>C27</f>
        <v>127.94102927809558</v>
      </c>
      <c r="D24" s="222">
        <f>D27</f>
        <v>69.101500523999988</v>
      </c>
      <c r="E24" s="222">
        <f>E25+E26+E27+E28+E29</f>
        <v>127.94102927809558</v>
      </c>
      <c r="F24" s="222">
        <f>F25+F26+F27+F28+F29</f>
        <v>52.547999999999995</v>
      </c>
      <c r="G24" s="222">
        <v>0</v>
      </c>
      <c r="H24" s="222">
        <f>H25+H26+H27+H28+H29</f>
        <v>75.393029278095582</v>
      </c>
      <c r="I24" s="222"/>
      <c r="J24" s="222">
        <f>J25+J26+J27+J28+J29</f>
        <v>68.962916795999988</v>
      </c>
      <c r="K24" s="222"/>
      <c r="L24" s="222">
        <f t="shared" ref="L24:Z24" si="0">L25+L26+L27+L28+L29</f>
        <v>15.335999999999999</v>
      </c>
      <c r="M24" s="222"/>
      <c r="N24" s="222">
        <f t="shared" si="0"/>
        <v>0.13858372799999999</v>
      </c>
      <c r="O24" s="222"/>
      <c r="P24" s="222">
        <f t="shared" si="0"/>
        <v>26.639999999999997</v>
      </c>
      <c r="Q24" s="222"/>
      <c r="R24" s="222">
        <f t="shared" si="0"/>
        <v>0</v>
      </c>
      <c r="S24" s="222"/>
      <c r="T24" s="222">
        <f t="shared" si="0"/>
        <v>1.26</v>
      </c>
      <c r="U24" s="222"/>
      <c r="V24" s="222">
        <f t="shared" si="0"/>
        <v>0</v>
      </c>
      <c r="W24" s="222"/>
      <c r="X24" s="222">
        <f t="shared" si="0"/>
        <v>9.3119999999999994</v>
      </c>
      <c r="Y24" s="222"/>
      <c r="Z24" s="222">
        <f t="shared" si="0"/>
        <v>0</v>
      </c>
      <c r="AA24" s="222"/>
      <c r="AB24" s="222">
        <f>AB25+AB26+AB27+AB28+AB29</f>
        <v>127.94102927809558</v>
      </c>
      <c r="AC24" s="222">
        <f>AC25+AC26+AC27+AC28+AC29</f>
        <v>69.101500523999988</v>
      </c>
    </row>
    <row r="25" spans="1:32" ht="24" customHeight="1" x14ac:dyDescent="0.25">
      <c r="A25" s="223" t="s">
        <v>177</v>
      </c>
      <c r="B25" s="224" t="s">
        <v>176</v>
      </c>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22"/>
      <c r="AB25" s="222"/>
      <c r="AC25" s="222"/>
    </row>
    <row r="26" spans="1:32" x14ac:dyDescent="0.25">
      <c r="A26" s="223" t="s">
        <v>175</v>
      </c>
      <c r="B26" s="224" t="s">
        <v>174</v>
      </c>
      <c r="C26" s="225"/>
      <c r="D26" s="225"/>
      <c r="E26" s="225"/>
      <c r="F26" s="225"/>
      <c r="G26" s="225"/>
      <c r="H26" s="222"/>
      <c r="I26" s="222"/>
      <c r="J26" s="222"/>
      <c r="K26" s="222"/>
      <c r="L26" s="222"/>
      <c r="M26" s="222"/>
      <c r="N26" s="222"/>
      <c r="O26" s="225"/>
      <c r="P26" s="222"/>
      <c r="Q26" s="222"/>
      <c r="R26" s="222"/>
      <c r="S26" s="225"/>
      <c r="T26" s="222"/>
      <c r="U26" s="222"/>
      <c r="V26" s="222"/>
      <c r="W26" s="225"/>
      <c r="X26" s="225"/>
      <c r="Y26" s="225"/>
      <c r="Z26" s="222"/>
      <c r="AA26" s="225"/>
      <c r="AB26" s="225"/>
      <c r="AC26" s="225"/>
    </row>
    <row r="27" spans="1:32" ht="31.5" x14ac:dyDescent="0.25">
      <c r="A27" s="223" t="s">
        <v>173</v>
      </c>
      <c r="B27" s="224" t="s">
        <v>412</v>
      </c>
      <c r="C27" s="225">
        <f>AB27</f>
        <v>127.94102927809558</v>
      </c>
      <c r="D27" s="225">
        <f>AC27</f>
        <v>69.101500523999988</v>
      </c>
      <c r="E27" s="225">
        <f>X27+T27+P27+L27+H27</f>
        <v>127.94102927809558</v>
      </c>
      <c r="F27" s="225">
        <f>X27+T27+P27+L27</f>
        <v>52.547999999999995</v>
      </c>
      <c r="G27" s="225">
        <v>0</v>
      </c>
      <c r="H27" s="225">
        <v>75.393029278095582</v>
      </c>
      <c r="I27" s="225"/>
      <c r="J27" s="225">
        <v>68.962916795999988</v>
      </c>
      <c r="K27" s="225"/>
      <c r="L27" s="225">
        <v>15.335999999999999</v>
      </c>
      <c r="M27" s="225"/>
      <c r="N27" s="225">
        <v>0.13858372799999999</v>
      </c>
      <c r="O27" s="225"/>
      <c r="P27" s="225">
        <v>26.639999999999997</v>
      </c>
      <c r="Q27" s="225"/>
      <c r="R27" s="225">
        <v>0</v>
      </c>
      <c r="S27" s="225"/>
      <c r="T27" s="225">
        <v>1.26</v>
      </c>
      <c r="U27" s="225"/>
      <c r="V27" s="225">
        <v>0</v>
      </c>
      <c r="W27" s="225"/>
      <c r="X27" s="225">
        <v>9.3119999999999994</v>
      </c>
      <c r="Y27" s="225"/>
      <c r="Z27" s="225">
        <v>0</v>
      </c>
      <c r="AA27" s="225"/>
      <c r="AB27" s="225">
        <f>X27+T27+P27+L27+H27</f>
        <v>127.94102927809558</v>
      </c>
      <c r="AC27" s="225">
        <f>Z27+V27+R27+N27+J27</f>
        <v>69.101500523999988</v>
      </c>
    </row>
    <row r="28" spans="1:32" x14ac:dyDescent="0.25">
      <c r="A28" s="223" t="s">
        <v>172</v>
      </c>
      <c r="B28" s="224" t="s">
        <v>171</v>
      </c>
      <c r="C28" s="225"/>
      <c r="D28" s="225"/>
      <c r="E28" s="225"/>
      <c r="F28" s="225"/>
      <c r="G28" s="225"/>
      <c r="H28" s="225"/>
      <c r="I28" s="225"/>
      <c r="J28" s="225"/>
      <c r="K28" s="225"/>
      <c r="L28" s="225"/>
      <c r="M28" s="225"/>
      <c r="N28" s="225"/>
      <c r="O28" s="225"/>
      <c r="P28" s="225"/>
      <c r="Q28" s="225"/>
      <c r="R28" s="225"/>
      <c r="S28" s="225"/>
      <c r="T28" s="225"/>
      <c r="U28" s="225"/>
      <c r="V28" s="225"/>
      <c r="W28" s="225"/>
      <c r="X28" s="225"/>
      <c r="Y28" s="225"/>
      <c r="Z28" s="225"/>
      <c r="AA28" s="225"/>
      <c r="AB28" s="225"/>
      <c r="AC28" s="225"/>
    </row>
    <row r="29" spans="1:32" x14ac:dyDescent="0.25">
      <c r="A29" s="223" t="s">
        <v>170</v>
      </c>
      <c r="B29" s="46" t="s">
        <v>169</v>
      </c>
      <c r="C29" s="225"/>
      <c r="D29" s="225"/>
      <c r="E29" s="225"/>
      <c r="F29" s="225"/>
      <c r="G29" s="225"/>
      <c r="H29" s="225"/>
      <c r="I29" s="225"/>
      <c r="J29" s="225"/>
      <c r="K29" s="225"/>
      <c r="L29" s="225"/>
      <c r="M29" s="225"/>
      <c r="N29" s="225"/>
      <c r="O29" s="225"/>
      <c r="P29" s="225"/>
      <c r="Q29" s="225"/>
      <c r="R29" s="225"/>
      <c r="S29" s="225"/>
      <c r="T29" s="225"/>
      <c r="U29" s="225"/>
      <c r="V29" s="225"/>
      <c r="W29" s="225"/>
      <c r="X29" s="225"/>
      <c r="Y29" s="225"/>
      <c r="Z29" s="225"/>
      <c r="AA29" s="225"/>
      <c r="AB29" s="225"/>
      <c r="AC29" s="225"/>
    </row>
    <row r="30" spans="1:32" ht="47.25" x14ac:dyDescent="0.25">
      <c r="A30" s="220" t="s">
        <v>61</v>
      </c>
      <c r="B30" s="221" t="s">
        <v>168</v>
      </c>
      <c r="C30" s="225">
        <f>AB30</f>
        <v>106.61752439841298</v>
      </c>
      <c r="D30" s="225">
        <f>AC30</f>
        <v>57.584583769999995</v>
      </c>
      <c r="E30" s="225">
        <f>X30+T30+P30+L30+H30</f>
        <v>106.61752439841298</v>
      </c>
      <c r="F30" s="225">
        <f>X30+T30+P30+L30</f>
        <v>43.79</v>
      </c>
      <c r="G30" s="225">
        <v>0</v>
      </c>
      <c r="H30" s="225">
        <v>62.827524398412983</v>
      </c>
      <c r="I30" s="225"/>
      <c r="J30" s="225">
        <v>57.469097329999997</v>
      </c>
      <c r="K30" s="225"/>
      <c r="L30" s="225">
        <v>12.78</v>
      </c>
      <c r="M30" s="225"/>
      <c r="N30" s="225">
        <v>0.11548644</v>
      </c>
      <c r="O30" s="225"/>
      <c r="P30" s="225">
        <v>22.2</v>
      </c>
      <c r="Q30" s="225"/>
      <c r="R30" s="225">
        <v>0</v>
      </c>
      <c r="S30" s="225"/>
      <c r="T30" s="225">
        <v>1.05</v>
      </c>
      <c r="U30" s="225"/>
      <c r="V30" s="225">
        <v>0</v>
      </c>
      <c r="W30" s="225"/>
      <c r="X30" s="225">
        <v>7.76</v>
      </c>
      <c r="Y30" s="225"/>
      <c r="Z30" s="225">
        <v>0</v>
      </c>
      <c r="AA30" s="225"/>
      <c r="AB30" s="225">
        <f>X30+T30+P30+L30+H30</f>
        <v>106.61752439841298</v>
      </c>
      <c r="AC30" s="225">
        <f>Z30+V30+R30+N30+J30</f>
        <v>57.584583769999995</v>
      </c>
    </row>
    <row r="31" spans="1:32" x14ac:dyDescent="0.25">
      <c r="A31" s="220" t="s">
        <v>167</v>
      </c>
      <c r="B31" s="224" t="s">
        <v>166</v>
      </c>
      <c r="C31" s="225"/>
      <c r="D31" s="225"/>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row>
    <row r="32" spans="1:32" ht="31.5" x14ac:dyDescent="0.25">
      <c r="A32" s="220" t="s">
        <v>165</v>
      </c>
      <c r="B32" s="224" t="s">
        <v>164</v>
      </c>
      <c r="C32" s="225"/>
      <c r="D32" s="225"/>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row>
    <row r="33" spans="1:29" x14ac:dyDescent="0.25">
      <c r="A33" s="220" t="s">
        <v>163</v>
      </c>
      <c r="B33" s="224" t="s">
        <v>162</v>
      </c>
      <c r="C33" s="225"/>
      <c r="D33" s="225"/>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row>
    <row r="34" spans="1:29" x14ac:dyDescent="0.25">
      <c r="A34" s="220" t="s">
        <v>161</v>
      </c>
      <c r="B34" s="224" t="s">
        <v>160</v>
      </c>
      <c r="C34" s="225"/>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row>
    <row r="35" spans="1:29" ht="31.5" x14ac:dyDescent="0.25">
      <c r="A35" s="220" t="s">
        <v>60</v>
      </c>
      <c r="B35" s="221" t="s">
        <v>159</v>
      </c>
      <c r="C35" s="226"/>
      <c r="D35" s="226"/>
      <c r="E35" s="226"/>
      <c r="F35" s="226"/>
      <c r="G35" s="226"/>
      <c r="H35" s="222"/>
      <c r="I35" s="225"/>
      <c r="J35" s="222"/>
      <c r="K35" s="225"/>
      <c r="L35" s="222"/>
      <c r="M35" s="225"/>
      <c r="N35" s="222"/>
      <c r="O35" s="225"/>
      <c r="P35" s="222"/>
      <c r="Q35" s="225"/>
      <c r="R35" s="222"/>
      <c r="S35" s="225"/>
      <c r="T35" s="222"/>
      <c r="U35" s="225"/>
      <c r="V35" s="222"/>
      <c r="W35" s="225"/>
      <c r="X35" s="222"/>
      <c r="Y35" s="225"/>
      <c r="Z35" s="222"/>
      <c r="AA35" s="225"/>
      <c r="AB35" s="226"/>
      <c r="AC35" s="226"/>
    </row>
    <row r="36" spans="1:29" ht="31.5" x14ac:dyDescent="0.25">
      <c r="A36" s="223" t="s">
        <v>158</v>
      </c>
      <c r="B36" s="227" t="s">
        <v>157</v>
      </c>
      <c r="C36" s="225"/>
      <c r="D36" s="225"/>
      <c r="E36" s="225"/>
      <c r="F36" s="225"/>
      <c r="G36" s="225"/>
      <c r="H36" s="225"/>
      <c r="I36" s="225"/>
      <c r="J36" s="225"/>
      <c r="K36" s="225"/>
      <c r="L36" s="225"/>
      <c r="M36" s="225"/>
      <c r="N36" s="225"/>
      <c r="O36" s="225"/>
      <c r="P36" s="225"/>
      <c r="Q36" s="225"/>
      <c r="R36" s="225"/>
      <c r="S36" s="225"/>
      <c r="T36" s="225"/>
      <c r="U36" s="225"/>
      <c r="V36" s="225"/>
      <c r="W36" s="225"/>
      <c r="X36" s="225"/>
      <c r="Y36" s="225"/>
      <c r="Z36" s="225"/>
      <c r="AA36" s="225"/>
      <c r="AB36" s="225"/>
      <c r="AC36" s="225"/>
    </row>
    <row r="37" spans="1:29" ht="15.75" customHeight="1" x14ac:dyDescent="0.25">
      <c r="A37" s="223" t="s">
        <v>156</v>
      </c>
      <c r="B37" s="227" t="s">
        <v>148</v>
      </c>
      <c r="C37" s="225">
        <f t="shared" ref="C37:D40" si="1">AB37</f>
        <v>0</v>
      </c>
      <c r="D37" s="225">
        <f t="shared" si="1"/>
        <v>0</v>
      </c>
      <c r="E37" s="225">
        <f t="shared" ref="E37:E42" si="2">X37+T37+P37+L37+H37</f>
        <v>0</v>
      </c>
      <c r="F37" s="225">
        <f t="shared" ref="F37:F42" si="3">X37+T37+P37+L37</f>
        <v>0</v>
      </c>
      <c r="G37" s="225">
        <v>0</v>
      </c>
      <c r="H37" s="225">
        <v>0</v>
      </c>
      <c r="I37" s="225"/>
      <c r="J37" s="225">
        <v>0</v>
      </c>
      <c r="K37" s="225"/>
      <c r="L37" s="225">
        <v>0</v>
      </c>
      <c r="M37" s="225"/>
      <c r="N37" s="225">
        <v>0</v>
      </c>
      <c r="O37" s="225"/>
      <c r="P37" s="225">
        <v>0</v>
      </c>
      <c r="Q37" s="225"/>
      <c r="R37" s="225">
        <v>0</v>
      </c>
      <c r="S37" s="225"/>
      <c r="T37" s="225">
        <v>0</v>
      </c>
      <c r="U37" s="225"/>
      <c r="V37" s="225">
        <v>0</v>
      </c>
      <c r="W37" s="225"/>
      <c r="X37" s="225">
        <v>0</v>
      </c>
      <c r="Y37" s="225"/>
      <c r="Z37" s="225">
        <v>0</v>
      </c>
      <c r="AA37" s="225"/>
      <c r="AB37" s="225">
        <f t="shared" ref="AB37:AB42" si="4">X37+T37+P37+L37+H37</f>
        <v>0</v>
      </c>
      <c r="AC37" s="225">
        <f t="shared" ref="AC37:AC42" si="5">Z37+V37+R37+N37+J37</f>
        <v>0</v>
      </c>
    </row>
    <row r="38" spans="1:29" ht="15.75" customHeight="1" x14ac:dyDescent="0.25">
      <c r="A38" s="223" t="s">
        <v>155</v>
      </c>
      <c r="B38" s="227" t="s">
        <v>146</v>
      </c>
      <c r="C38" s="225">
        <f t="shared" si="1"/>
        <v>0</v>
      </c>
      <c r="D38" s="225">
        <f t="shared" si="1"/>
        <v>0</v>
      </c>
      <c r="E38" s="225">
        <f t="shared" si="2"/>
        <v>0</v>
      </c>
      <c r="F38" s="225">
        <f t="shared" si="3"/>
        <v>0</v>
      </c>
      <c r="G38" s="225">
        <v>0</v>
      </c>
      <c r="H38" s="225">
        <v>0</v>
      </c>
      <c r="I38" s="225"/>
      <c r="J38" s="225">
        <v>0</v>
      </c>
      <c r="K38" s="225"/>
      <c r="L38" s="225">
        <v>0</v>
      </c>
      <c r="M38" s="225"/>
      <c r="N38" s="225">
        <v>0</v>
      </c>
      <c r="O38" s="225"/>
      <c r="P38" s="225">
        <v>0</v>
      </c>
      <c r="Q38" s="225"/>
      <c r="R38" s="225">
        <v>0</v>
      </c>
      <c r="S38" s="225"/>
      <c r="T38" s="225">
        <v>0</v>
      </c>
      <c r="U38" s="225"/>
      <c r="V38" s="225">
        <v>0</v>
      </c>
      <c r="W38" s="225"/>
      <c r="X38" s="225">
        <v>0</v>
      </c>
      <c r="Y38" s="225"/>
      <c r="Z38" s="225">
        <v>0</v>
      </c>
      <c r="AA38" s="225"/>
      <c r="AB38" s="225">
        <f t="shared" si="4"/>
        <v>0</v>
      </c>
      <c r="AC38" s="225">
        <f t="shared" si="5"/>
        <v>0</v>
      </c>
    </row>
    <row r="39" spans="1:29" x14ac:dyDescent="0.25">
      <c r="A39" s="223" t="s">
        <v>154</v>
      </c>
      <c r="B39" s="224" t="s">
        <v>479</v>
      </c>
      <c r="C39" s="225">
        <f t="shared" si="1"/>
        <v>12.75</v>
      </c>
      <c r="D39" s="225">
        <f t="shared" si="1"/>
        <v>4.5660000000000007</v>
      </c>
      <c r="E39" s="225">
        <f t="shared" si="2"/>
        <v>12.75</v>
      </c>
      <c r="F39" s="225">
        <f t="shared" si="3"/>
        <v>5.64</v>
      </c>
      <c r="G39" s="225">
        <v>0</v>
      </c>
      <c r="H39" s="225">
        <v>7.1099999999999994</v>
      </c>
      <c r="I39" s="225"/>
      <c r="J39" s="225">
        <v>4.5120000000000005</v>
      </c>
      <c r="K39" s="225"/>
      <c r="L39" s="225">
        <v>1.55</v>
      </c>
      <c r="M39" s="225"/>
      <c r="N39" s="225">
        <v>5.3999999999999999E-2</v>
      </c>
      <c r="O39" s="225"/>
      <c r="P39" s="225">
        <v>2.61</v>
      </c>
      <c r="Q39" s="225"/>
      <c r="R39" s="225">
        <v>0</v>
      </c>
      <c r="S39" s="225"/>
      <c r="T39" s="225">
        <v>0.4</v>
      </c>
      <c r="U39" s="225"/>
      <c r="V39" s="225">
        <v>0</v>
      </c>
      <c r="W39" s="225"/>
      <c r="X39" s="225">
        <v>1.08</v>
      </c>
      <c r="Y39" s="225"/>
      <c r="Z39" s="225">
        <v>0</v>
      </c>
      <c r="AA39" s="225"/>
      <c r="AB39" s="225">
        <f t="shared" si="4"/>
        <v>12.75</v>
      </c>
      <c r="AC39" s="225">
        <f t="shared" si="5"/>
        <v>4.5660000000000007</v>
      </c>
    </row>
    <row r="40" spans="1:29" x14ac:dyDescent="0.25">
      <c r="A40" s="223" t="s">
        <v>517</v>
      </c>
      <c r="B40" s="227" t="s">
        <v>525</v>
      </c>
      <c r="C40" s="228">
        <f t="shared" si="1"/>
        <v>0</v>
      </c>
      <c r="D40" s="228">
        <f t="shared" si="1"/>
        <v>0</v>
      </c>
      <c r="E40" s="228">
        <f t="shared" si="2"/>
        <v>0</v>
      </c>
      <c r="F40" s="228">
        <f t="shared" si="3"/>
        <v>0</v>
      </c>
      <c r="G40" s="228">
        <v>0</v>
      </c>
      <c r="H40" s="228">
        <v>0</v>
      </c>
      <c r="I40" s="225"/>
      <c r="J40" s="228">
        <v>0</v>
      </c>
      <c r="K40" s="228"/>
      <c r="L40" s="228">
        <v>0</v>
      </c>
      <c r="M40" s="228"/>
      <c r="N40" s="228">
        <v>0</v>
      </c>
      <c r="O40" s="228"/>
      <c r="P40" s="228">
        <v>0</v>
      </c>
      <c r="Q40" s="228"/>
      <c r="R40" s="228">
        <v>0</v>
      </c>
      <c r="S40" s="228"/>
      <c r="T40" s="228">
        <v>0</v>
      </c>
      <c r="U40" s="228"/>
      <c r="V40" s="228">
        <v>0</v>
      </c>
      <c r="W40" s="228"/>
      <c r="X40" s="228">
        <v>0</v>
      </c>
      <c r="Y40" s="228"/>
      <c r="Z40" s="228">
        <v>0</v>
      </c>
      <c r="AA40" s="225"/>
      <c r="AB40" s="228">
        <f t="shared" si="4"/>
        <v>0</v>
      </c>
      <c r="AC40" s="228">
        <f t="shared" si="5"/>
        <v>0</v>
      </c>
    </row>
    <row r="41" spans="1:29" x14ac:dyDescent="0.25">
      <c r="A41" s="276" t="s">
        <v>518</v>
      </c>
      <c r="B41" s="277" t="s">
        <v>526</v>
      </c>
      <c r="C41" s="273">
        <f t="shared" ref="C41:C42" si="6">AB41</f>
        <v>0</v>
      </c>
      <c r="D41" s="273">
        <f t="shared" ref="D41:D42" si="7">AC41</f>
        <v>0</v>
      </c>
      <c r="E41" s="273">
        <f t="shared" si="2"/>
        <v>0</v>
      </c>
      <c r="F41" s="273">
        <f t="shared" si="3"/>
        <v>0</v>
      </c>
      <c r="G41" s="273">
        <v>0</v>
      </c>
      <c r="H41" s="273">
        <v>0</v>
      </c>
      <c r="I41" s="274"/>
      <c r="J41" s="273">
        <v>0</v>
      </c>
      <c r="K41" s="273"/>
      <c r="L41" s="273">
        <v>0</v>
      </c>
      <c r="M41" s="273"/>
      <c r="N41" s="273">
        <v>0</v>
      </c>
      <c r="O41" s="273"/>
      <c r="P41" s="273">
        <v>0</v>
      </c>
      <c r="Q41" s="273"/>
      <c r="R41" s="273">
        <v>0</v>
      </c>
      <c r="S41" s="273"/>
      <c r="T41" s="273">
        <v>0</v>
      </c>
      <c r="U41" s="273"/>
      <c r="V41" s="273">
        <v>0</v>
      </c>
      <c r="W41" s="273"/>
      <c r="X41" s="273">
        <v>0</v>
      </c>
      <c r="Y41" s="273"/>
      <c r="Z41" s="273">
        <v>0</v>
      </c>
      <c r="AA41" s="274"/>
      <c r="AB41" s="273">
        <f t="shared" si="4"/>
        <v>0</v>
      </c>
      <c r="AC41" s="273">
        <f t="shared" si="5"/>
        <v>0</v>
      </c>
    </row>
    <row r="42" spans="1:29" x14ac:dyDescent="0.25">
      <c r="A42" s="276" t="s">
        <v>153</v>
      </c>
      <c r="B42" s="277" t="s">
        <v>527</v>
      </c>
      <c r="C42" s="275">
        <f t="shared" si="6"/>
        <v>0</v>
      </c>
      <c r="D42" s="275">
        <f t="shared" si="7"/>
        <v>0</v>
      </c>
      <c r="E42" s="275">
        <f t="shared" si="2"/>
        <v>0</v>
      </c>
      <c r="F42" s="275">
        <f t="shared" si="3"/>
        <v>0</v>
      </c>
      <c r="G42" s="275">
        <v>0</v>
      </c>
      <c r="H42" s="275">
        <v>0</v>
      </c>
      <c r="I42" s="275"/>
      <c r="J42" s="275">
        <v>0</v>
      </c>
      <c r="K42" s="275"/>
      <c r="L42" s="275">
        <v>0</v>
      </c>
      <c r="M42" s="275"/>
      <c r="N42" s="275">
        <v>0</v>
      </c>
      <c r="O42" s="275"/>
      <c r="P42" s="275">
        <v>0</v>
      </c>
      <c r="Q42" s="275"/>
      <c r="R42" s="275">
        <v>0</v>
      </c>
      <c r="S42" s="275"/>
      <c r="T42" s="275">
        <v>0</v>
      </c>
      <c r="U42" s="275"/>
      <c r="V42" s="275">
        <v>0</v>
      </c>
      <c r="W42" s="275"/>
      <c r="X42" s="275">
        <v>0</v>
      </c>
      <c r="Y42" s="275"/>
      <c r="Z42" s="275">
        <v>0</v>
      </c>
      <c r="AA42" s="275"/>
      <c r="AB42" s="275">
        <f t="shared" si="4"/>
        <v>0</v>
      </c>
      <c r="AC42" s="275">
        <f t="shared" si="5"/>
        <v>0</v>
      </c>
    </row>
    <row r="43" spans="1:29" x14ac:dyDescent="0.25">
      <c r="A43" s="220" t="s">
        <v>59</v>
      </c>
      <c r="B43" s="221" t="s">
        <v>152</v>
      </c>
      <c r="C43" s="225"/>
      <c r="D43" s="225"/>
      <c r="E43" s="225"/>
      <c r="F43" s="225"/>
      <c r="G43" s="225"/>
      <c r="H43" s="222"/>
      <c r="I43" s="225"/>
      <c r="J43" s="222"/>
      <c r="K43" s="225"/>
      <c r="L43" s="222"/>
      <c r="M43" s="225"/>
      <c r="N43" s="222"/>
      <c r="O43" s="225"/>
      <c r="P43" s="222"/>
      <c r="Q43" s="225"/>
      <c r="R43" s="222"/>
      <c r="S43" s="225"/>
      <c r="T43" s="222"/>
      <c r="U43" s="225"/>
      <c r="V43" s="222"/>
      <c r="W43" s="225"/>
      <c r="X43" s="222"/>
      <c r="Y43" s="225"/>
      <c r="Z43" s="222"/>
      <c r="AA43" s="225"/>
      <c r="AB43" s="225"/>
      <c r="AC43" s="225"/>
    </row>
    <row r="44" spans="1:29" x14ac:dyDescent="0.25">
      <c r="A44" s="223" t="s">
        <v>151</v>
      </c>
      <c r="B44" s="224" t="s">
        <v>150</v>
      </c>
      <c r="C44" s="225"/>
      <c r="D44" s="225"/>
      <c r="E44" s="225"/>
      <c r="F44" s="225"/>
      <c r="G44" s="225"/>
      <c r="H44" s="225"/>
      <c r="I44" s="225"/>
      <c r="J44" s="225"/>
      <c r="K44" s="225"/>
      <c r="L44" s="225"/>
      <c r="M44" s="225"/>
      <c r="N44" s="225"/>
      <c r="O44" s="225"/>
      <c r="P44" s="225"/>
      <c r="Q44" s="225"/>
      <c r="R44" s="225"/>
      <c r="S44" s="225"/>
      <c r="T44" s="225"/>
      <c r="U44" s="225"/>
      <c r="V44" s="225"/>
      <c r="W44" s="225"/>
      <c r="X44" s="225"/>
      <c r="Y44" s="225"/>
      <c r="Z44" s="225"/>
      <c r="AA44" s="225"/>
      <c r="AB44" s="225"/>
      <c r="AC44" s="225"/>
    </row>
    <row r="45" spans="1:29" x14ac:dyDescent="0.25">
      <c r="A45" s="223" t="s">
        <v>149</v>
      </c>
      <c r="B45" s="224" t="s">
        <v>148</v>
      </c>
      <c r="C45" s="225">
        <f>AB45</f>
        <v>0</v>
      </c>
      <c r="D45" s="225">
        <f>AC45</f>
        <v>0</v>
      </c>
      <c r="E45" s="225">
        <f>X45+T45+P45+L45+H45</f>
        <v>0</v>
      </c>
      <c r="F45" s="225">
        <f t="shared" ref="F45:F52" si="8">X45+T45+P45+L45</f>
        <v>0</v>
      </c>
      <c r="G45" s="225">
        <v>0</v>
      </c>
      <c r="H45" s="225">
        <v>0</v>
      </c>
      <c r="I45" s="225"/>
      <c r="J45" s="225">
        <v>0</v>
      </c>
      <c r="K45" s="225"/>
      <c r="L45" s="225">
        <v>0</v>
      </c>
      <c r="M45" s="225"/>
      <c r="N45" s="225">
        <v>0</v>
      </c>
      <c r="O45" s="225"/>
      <c r="P45" s="225">
        <v>0</v>
      </c>
      <c r="Q45" s="225"/>
      <c r="R45" s="225">
        <v>0</v>
      </c>
      <c r="S45" s="225"/>
      <c r="T45" s="225">
        <v>0</v>
      </c>
      <c r="U45" s="225"/>
      <c r="V45" s="225">
        <v>0</v>
      </c>
      <c r="W45" s="225"/>
      <c r="X45" s="225">
        <v>0</v>
      </c>
      <c r="Y45" s="225"/>
      <c r="Z45" s="225">
        <v>0</v>
      </c>
      <c r="AA45" s="225"/>
      <c r="AB45" s="225">
        <f>X45+T45+P45+L45+H45</f>
        <v>0</v>
      </c>
      <c r="AC45" s="225">
        <f>Z45+V45+R45+N45+J45</f>
        <v>0</v>
      </c>
    </row>
    <row r="46" spans="1:29" ht="15" customHeight="1" x14ac:dyDescent="0.25">
      <c r="A46" s="223" t="s">
        <v>147</v>
      </c>
      <c r="B46" s="224" t="s">
        <v>146</v>
      </c>
      <c r="C46" s="225">
        <f>AB46</f>
        <v>0</v>
      </c>
      <c r="D46" s="225">
        <f>AC46</f>
        <v>0</v>
      </c>
      <c r="E46" s="225">
        <f>X46+T46+P46+L46+H46</f>
        <v>0</v>
      </c>
      <c r="F46" s="225">
        <f t="shared" si="8"/>
        <v>0</v>
      </c>
      <c r="G46" s="225">
        <v>0</v>
      </c>
      <c r="H46" s="225">
        <v>0</v>
      </c>
      <c r="I46" s="225"/>
      <c r="J46" s="225">
        <v>0</v>
      </c>
      <c r="K46" s="225"/>
      <c r="L46" s="225">
        <v>0</v>
      </c>
      <c r="M46" s="225"/>
      <c r="N46" s="225">
        <v>0</v>
      </c>
      <c r="O46" s="225"/>
      <c r="P46" s="225">
        <v>0</v>
      </c>
      <c r="Q46" s="225"/>
      <c r="R46" s="225">
        <v>0</v>
      </c>
      <c r="S46" s="225"/>
      <c r="T46" s="225">
        <v>0</v>
      </c>
      <c r="U46" s="225"/>
      <c r="V46" s="225">
        <v>0</v>
      </c>
      <c r="W46" s="225"/>
      <c r="X46" s="225">
        <v>0</v>
      </c>
      <c r="Y46" s="225"/>
      <c r="Z46" s="225">
        <v>0</v>
      </c>
      <c r="AA46" s="225"/>
      <c r="AB46" s="225">
        <f>X46+T46+P46+L46+H46</f>
        <v>0</v>
      </c>
      <c r="AC46" s="225">
        <f>Z46+V46+R46+N46+J46</f>
        <v>0</v>
      </c>
    </row>
    <row r="47" spans="1:29" ht="31.5" x14ac:dyDescent="0.25">
      <c r="A47" s="223" t="s">
        <v>145</v>
      </c>
      <c r="B47" s="224" t="s">
        <v>144</v>
      </c>
      <c r="C47" s="225">
        <f t="shared" ref="C47:D50" si="9">AB47</f>
        <v>4.04</v>
      </c>
      <c r="D47" s="225">
        <f t="shared" si="9"/>
        <v>0</v>
      </c>
      <c r="E47" s="225">
        <f t="shared" ref="E47:E52" si="10">X47+T47+P47+L47+H47</f>
        <v>4.04</v>
      </c>
      <c r="F47" s="225">
        <f t="shared" si="8"/>
        <v>0</v>
      </c>
      <c r="G47" s="225">
        <v>0</v>
      </c>
      <c r="H47" s="225">
        <v>4.04</v>
      </c>
      <c r="I47" s="225"/>
      <c r="J47" s="225">
        <v>0</v>
      </c>
      <c r="K47" s="225"/>
      <c r="L47" s="225">
        <v>0</v>
      </c>
      <c r="M47" s="225"/>
      <c r="N47" s="225">
        <v>0</v>
      </c>
      <c r="O47" s="225"/>
      <c r="P47" s="225">
        <v>0</v>
      </c>
      <c r="Q47" s="225"/>
      <c r="R47" s="225">
        <f>0-R48</f>
        <v>0</v>
      </c>
      <c r="S47" s="225"/>
      <c r="T47" s="225">
        <v>0</v>
      </c>
      <c r="U47" s="225"/>
      <c r="V47" s="225">
        <f>0-V48</f>
        <v>0</v>
      </c>
      <c r="W47" s="225"/>
      <c r="X47" s="225">
        <v>0</v>
      </c>
      <c r="Y47" s="225"/>
      <c r="Z47" s="225">
        <f>0-Z48</f>
        <v>0</v>
      </c>
      <c r="AA47" s="225"/>
      <c r="AB47" s="225">
        <f t="shared" ref="AB47:AB52" si="11">X47+T47+P47+L47+H47</f>
        <v>4.04</v>
      </c>
      <c r="AC47" s="225">
        <f t="shared" ref="AC47:AC52" si="12">Z47+V47+R47+N47+J47</f>
        <v>0</v>
      </c>
    </row>
    <row r="48" spans="1:29" ht="31.5" customHeight="1" x14ac:dyDescent="0.25">
      <c r="A48" s="223" t="s">
        <v>143</v>
      </c>
      <c r="B48" s="224" t="s">
        <v>142</v>
      </c>
      <c r="C48" s="225">
        <f t="shared" si="9"/>
        <v>0</v>
      </c>
      <c r="D48" s="225">
        <f t="shared" si="9"/>
        <v>0</v>
      </c>
      <c r="E48" s="225">
        <f t="shared" si="10"/>
        <v>0</v>
      </c>
      <c r="F48" s="225">
        <f t="shared" si="8"/>
        <v>0</v>
      </c>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v>0</v>
      </c>
      <c r="AA48" s="225"/>
      <c r="AB48" s="225">
        <f t="shared" si="11"/>
        <v>0</v>
      </c>
      <c r="AC48" s="225">
        <f t="shared" si="12"/>
        <v>0</v>
      </c>
    </row>
    <row r="49" spans="1:29" x14ac:dyDescent="0.25">
      <c r="A49" s="223" t="s">
        <v>141</v>
      </c>
      <c r="B49" s="224" t="s">
        <v>140</v>
      </c>
      <c r="C49" s="225">
        <f t="shared" si="9"/>
        <v>8.7099999999999991</v>
      </c>
      <c r="D49" s="225">
        <f t="shared" si="9"/>
        <v>4.5660000000000007</v>
      </c>
      <c r="E49" s="225">
        <f t="shared" si="10"/>
        <v>8.7099999999999991</v>
      </c>
      <c r="F49" s="225">
        <f t="shared" si="8"/>
        <v>5.64</v>
      </c>
      <c r="G49" s="225">
        <v>0</v>
      </c>
      <c r="H49" s="225">
        <v>3.07</v>
      </c>
      <c r="I49" s="225"/>
      <c r="J49" s="225">
        <v>4.5120000000000005</v>
      </c>
      <c r="K49" s="225"/>
      <c r="L49" s="225">
        <v>1.55</v>
      </c>
      <c r="M49" s="225"/>
      <c r="N49" s="225">
        <v>5.3999999999999999E-2</v>
      </c>
      <c r="O49" s="225"/>
      <c r="P49" s="225">
        <v>2.61</v>
      </c>
      <c r="Q49" s="225"/>
      <c r="R49" s="225">
        <v>0</v>
      </c>
      <c r="S49" s="225"/>
      <c r="T49" s="225">
        <v>0.4</v>
      </c>
      <c r="U49" s="225"/>
      <c r="V49" s="225">
        <v>0</v>
      </c>
      <c r="W49" s="225"/>
      <c r="X49" s="225">
        <v>1.08</v>
      </c>
      <c r="Y49" s="225"/>
      <c r="Z49" s="225">
        <v>0</v>
      </c>
      <c r="AA49" s="225"/>
      <c r="AB49" s="225">
        <f t="shared" si="11"/>
        <v>8.7099999999999991</v>
      </c>
      <c r="AC49" s="225">
        <f t="shared" si="12"/>
        <v>4.5660000000000007</v>
      </c>
    </row>
    <row r="50" spans="1:29" x14ac:dyDescent="0.25">
      <c r="A50" s="223" t="s">
        <v>139</v>
      </c>
      <c r="B50" s="227" t="s">
        <v>525</v>
      </c>
      <c r="C50" s="228">
        <f t="shared" si="9"/>
        <v>0</v>
      </c>
      <c r="D50" s="228">
        <f t="shared" si="9"/>
        <v>0</v>
      </c>
      <c r="E50" s="228">
        <f t="shared" si="10"/>
        <v>0</v>
      </c>
      <c r="F50" s="228">
        <f t="shared" si="8"/>
        <v>0</v>
      </c>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f t="shared" si="11"/>
        <v>0</v>
      </c>
      <c r="AC50" s="228">
        <f t="shared" si="12"/>
        <v>0</v>
      </c>
    </row>
    <row r="51" spans="1:29" x14ac:dyDescent="0.25">
      <c r="A51" s="223" t="s">
        <v>519</v>
      </c>
      <c r="B51" s="227" t="s">
        <v>526</v>
      </c>
      <c r="C51" s="228">
        <f t="shared" ref="C51:C52" si="13">AB51</f>
        <v>0</v>
      </c>
      <c r="D51" s="228">
        <f t="shared" ref="D51:D52" si="14">AC51</f>
        <v>0</v>
      </c>
      <c r="E51" s="228">
        <f t="shared" si="10"/>
        <v>0</v>
      </c>
      <c r="F51" s="228">
        <f t="shared" si="8"/>
        <v>0</v>
      </c>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f t="shared" si="11"/>
        <v>0</v>
      </c>
      <c r="AC51" s="228">
        <f t="shared" si="12"/>
        <v>0</v>
      </c>
    </row>
    <row r="52" spans="1:29" x14ac:dyDescent="0.25">
      <c r="A52" s="223" t="s">
        <v>520</v>
      </c>
      <c r="B52" s="227" t="s">
        <v>527</v>
      </c>
      <c r="C52" s="229">
        <f t="shared" si="13"/>
        <v>0</v>
      </c>
      <c r="D52" s="229">
        <f t="shared" si="14"/>
        <v>0</v>
      </c>
      <c r="E52" s="229">
        <f t="shared" si="10"/>
        <v>0</v>
      </c>
      <c r="F52" s="229">
        <f t="shared" si="8"/>
        <v>0</v>
      </c>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f t="shared" si="11"/>
        <v>0</v>
      </c>
      <c r="AC52" s="229">
        <f t="shared" si="12"/>
        <v>0</v>
      </c>
    </row>
    <row r="53" spans="1:29" ht="35.25" customHeight="1" x14ac:dyDescent="0.25">
      <c r="A53" s="220" t="s">
        <v>57</v>
      </c>
      <c r="B53" s="221" t="s">
        <v>138</v>
      </c>
      <c r="C53" s="225"/>
      <c r="D53" s="225"/>
      <c r="E53" s="225"/>
      <c r="F53" s="225"/>
      <c r="G53" s="225"/>
      <c r="H53" s="225"/>
      <c r="I53" s="225"/>
      <c r="J53" s="225"/>
      <c r="K53" s="225"/>
      <c r="L53" s="225"/>
      <c r="M53" s="225"/>
      <c r="N53" s="225"/>
      <c r="O53" s="225"/>
      <c r="P53" s="225"/>
      <c r="Q53" s="225"/>
      <c r="R53" s="225"/>
      <c r="S53" s="225"/>
      <c r="T53" s="225"/>
      <c r="U53" s="225"/>
      <c r="V53" s="225"/>
      <c r="W53" s="225"/>
      <c r="X53" s="225"/>
      <c r="Y53" s="225"/>
      <c r="Z53" s="225"/>
      <c r="AA53" s="225"/>
      <c r="AB53" s="225"/>
      <c r="AC53" s="225"/>
    </row>
    <row r="54" spans="1:29" x14ac:dyDescent="0.25">
      <c r="A54" s="223" t="s">
        <v>137</v>
      </c>
      <c r="B54" s="224" t="s">
        <v>136</v>
      </c>
      <c r="C54" s="225">
        <f>AB54</f>
        <v>106.61752439841298</v>
      </c>
      <c r="D54" s="225">
        <f>AC54</f>
        <v>57.579558120000002</v>
      </c>
      <c r="E54" s="225">
        <f>X54+T54+P54+L54+H54</f>
        <v>106.61752439841298</v>
      </c>
      <c r="F54" s="225">
        <f>X54+T54+P54+L54</f>
        <v>43.79</v>
      </c>
      <c r="G54" s="225">
        <v>0</v>
      </c>
      <c r="H54" s="225">
        <v>62.827524398412983</v>
      </c>
      <c r="I54" s="225"/>
      <c r="J54" s="225">
        <v>57.464130279999999</v>
      </c>
      <c r="K54" s="225"/>
      <c r="L54" s="225">
        <v>12.78</v>
      </c>
      <c r="M54" s="225"/>
      <c r="N54" s="225">
        <v>0.11542783999999999</v>
      </c>
      <c r="O54" s="225"/>
      <c r="P54" s="225">
        <v>22.2</v>
      </c>
      <c r="Q54" s="225"/>
      <c r="R54" s="225">
        <v>0</v>
      </c>
      <c r="S54" s="225"/>
      <c r="T54" s="225">
        <v>1.05</v>
      </c>
      <c r="U54" s="225"/>
      <c r="V54" s="225">
        <v>0</v>
      </c>
      <c r="W54" s="225"/>
      <c r="X54" s="225">
        <v>7.76</v>
      </c>
      <c r="Y54" s="225"/>
      <c r="Z54" s="225">
        <v>0</v>
      </c>
      <c r="AA54" s="225"/>
      <c r="AB54" s="225">
        <f>X54+T54+P54+L54+H54</f>
        <v>106.61752439841298</v>
      </c>
      <c r="AC54" s="225">
        <f>Z54+V54+R54+N54+J54</f>
        <v>57.579558120000002</v>
      </c>
    </row>
    <row r="55" spans="1:29" x14ac:dyDescent="0.25">
      <c r="A55" s="223" t="s">
        <v>135</v>
      </c>
      <c r="B55" s="224" t="s">
        <v>129</v>
      </c>
      <c r="C55" s="225"/>
      <c r="D55" s="225"/>
      <c r="E55" s="225"/>
      <c r="F55" s="225"/>
      <c r="G55" s="225"/>
      <c r="H55" s="225"/>
      <c r="I55" s="225"/>
      <c r="J55" s="225"/>
      <c r="K55" s="225"/>
      <c r="L55" s="225"/>
      <c r="M55" s="225"/>
      <c r="N55" s="225"/>
      <c r="O55" s="225"/>
      <c r="P55" s="225"/>
      <c r="Q55" s="225"/>
      <c r="R55" s="225"/>
      <c r="S55" s="225"/>
      <c r="T55" s="225"/>
      <c r="U55" s="225"/>
      <c r="V55" s="225"/>
      <c r="W55" s="225"/>
      <c r="X55" s="225"/>
      <c r="Y55" s="225"/>
      <c r="Z55" s="225"/>
      <c r="AA55" s="225"/>
      <c r="AB55" s="225"/>
      <c r="AC55" s="225"/>
    </row>
    <row r="56" spans="1:29" x14ac:dyDescent="0.25">
      <c r="A56" s="223" t="s">
        <v>134</v>
      </c>
      <c r="B56" s="227" t="s">
        <v>128</v>
      </c>
      <c r="C56" s="225">
        <f t="shared" ref="C56:D59" si="15">AB56</f>
        <v>0</v>
      </c>
      <c r="D56" s="225">
        <f t="shared" si="15"/>
        <v>0</v>
      </c>
      <c r="E56" s="225">
        <f t="shared" ref="E56:E61" si="16">X56+T56+P56+L56+H56</f>
        <v>0</v>
      </c>
      <c r="F56" s="225">
        <f t="shared" ref="F56:F61" si="17">X56+T56+P56+L56</f>
        <v>0</v>
      </c>
      <c r="G56" s="225">
        <v>0</v>
      </c>
      <c r="H56" s="225">
        <f>H45</f>
        <v>0</v>
      </c>
      <c r="I56" s="225"/>
      <c r="J56" s="225">
        <f>J45</f>
        <v>0</v>
      </c>
      <c r="K56" s="225"/>
      <c r="L56" s="225">
        <f>L45</f>
        <v>0</v>
      </c>
      <c r="M56" s="225"/>
      <c r="N56" s="225">
        <f>N45</f>
        <v>0</v>
      </c>
      <c r="O56" s="225"/>
      <c r="P56" s="225">
        <f>P45</f>
        <v>0</v>
      </c>
      <c r="Q56" s="225"/>
      <c r="R56" s="225">
        <f>R45</f>
        <v>0</v>
      </c>
      <c r="S56" s="225"/>
      <c r="T56" s="225">
        <f>T45</f>
        <v>0</v>
      </c>
      <c r="U56" s="225"/>
      <c r="V56" s="225">
        <f>V45</f>
        <v>0</v>
      </c>
      <c r="W56" s="225"/>
      <c r="X56" s="225">
        <f>X45</f>
        <v>0</v>
      </c>
      <c r="Y56" s="225"/>
      <c r="Z56" s="225">
        <f>Z45</f>
        <v>0</v>
      </c>
      <c r="AA56" s="225"/>
      <c r="AB56" s="225">
        <f t="shared" ref="AB56:AB61" si="18">X56+T56+P56+L56+H56</f>
        <v>0</v>
      </c>
      <c r="AC56" s="225">
        <f t="shared" ref="AC56" si="19">Z56+V56+R56+N56+J56</f>
        <v>0</v>
      </c>
    </row>
    <row r="57" spans="1:29" ht="15.75" customHeight="1" x14ac:dyDescent="0.25">
      <c r="A57" s="223" t="s">
        <v>133</v>
      </c>
      <c r="B57" s="227" t="s">
        <v>127</v>
      </c>
      <c r="C57" s="225">
        <f t="shared" si="15"/>
        <v>0</v>
      </c>
      <c r="D57" s="225">
        <f t="shared" si="15"/>
        <v>0</v>
      </c>
      <c r="E57" s="225">
        <f t="shared" si="16"/>
        <v>0</v>
      </c>
      <c r="F57" s="225">
        <f t="shared" si="17"/>
        <v>0</v>
      </c>
      <c r="G57" s="225">
        <v>0</v>
      </c>
      <c r="H57" s="225">
        <f>H46</f>
        <v>0</v>
      </c>
      <c r="I57" s="225"/>
      <c r="J57" s="225">
        <f>J46</f>
        <v>0</v>
      </c>
      <c r="K57" s="225"/>
      <c r="L57" s="225">
        <f>L46</f>
        <v>0</v>
      </c>
      <c r="M57" s="225"/>
      <c r="N57" s="225">
        <f>N46</f>
        <v>0</v>
      </c>
      <c r="O57" s="225"/>
      <c r="P57" s="225">
        <f>P46</f>
        <v>0</v>
      </c>
      <c r="Q57" s="225"/>
      <c r="R57" s="225">
        <f>R46</f>
        <v>0</v>
      </c>
      <c r="S57" s="225"/>
      <c r="T57" s="225">
        <f>T46</f>
        <v>0</v>
      </c>
      <c r="U57" s="225"/>
      <c r="V57" s="225">
        <f>V46</f>
        <v>0</v>
      </c>
      <c r="W57" s="225"/>
      <c r="X57" s="225">
        <f>X46</f>
        <v>0</v>
      </c>
      <c r="Y57" s="225"/>
      <c r="Z57" s="225">
        <f>Z46</f>
        <v>0</v>
      </c>
      <c r="AA57" s="225"/>
      <c r="AB57" s="225">
        <f t="shared" si="18"/>
        <v>0</v>
      </c>
      <c r="AC57" s="225">
        <f t="shared" ref="AC57" si="20">Z57+V57+R57+N57+J57</f>
        <v>0</v>
      </c>
    </row>
    <row r="58" spans="1:29" x14ac:dyDescent="0.25">
      <c r="A58" s="223" t="s">
        <v>132</v>
      </c>
      <c r="B58" s="227" t="s">
        <v>126</v>
      </c>
      <c r="C58" s="225">
        <f t="shared" si="15"/>
        <v>12.75</v>
      </c>
      <c r="D58" s="225">
        <f t="shared" si="15"/>
        <v>4.5660000000000007</v>
      </c>
      <c r="E58" s="225">
        <f t="shared" si="16"/>
        <v>12.75</v>
      </c>
      <c r="F58" s="225">
        <f t="shared" si="17"/>
        <v>5.64</v>
      </c>
      <c r="G58" s="225">
        <v>0</v>
      </c>
      <c r="H58" s="225">
        <f>H47+H49+H48</f>
        <v>7.1099999999999994</v>
      </c>
      <c r="I58" s="225"/>
      <c r="J58" s="225">
        <f>J47+J49+J48</f>
        <v>4.5120000000000005</v>
      </c>
      <c r="K58" s="225"/>
      <c r="L58" s="225">
        <f>L47+L49+L48</f>
        <v>1.55</v>
      </c>
      <c r="M58" s="225"/>
      <c r="N58" s="225">
        <f>N47+N49+N48</f>
        <v>5.3999999999999999E-2</v>
      </c>
      <c r="O58" s="225"/>
      <c r="P58" s="225">
        <f>P47+P49+P48</f>
        <v>2.61</v>
      </c>
      <c r="Q58" s="225"/>
      <c r="R58" s="225">
        <f>R47+R49+R48</f>
        <v>0</v>
      </c>
      <c r="S58" s="225"/>
      <c r="T58" s="225">
        <f>T47+T49+T48</f>
        <v>0.4</v>
      </c>
      <c r="U58" s="225"/>
      <c r="V58" s="225">
        <f>V47+V49+V48</f>
        <v>0</v>
      </c>
      <c r="W58" s="225"/>
      <c r="X58" s="225">
        <f>X47+X49+X48</f>
        <v>1.08</v>
      </c>
      <c r="Y58" s="225"/>
      <c r="Z58" s="225">
        <f>Z47+Z49+Z48</f>
        <v>0</v>
      </c>
      <c r="AA58" s="225"/>
      <c r="AB58" s="225">
        <f t="shared" si="18"/>
        <v>12.75</v>
      </c>
      <c r="AC58" s="225">
        <f>Z58+V58+R58+N58+J58</f>
        <v>4.5660000000000007</v>
      </c>
    </row>
    <row r="59" spans="1:29" x14ac:dyDescent="0.25">
      <c r="A59" s="223" t="s">
        <v>131</v>
      </c>
      <c r="B59" s="227" t="s">
        <v>525</v>
      </c>
      <c r="C59" s="228">
        <f t="shared" si="15"/>
        <v>0</v>
      </c>
      <c r="D59" s="228">
        <f t="shared" si="15"/>
        <v>0</v>
      </c>
      <c r="E59" s="228">
        <f t="shared" si="16"/>
        <v>0</v>
      </c>
      <c r="F59" s="228">
        <f t="shared" si="17"/>
        <v>0</v>
      </c>
      <c r="G59" s="228">
        <v>0</v>
      </c>
      <c r="H59" s="228">
        <f>H50</f>
        <v>0</v>
      </c>
      <c r="I59" s="228"/>
      <c r="J59" s="228">
        <f>J50</f>
        <v>0</v>
      </c>
      <c r="K59" s="228"/>
      <c r="L59" s="228">
        <f>L50</f>
        <v>0</v>
      </c>
      <c r="M59" s="228"/>
      <c r="N59" s="228">
        <f>N50</f>
        <v>0</v>
      </c>
      <c r="O59" s="228"/>
      <c r="P59" s="228">
        <f>P50</f>
        <v>0</v>
      </c>
      <c r="Q59" s="228"/>
      <c r="R59" s="228">
        <f>R50</f>
        <v>0</v>
      </c>
      <c r="S59" s="228"/>
      <c r="T59" s="228">
        <f>T50</f>
        <v>0</v>
      </c>
      <c r="U59" s="228"/>
      <c r="V59" s="228">
        <f>V50</f>
        <v>0</v>
      </c>
      <c r="W59" s="228"/>
      <c r="X59" s="228">
        <f>X50</f>
        <v>0</v>
      </c>
      <c r="Y59" s="228"/>
      <c r="Z59" s="228">
        <f>Z50</f>
        <v>0</v>
      </c>
      <c r="AA59" s="228"/>
      <c r="AB59" s="228">
        <f t="shared" si="18"/>
        <v>0</v>
      </c>
      <c r="AC59" s="228">
        <f>Z59+V59+R59+N59+J59</f>
        <v>0</v>
      </c>
    </row>
    <row r="60" spans="1:29" x14ac:dyDescent="0.25">
      <c r="A60" s="223" t="s">
        <v>521</v>
      </c>
      <c r="B60" s="227" t="s">
        <v>526</v>
      </c>
      <c r="C60" s="228">
        <f t="shared" ref="C60:C61" si="21">AB60</f>
        <v>0</v>
      </c>
      <c r="D60" s="228">
        <f t="shared" ref="D60:D61" si="22">AC60</f>
        <v>0</v>
      </c>
      <c r="E60" s="228">
        <f t="shared" si="16"/>
        <v>0</v>
      </c>
      <c r="F60" s="228">
        <f t="shared" si="17"/>
        <v>0</v>
      </c>
      <c r="G60" s="228">
        <v>0</v>
      </c>
      <c r="H60" s="228">
        <f>H51</f>
        <v>0</v>
      </c>
      <c r="I60" s="228"/>
      <c r="J60" s="228">
        <f>J51</f>
        <v>0</v>
      </c>
      <c r="K60" s="228"/>
      <c r="L60" s="228">
        <f>L51</f>
        <v>0</v>
      </c>
      <c r="M60" s="228"/>
      <c r="N60" s="228">
        <f>N51</f>
        <v>0</v>
      </c>
      <c r="O60" s="228"/>
      <c r="P60" s="228">
        <f>P51</f>
        <v>0</v>
      </c>
      <c r="Q60" s="228"/>
      <c r="R60" s="228">
        <f>R51</f>
        <v>0</v>
      </c>
      <c r="S60" s="228"/>
      <c r="T60" s="228">
        <f>T51</f>
        <v>0</v>
      </c>
      <c r="U60" s="228"/>
      <c r="V60" s="228">
        <f>V51</f>
        <v>0</v>
      </c>
      <c r="W60" s="228"/>
      <c r="X60" s="228">
        <f>X51</f>
        <v>0</v>
      </c>
      <c r="Y60" s="228"/>
      <c r="Z60" s="228">
        <f>Z51</f>
        <v>0</v>
      </c>
      <c r="AA60" s="228"/>
      <c r="AB60" s="228">
        <f t="shared" si="18"/>
        <v>0</v>
      </c>
      <c r="AC60" s="228">
        <f t="shared" ref="AC60:AC61" si="23">Z60+V60+R60+N60+J60</f>
        <v>0</v>
      </c>
    </row>
    <row r="61" spans="1:29" x14ac:dyDescent="0.25">
      <c r="A61" s="223" t="s">
        <v>522</v>
      </c>
      <c r="B61" s="227" t="s">
        <v>527</v>
      </c>
      <c r="C61" s="229">
        <f t="shared" si="21"/>
        <v>0</v>
      </c>
      <c r="D61" s="229">
        <f t="shared" si="22"/>
        <v>0</v>
      </c>
      <c r="E61" s="229">
        <f t="shared" si="16"/>
        <v>0</v>
      </c>
      <c r="F61" s="229">
        <f t="shared" si="17"/>
        <v>0</v>
      </c>
      <c r="G61" s="229">
        <v>0</v>
      </c>
      <c r="H61" s="229">
        <f>H52</f>
        <v>0</v>
      </c>
      <c r="I61" s="229"/>
      <c r="J61" s="229">
        <f>J52</f>
        <v>0</v>
      </c>
      <c r="K61" s="229"/>
      <c r="L61" s="229">
        <f>L52</f>
        <v>0</v>
      </c>
      <c r="M61" s="229"/>
      <c r="N61" s="229">
        <f>N52</f>
        <v>0</v>
      </c>
      <c r="O61" s="229"/>
      <c r="P61" s="229">
        <f>P52</f>
        <v>0</v>
      </c>
      <c r="Q61" s="229"/>
      <c r="R61" s="229">
        <f>R52</f>
        <v>0</v>
      </c>
      <c r="S61" s="229"/>
      <c r="T61" s="229">
        <f>T52</f>
        <v>0</v>
      </c>
      <c r="U61" s="229"/>
      <c r="V61" s="229">
        <f>V52</f>
        <v>0</v>
      </c>
      <c r="W61" s="229"/>
      <c r="X61" s="229">
        <f>X52</f>
        <v>0</v>
      </c>
      <c r="Y61" s="229"/>
      <c r="Z61" s="229">
        <f>Z52</f>
        <v>0</v>
      </c>
      <c r="AA61" s="229"/>
      <c r="AB61" s="229">
        <f t="shared" si="18"/>
        <v>0</v>
      </c>
      <c r="AC61" s="229">
        <f t="shared" si="23"/>
        <v>0</v>
      </c>
    </row>
    <row r="62" spans="1:29" ht="36.75" customHeight="1" x14ac:dyDescent="0.25">
      <c r="A62" s="220" t="s">
        <v>56</v>
      </c>
      <c r="B62" s="230" t="s">
        <v>198</v>
      </c>
      <c r="C62" s="225"/>
      <c r="D62" s="231"/>
      <c r="E62" s="225"/>
      <c r="F62" s="225"/>
      <c r="G62" s="225"/>
      <c r="H62" s="225"/>
      <c r="I62" s="225"/>
      <c r="J62" s="225"/>
      <c r="K62" s="225"/>
      <c r="L62" s="225"/>
      <c r="M62" s="225"/>
      <c r="N62" s="225"/>
      <c r="O62" s="225"/>
      <c r="P62" s="225"/>
      <c r="Q62" s="225"/>
      <c r="R62" s="225"/>
      <c r="S62" s="225"/>
      <c r="T62" s="225"/>
      <c r="U62" s="225"/>
      <c r="V62" s="225"/>
      <c r="W62" s="225"/>
      <c r="X62" s="225"/>
      <c r="Y62" s="225"/>
      <c r="Z62" s="225"/>
      <c r="AA62" s="225"/>
      <c r="AB62" s="225"/>
      <c r="AC62" s="231"/>
    </row>
    <row r="63" spans="1:29" x14ac:dyDescent="0.25">
      <c r="A63" s="220" t="s">
        <v>54</v>
      </c>
      <c r="B63" s="221" t="s">
        <v>130</v>
      </c>
      <c r="C63" s="232"/>
      <c r="D63" s="233"/>
      <c r="E63" s="232"/>
      <c r="F63" s="232"/>
      <c r="G63" s="232"/>
      <c r="H63" s="232"/>
      <c r="I63" s="232"/>
      <c r="J63" s="232"/>
      <c r="K63" s="232"/>
      <c r="L63" s="232"/>
      <c r="M63" s="232"/>
      <c r="N63" s="232"/>
      <c r="O63" s="232"/>
      <c r="P63" s="232"/>
      <c r="Q63" s="232"/>
      <c r="R63" s="232"/>
      <c r="S63" s="232"/>
      <c r="T63" s="232"/>
      <c r="U63" s="232"/>
      <c r="V63" s="232"/>
      <c r="W63" s="232"/>
      <c r="X63" s="232"/>
      <c r="Y63" s="232"/>
      <c r="Z63" s="232"/>
      <c r="AA63" s="232"/>
      <c r="AB63" s="232"/>
      <c r="AC63" s="233"/>
    </row>
    <row r="64" spans="1:29" x14ac:dyDescent="0.25">
      <c r="A64" s="223" t="s">
        <v>192</v>
      </c>
      <c r="B64" s="45" t="s">
        <v>150</v>
      </c>
      <c r="C64" s="232"/>
      <c r="D64" s="233"/>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3"/>
    </row>
    <row r="65" spans="1:29" x14ac:dyDescent="0.25">
      <c r="A65" s="223" t="s">
        <v>193</v>
      </c>
      <c r="B65" s="45" t="s">
        <v>148</v>
      </c>
      <c r="C65" s="234">
        <f t="shared" ref="C65:D68" si="24">AB65</f>
        <v>0</v>
      </c>
      <c r="D65" s="234">
        <f t="shared" si="24"/>
        <v>0</v>
      </c>
      <c r="E65" s="234">
        <f t="shared" ref="E65:E70" si="25">X65+T65+P65+L65+H65</f>
        <v>0</v>
      </c>
      <c r="F65" s="234">
        <f t="shared" ref="F65:F70" si="26">X65+T65+P65+L65</f>
        <v>0</v>
      </c>
      <c r="G65" s="234">
        <v>0</v>
      </c>
      <c r="H65" s="225">
        <v>0</v>
      </c>
      <c r="I65" s="232"/>
      <c r="J65" s="225">
        <v>0</v>
      </c>
      <c r="K65" s="232"/>
      <c r="L65" s="225">
        <v>0</v>
      </c>
      <c r="M65" s="232"/>
      <c r="N65" s="225">
        <v>0</v>
      </c>
      <c r="O65" s="232"/>
      <c r="P65" s="225">
        <v>0</v>
      </c>
      <c r="Q65" s="225"/>
      <c r="R65" s="225">
        <v>0</v>
      </c>
      <c r="S65" s="232"/>
      <c r="T65" s="225">
        <v>0</v>
      </c>
      <c r="U65" s="225"/>
      <c r="V65" s="225">
        <v>0</v>
      </c>
      <c r="W65" s="232"/>
      <c r="X65" s="225">
        <v>0</v>
      </c>
      <c r="Y65" s="232"/>
      <c r="Z65" s="225">
        <v>0</v>
      </c>
      <c r="AA65" s="232"/>
      <c r="AB65" s="234">
        <f t="shared" ref="AB65:AB70" si="27">X65+T65+P65+L65+H65</f>
        <v>0</v>
      </c>
      <c r="AC65" s="234">
        <f>Z65+V65+R65+N65+J65</f>
        <v>0</v>
      </c>
    </row>
    <row r="66" spans="1:29" ht="15.75" customHeight="1" x14ac:dyDescent="0.25">
      <c r="A66" s="223" t="s">
        <v>194</v>
      </c>
      <c r="B66" s="45" t="s">
        <v>146</v>
      </c>
      <c r="C66" s="234">
        <f t="shared" si="24"/>
        <v>0</v>
      </c>
      <c r="D66" s="234">
        <f t="shared" si="24"/>
        <v>0</v>
      </c>
      <c r="E66" s="234">
        <f t="shared" si="25"/>
        <v>0</v>
      </c>
      <c r="F66" s="234">
        <f t="shared" si="26"/>
        <v>0</v>
      </c>
      <c r="G66" s="234">
        <v>0</v>
      </c>
      <c r="H66" s="225">
        <v>0</v>
      </c>
      <c r="I66" s="232"/>
      <c r="J66" s="229">
        <v>0</v>
      </c>
      <c r="K66" s="232"/>
      <c r="L66" s="225">
        <v>0</v>
      </c>
      <c r="M66" s="232"/>
      <c r="N66" s="225">
        <v>0</v>
      </c>
      <c r="O66" s="232"/>
      <c r="P66" s="225">
        <v>0</v>
      </c>
      <c r="Q66" s="232"/>
      <c r="R66" s="225">
        <v>0</v>
      </c>
      <c r="S66" s="232"/>
      <c r="T66" s="225">
        <v>0</v>
      </c>
      <c r="U66" s="232"/>
      <c r="V66" s="225">
        <v>0</v>
      </c>
      <c r="W66" s="232"/>
      <c r="X66" s="225">
        <v>0</v>
      </c>
      <c r="Y66" s="232"/>
      <c r="Z66" s="225">
        <v>0</v>
      </c>
      <c r="AA66" s="232"/>
      <c r="AB66" s="234">
        <f t="shared" si="27"/>
        <v>0</v>
      </c>
      <c r="AC66" s="234">
        <f>Z66+V66+R66+N66+J66</f>
        <v>0</v>
      </c>
    </row>
    <row r="67" spans="1:29" x14ac:dyDescent="0.25">
      <c r="A67" s="223" t="s">
        <v>195</v>
      </c>
      <c r="B67" s="45" t="s">
        <v>197</v>
      </c>
      <c r="C67" s="234">
        <f t="shared" si="24"/>
        <v>6.66</v>
      </c>
      <c r="D67" s="234">
        <f t="shared" si="24"/>
        <v>0</v>
      </c>
      <c r="E67" s="234">
        <f t="shared" si="25"/>
        <v>6.66</v>
      </c>
      <c r="F67" s="234">
        <f t="shared" si="26"/>
        <v>5.64</v>
      </c>
      <c r="G67" s="234">
        <v>0</v>
      </c>
      <c r="H67" s="225">
        <v>1.02</v>
      </c>
      <c r="I67" s="232"/>
      <c r="J67" s="225">
        <v>0</v>
      </c>
      <c r="K67" s="232"/>
      <c r="L67" s="225">
        <v>1.55</v>
      </c>
      <c r="M67" s="232"/>
      <c r="N67" s="225">
        <v>0</v>
      </c>
      <c r="O67" s="232"/>
      <c r="P67" s="225">
        <v>2.61</v>
      </c>
      <c r="Q67" s="225"/>
      <c r="R67" s="225">
        <v>0</v>
      </c>
      <c r="S67" s="232"/>
      <c r="T67" s="225">
        <v>0.4</v>
      </c>
      <c r="U67" s="225"/>
      <c r="V67" s="225">
        <v>0</v>
      </c>
      <c r="W67" s="232"/>
      <c r="X67" s="225">
        <v>1.08</v>
      </c>
      <c r="Y67" s="232"/>
      <c r="Z67" s="225">
        <v>0</v>
      </c>
      <c r="AA67" s="232"/>
      <c r="AB67" s="234">
        <f t="shared" si="27"/>
        <v>6.66</v>
      </c>
      <c r="AC67" s="234">
        <f>Z67+V67+R67+N67+J67</f>
        <v>0</v>
      </c>
    </row>
    <row r="68" spans="1:29" x14ac:dyDescent="0.25">
      <c r="A68" s="223" t="s">
        <v>196</v>
      </c>
      <c r="B68" s="227" t="s">
        <v>525</v>
      </c>
      <c r="C68" s="235">
        <f t="shared" si="24"/>
        <v>0</v>
      </c>
      <c r="D68" s="235">
        <f t="shared" si="24"/>
        <v>0</v>
      </c>
      <c r="E68" s="235">
        <f t="shared" si="25"/>
        <v>0</v>
      </c>
      <c r="F68" s="235">
        <f t="shared" si="26"/>
        <v>0</v>
      </c>
      <c r="G68" s="235">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35">
        <f t="shared" si="27"/>
        <v>0</v>
      </c>
      <c r="AC68" s="235">
        <f>Z68+V68+R68+N68+J68</f>
        <v>0</v>
      </c>
    </row>
    <row r="69" spans="1:29" x14ac:dyDescent="0.25">
      <c r="A69" s="223" t="s">
        <v>523</v>
      </c>
      <c r="B69" s="227" t="s">
        <v>526</v>
      </c>
      <c r="C69" s="235">
        <f t="shared" ref="C69:C70" si="28">AB69</f>
        <v>0</v>
      </c>
      <c r="D69" s="235">
        <f t="shared" ref="D69:D70" si="29">AC69</f>
        <v>0</v>
      </c>
      <c r="E69" s="235">
        <f t="shared" si="25"/>
        <v>0</v>
      </c>
      <c r="F69" s="235">
        <f t="shared" si="26"/>
        <v>0</v>
      </c>
      <c r="G69" s="235">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35">
        <f t="shared" si="27"/>
        <v>0</v>
      </c>
      <c r="AC69" s="235">
        <f t="shared" ref="AC69:AC70" si="30">Z69+V69+R69+N69+J69</f>
        <v>0</v>
      </c>
    </row>
    <row r="70" spans="1:29" x14ac:dyDescent="0.25">
      <c r="A70" s="223" t="s">
        <v>524</v>
      </c>
      <c r="B70" s="227" t="s">
        <v>527</v>
      </c>
      <c r="C70" s="234">
        <f t="shared" si="28"/>
        <v>0</v>
      </c>
      <c r="D70" s="234">
        <f t="shared" si="29"/>
        <v>0</v>
      </c>
      <c r="E70" s="234">
        <f t="shared" si="25"/>
        <v>0</v>
      </c>
      <c r="F70" s="234">
        <f t="shared" si="26"/>
        <v>0</v>
      </c>
      <c r="G70" s="234">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34">
        <f t="shared" si="27"/>
        <v>0</v>
      </c>
      <c r="AC70" s="234">
        <f t="shared" si="30"/>
        <v>0</v>
      </c>
    </row>
    <row r="71" spans="1:29" ht="54" customHeight="1" x14ac:dyDescent="0.25">
      <c r="B71" s="416"/>
      <c r="C71" s="416"/>
      <c r="D71" s="416"/>
      <c r="E71" s="416"/>
      <c r="F71" s="416"/>
      <c r="G71" s="416"/>
      <c r="H71" s="416"/>
      <c r="I71" s="416"/>
      <c r="J71" s="248"/>
      <c r="K71" s="248"/>
      <c r="L71" s="43"/>
      <c r="M71" s="43"/>
      <c r="N71" s="43"/>
      <c r="O71" s="43"/>
      <c r="P71" s="43"/>
      <c r="Q71" s="43"/>
      <c r="R71" s="43"/>
      <c r="S71" s="43"/>
      <c r="T71" s="43"/>
      <c r="U71" s="43"/>
      <c r="V71" s="43"/>
      <c r="W71" s="43"/>
      <c r="X71" s="43"/>
      <c r="Y71" s="43"/>
      <c r="Z71" s="43"/>
      <c r="AA71" s="43"/>
      <c r="AB71" s="43"/>
    </row>
    <row r="73" spans="1:29" ht="50.25" customHeight="1" x14ac:dyDescent="0.25">
      <c r="B73" s="417"/>
      <c r="C73" s="417"/>
      <c r="D73" s="417"/>
      <c r="E73" s="417"/>
      <c r="F73" s="417"/>
      <c r="G73" s="417"/>
      <c r="H73" s="417"/>
      <c r="I73" s="417"/>
      <c r="J73" s="249"/>
      <c r="K73" s="249"/>
    </row>
    <row r="75" spans="1:29" ht="36.75" customHeight="1" x14ac:dyDescent="0.25">
      <c r="B75" s="416"/>
      <c r="C75" s="416"/>
      <c r="D75" s="416"/>
      <c r="E75" s="416"/>
      <c r="F75" s="416"/>
      <c r="G75" s="416"/>
      <c r="H75" s="416"/>
      <c r="I75" s="416"/>
      <c r="J75" s="248"/>
      <c r="K75" s="248"/>
    </row>
    <row r="76" spans="1:29" x14ac:dyDescent="0.25">
      <c r="B76" s="42"/>
      <c r="C76" s="144"/>
      <c r="D76" s="42"/>
      <c r="E76" s="42"/>
      <c r="F76" s="42"/>
      <c r="N76" s="41"/>
      <c r="R76" s="41"/>
      <c r="V76" s="41"/>
    </row>
    <row r="77" spans="1:29" ht="51" customHeight="1" x14ac:dyDescent="0.25">
      <c r="B77" s="416"/>
      <c r="C77" s="416"/>
      <c r="D77" s="416"/>
      <c r="E77" s="416"/>
      <c r="F77" s="416"/>
      <c r="G77" s="416"/>
      <c r="H77" s="416"/>
      <c r="I77" s="416"/>
      <c r="J77" s="248"/>
      <c r="K77" s="248"/>
      <c r="N77" s="41"/>
      <c r="R77" s="41"/>
      <c r="V77" s="41"/>
    </row>
    <row r="78" spans="1:29" ht="32.25" customHeight="1" x14ac:dyDescent="0.25">
      <c r="B78" s="417"/>
      <c r="C78" s="417"/>
      <c r="D78" s="417"/>
      <c r="E78" s="417"/>
      <c r="F78" s="417"/>
      <c r="G78" s="417"/>
      <c r="H78" s="417"/>
      <c r="I78" s="417"/>
      <c r="J78" s="249"/>
      <c r="K78" s="249"/>
    </row>
    <row r="79" spans="1:29" ht="51.75" customHeight="1" x14ac:dyDescent="0.25">
      <c r="B79" s="416"/>
      <c r="C79" s="416"/>
      <c r="D79" s="416"/>
      <c r="E79" s="416"/>
      <c r="F79" s="416"/>
      <c r="G79" s="416"/>
      <c r="H79" s="416"/>
      <c r="I79" s="416"/>
      <c r="J79" s="248"/>
      <c r="K79" s="248"/>
    </row>
    <row r="80" spans="1:29" ht="21.75" customHeight="1" x14ac:dyDescent="0.25">
      <c r="B80" s="414"/>
      <c r="C80" s="414"/>
      <c r="D80" s="414"/>
      <c r="E80" s="414"/>
      <c r="F80" s="414"/>
      <c r="G80" s="414"/>
      <c r="H80" s="414"/>
      <c r="I80" s="414"/>
      <c r="J80" s="246"/>
      <c r="K80" s="246"/>
      <c r="L80" s="40"/>
      <c r="M80" s="40"/>
      <c r="P80" s="40"/>
      <c r="Q80" s="40"/>
      <c r="T80" s="40"/>
      <c r="U80" s="40"/>
    </row>
    <row r="81" spans="2:11" ht="23.25" customHeight="1" x14ac:dyDescent="0.25">
      <c r="B81" s="40"/>
      <c r="C81" s="144"/>
      <c r="D81" s="40"/>
      <c r="E81" s="40"/>
      <c r="F81" s="40"/>
    </row>
    <row r="82" spans="2:11" ht="18.75" customHeight="1" x14ac:dyDescent="0.25">
      <c r="B82" s="415"/>
      <c r="C82" s="415"/>
      <c r="D82" s="415"/>
      <c r="E82" s="415"/>
      <c r="F82" s="415"/>
      <c r="G82" s="415"/>
      <c r="H82" s="415"/>
      <c r="I82" s="415"/>
      <c r="J82" s="247"/>
      <c r="K82" s="24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82:I82"/>
    <mergeCell ref="B71:I71"/>
    <mergeCell ref="B73:I73"/>
    <mergeCell ref="B75:I75"/>
    <mergeCell ref="B77:I77"/>
    <mergeCell ref="B78:I78"/>
    <mergeCell ref="B79:I79"/>
    <mergeCell ref="N21:O21"/>
    <mergeCell ref="X20:AA20"/>
    <mergeCell ref="X21:Y21"/>
    <mergeCell ref="Z21:AA21"/>
    <mergeCell ref="B80:I80"/>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X28"/>
  <sheetViews>
    <sheetView view="pageBreakPreview" zoomScale="55" zoomScaleSheetLayoutView="55" workbookViewId="0">
      <selection activeCell="A22" sqref="A22:A24"/>
    </sheetView>
  </sheetViews>
  <sheetFormatPr defaultColWidth="9.140625" defaultRowHeight="15" x14ac:dyDescent="0.25"/>
  <cols>
    <col min="1" max="2" width="23.140625" style="18" customWidth="1"/>
    <col min="3" max="3" width="13.85546875" style="18" customWidth="1"/>
    <col min="4" max="4" width="15.140625" style="18" customWidth="1"/>
    <col min="5" max="12" width="7.7109375" style="18" customWidth="1"/>
    <col min="13" max="13" width="10.7109375" style="18" customWidth="1"/>
    <col min="14" max="14" width="12.5703125" style="18" customWidth="1"/>
    <col min="15" max="15" width="22.140625" style="18" customWidth="1"/>
    <col min="16" max="16" width="57.85546875" style="18" bestFit="1" customWidth="1"/>
    <col min="17" max="17" width="38.5703125" style="18" bestFit="1" customWidth="1"/>
    <col min="18" max="18" width="17" style="18" customWidth="1"/>
    <col min="19" max="20" width="9.7109375" style="18" customWidth="1"/>
    <col min="21" max="21" width="31.7109375" style="18" bestFit="1" customWidth="1"/>
    <col min="22" max="22" width="12.7109375" style="18" customWidth="1"/>
    <col min="23" max="23" width="25.28515625" style="18" customWidth="1"/>
    <col min="24" max="25" width="10.7109375" style="18" customWidth="1"/>
    <col min="26" max="26" width="7.7109375" style="18" customWidth="1"/>
    <col min="27" max="27" width="16.85546875" style="18" customWidth="1"/>
    <col min="28" max="28" width="17.140625" style="18" customWidth="1"/>
    <col min="29" max="29" width="21" style="18" customWidth="1"/>
    <col min="30" max="30" width="18.7109375" style="18" bestFit="1" customWidth="1"/>
    <col min="31" max="31" width="15.85546875" style="18" customWidth="1"/>
    <col min="32" max="32" width="11.7109375" style="18" customWidth="1"/>
    <col min="33" max="33" width="14.28515625" style="18" bestFit="1" customWidth="1"/>
    <col min="34" max="34" width="13.42578125" style="18" customWidth="1"/>
    <col min="35" max="35" width="12.7109375" style="18" bestFit="1"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26.7109375" style="18" customWidth="1"/>
    <col min="45" max="46" width="13.28515625" style="18" customWidth="1"/>
    <col min="47" max="47" width="10.7109375" style="18" customWidth="1"/>
    <col min="48" max="48" width="15.7109375" style="18" customWidth="1"/>
    <col min="49" max="16384" width="9.140625" style="18"/>
  </cols>
  <sheetData>
    <row r="1" spans="1:50" ht="18.75" x14ac:dyDescent="0.25">
      <c r="AV1" s="28"/>
      <c r="AX1" s="28" t="s">
        <v>67</v>
      </c>
    </row>
    <row r="2" spans="1:50" ht="18.75" x14ac:dyDescent="0.3">
      <c r="AV2" s="14"/>
      <c r="AX2" s="14" t="s">
        <v>10</v>
      </c>
    </row>
    <row r="3" spans="1:50" ht="18.75" x14ac:dyDescent="0.3">
      <c r="AV3" s="14"/>
      <c r="AX3" s="14" t="s">
        <v>66</v>
      </c>
    </row>
    <row r="4" spans="1:50" ht="18.75" x14ac:dyDescent="0.3">
      <c r="AV4" s="14"/>
    </row>
    <row r="5" spans="1:50" ht="18.75" customHeight="1" x14ac:dyDescent="0.25">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50" ht="18.75" x14ac:dyDescent="0.3">
      <c r="AV6" s="14"/>
    </row>
    <row r="7" spans="1:50" ht="18.75" x14ac:dyDescent="0.25">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50"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50" ht="18.75" x14ac:dyDescent="0.25">
      <c r="A9" s="288" t="str">
        <f>'1. паспорт местоположение'!A9:C9</f>
        <v>Акционерное общество "Сибирско-Уральская энергетическая компания"</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50" ht="15.75" x14ac:dyDescent="0.25">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50"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50" ht="18.75" x14ac:dyDescent="0.25">
      <c r="A12" s="288" t="str">
        <f>'1. паспорт местоположение'!A12:C12</f>
        <v>M_Kgn_1.2.2.1.44</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50" ht="15.75" x14ac:dyDescent="0.25">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50"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50" ht="18.75" x14ac:dyDescent="0.25">
      <c r="A15" s="288" t="str">
        <f>'1. паспорт местоположение'!A15:C15</f>
        <v>Реконструкция КЛ-0,4-10 кВ в г. Кургане</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50" ht="15.75" x14ac:dyDescent="0.25">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50"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50"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50"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50" s="19"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50" s="19" customFormat="1" ht="15.75" thickBot="1" x14ac:dyDescent="0.3">
      <c r="A21" s="451" t="s">
        <v>461</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50" s="19" customFormat="1" ht="58.5" customHeight="1" x14ac:dyDescent="0.25">
      <c r="A22" s="452" t="s">
        <v>50</v>
      </c>
      <c r="B22" s="452" t="s">
        <v>24</v>
      </c>
      <c r="C22" s="452" t="s">
        <v>49</v>
      </c>
      <c r="D22" s="452" t="s">
        <v>48</v>
      </c>
      <c r="E22" s="445" t="s">
        <v>470</v>
      </c>
      <c r="F22" s="446"/>
      <c r="G22" s="446"/>
      <c r="H22" s="446"/>
      <c r="I22" s="446"/>
      <c r="J22" s="446"/>
      <c r="K22" s="446"/>
      <c r="L22" s="446"/>
      <c r="M22" s="446"/>
      <c r="N22" s="447"/>
      <c r="O22" s="439" t="s">
        <v>47</v>
      </c>
      <c r="P22" s="439" t="s">
        <v>46</v>
      </c>
      <c r="Q22" s="439" t="s">
        <v>45</v>
      </c>
      <c r="R22" s="442" t="s">
        <v>529</v>
      </c>
      <c r="S22" s="439" t="s">
        <v>44</v>
      </c>
      <c r="T22" s="439" t="s">
        <v>43</v>
      </c>
      <c r="U22" s="427" t="s">
        <v>42</v>
      </c>
      <c r="V22" s="427"/>
      <c r="W22" s="427" t="s">
        <v>41</v>
      </c>
      <c r="X22" s="427" t="s">
        <v>40</v>
      </c>
      <c r="Y22" s="427" t="s">
        <v>39</v>
      </c>
      <c r="Z22" s="427" t="s">
        <v>38</v>
      </c>
      <c r="AA22" s="427" t="s">
        <v>37</v>
      </c>
      <c r="AB22" s="427" t="s">
        <v>36</v>
      </c>
      <c r="AC22" s="427" t="s">
        <v>35</v>
      </c>
      <c r="AD22" s="427" t="s">
        <v>530</v>
      </c>
      <c r="AE22" s="427" t="s">
        <v>34</v>
      </c>
      <c r="AF22" s="429" t="s">
        <v>33</v>
      </c>
      <c r="AG22" s="427" t="s">
        <v>32</v>
      </c>
      <c r="AH22" s="436" t="s">
        <v>31</v>
      </c>
      <c r="AI22" s="427"/>
      <c r="AJ22" s="427"/>
      <c r="AK22" s="427"/>
      <c r="AL22" s="427"/>
      <c r="AM22" s="427"/>
      <c r="AN22" s="427" t="s">
        <v>30</v>
      </c>
      <c r="AO22" s="427"/>
      <c r="AP22" s="427"/>
      <c r="AQ22" s="427"/>
      <c r="AR22" s="427" t="s">
        <v>29</v>
      </c>
      <c r="AS22" s="436"/>
      <c r="AT22" s="435" t="s">
        <v>531</v>
      </c>
      <c r="AU22" s="435" t="s">
        <v>28</v>
      </c>
      <c r="AV22" s="435" t="s">
        <v>27</v>
      </c>
      <c r="AW22" s="427" t="s">
        <v>26</v>
      </c>
      <c r="AX22" s="431" t="s">
        <v>25</v>
      </c>
    </row>
    <row r="23" spans="1:50" s="19" customFormat="1" ht="64.5" customHeight="1" x14ac:dyDescent="0.25">
      <c r="A23" s="453"/>
      <c r="B23" s="453"/>
      <c r="C23" s="453"/>
      <c r="D23" s="453"/>
      <c r="E23" s="440" t="s">
        <v>23</v>
      </c>
      <c r="F23" s="437" t="s">
        <v>129</v>
      </c>
      <c r="G23" s="437" t="s">
        <v>128</v>
      </c>
      <c r="H23" s="437" t="s">
        <v>127</v>
      </c>
      <c r="I23" s="437" t="s">
        <v>409</v>
      </c>
      <c r="J23" s="437" t="s">
        <v>410</v>
      </c>
      <c r="K23" s="437" t="s">
        <v>411</v>
      </c>
      <c r="L23" s="437" t="s">
        <v>532</v>
      </c>
      <c r="M23" s="437" t="s">
        <v>533</v>
      </c>
      <c r="N23" s="437" t="s">
        <v>534</v>
      </c>
      <c r="O23" s="440"/>
      <c r="P23" s="440"/>
      <c r="Q23" s="440"/>
      <c r="R23" s="443"/>
      <c r="S23" s="440"/>
      <c r="T23" s="440"/>
      <c r="U23" s="428"/>
      <c r="V23" s="428"/>
      <c r="W23" s="428"/>
      <c r="X23" s="428"/>
      <c r="Y23" s="428"/>
      <c r="Z23" s="428"/>
      <c r="AA23" s="428"/>
      <c r="AB23" s="428"/>
      <c r="AC23" s="428"/>
      <c r="AD23" s="428"/>
      <c r="AE23" s="428"/>
      <c r="AF23" s="430"/>
      <c r="AG23" s="428"/>
      <c r="AH23" s="448" t="s">
        <v>22</v>
      </c>
      <c r="AI23" s="428"/>
      <c r="AJ23" s="428" t="s">
        <v>21</v>
      </c>
      <c r="AK23" s="428"/>
      <c r="AL23" s="449" t="s">
        <v>20</v>
      </c>
      <c r="AM23" s="449" t="s">
        <v>19</v>
      </c>
      <c r="AN23" s="428" t="s">
        <v>18</v>
      </c>
      <c r="AO23" s="428" t="s">
        <v>17</v>
      </c>
      <c r="AP23" s="428" t="s">
        <v>16</v>
      </c>
      <c r="AQ23" s="428" t="s">
        <v>15</v>
      </c>
      <c r="AR23" s="428" t="s">
        <v>14</v>
      </c>
      <c r="AS23" s="434" t="s">
        <v>11</v>
      </c>
      <c r="AT23" s="434"/>
      <c r="AU23" s="434"/>
      <c r="AV23" s="434"/>
      <c r="AW23" s="428"/>
      <c r="AX23" s="432"/>
    </row>
    <row r="24" spans="1:50" s="19" customFormat="1" ht="96.75" customHeight="1" x14ac:dyDescent="0.25">
      <c r="A24" s="454"/>
      <c r="B24" s="454"/>
      <c r="C24" s="454"/>
      <c r="D24" s="454"/>
      <c r="E24" s="441"/>
      <c r="F24" s="438"/>
      <c r="G24" s="438"/>
      <c r="H24" s="438"/>
      <c r="I24" s="438"/>
      <c r="J24" s="438"/>
      <c r="K24" s="438"/>
      <c r="L24" s="438"/>
      <c r="M24" s="438"/>
      <c r="N24" s="438"/>
      <c r="O24" s="441"/>
      <c r="P24" s="441"/>
      <c r="Q24" s="441"/>
      <c r="R24" s="444"/>
      <c r="S24" s="441"/>
      <c r="T24" s="441"/>
      <c r="U24" s="216" t="s">
        <v>2</v>
      </c>
      <c r="V24" s="216" t="s">
        <v>535</v>
      </c>
      <c r="W24" s="428"/>
      <c r="X24" s="428"/>
      <c r="Y24" s="428"/>
      <c r="Z24" s="428"/>
      <c r="AA24" s="428"/>
      <c r="AB24" s="428"/>
      <c r="AC24" s="428"/>
      <c r="AD24" s="428"/>
      <c r="AE24" s="428"/>
      <c r="AF24" s="430"/>
      <c r="AG24" s="428"/>
      <c r="AH24" s="217" t="s">
        <v>13</v>
      </c>
      <c r="AI24" s="216" t="s">
        <v>12</v>
      </c>
      <c r="AJ24" s="216" t="s">
        <v>2</v>
      </c>
      <c r="AK24" s="216" t="s">
        <v>11</v>
      </c>
      <c r="AL24" s="450"/>
      <c r="AM24" s="450"/>
      <c r="AN24" s="428"/>
      <c r="AO24" s="428"/>
      <c r="AP24" s="428"/>
      <c r="AQ24" s="428"/>
      <c r="AR24" s="428"/>
      <c r="AS24" s="434"/>
      <c r="AT24" s="434"/>
      <c r="AU24" s="434"/>
      <c r="AV24" s="434"/>
      <c r="AW24" s="428"/>
      <c r="AX24" s="433"/>
    </row>
    <row r="25" spans="1:50" ht="45" x14ac:dyDescent="0.25">
      <c r="A25" s="257" t="s">
        <v>539</v>
      </c>
      <c r="B25" s="257" t="s">
        <v>540</v>
      </c>
      <c r="C25" s="257" t="s">
        <v>541</v>
      </c>
      <c r="D25" s="257" t="s">
        <v>542</v>
      </c>
      <c r="E25" s="258">
        <v>0</v>
      </c>
      <c r="F25" s="258">
        <v>0</v>
      </c>
      <c r="G25" s="258">
        <v>0</v>
      </c>
      <c r="H25" s="258">
        <v>0</v>
      </c>
      <c r="I25" s="258">
        <v>4.04</v>
      </c>
      <c r="J25" s="258">
        <v>0</v>
      </c>
      <c r="K25" s="258">
        <v>3.07</v>
      </c>
      <c r="L25" s="258">
        <v>0</v>
      </c>
      <c r="M25" s="258">
        <v>0</v>
      </c>
      <c r="N25" s="258">
        <v>0</v>
      </c>
      <c r="O25" s="259" t="s">
        <v>543</v>
      </c>
      <c r="P25" s="260" t="s">
        <v>544</v>
      </c>
      <c r="Q25" s="259" t="s">
        <v>545</v>
      </c>
      <c r="R25" s="261">
        <v>104480.1</v>
      </c>
      <c r="S25" s="258" t="s">
        <v>546</v>
      </c>
      <c r="T25" s="258">
        <f t="shared" ref="T25:T27" si="0">R25</f>
        <v>104480.1</v>
      </c>
      <c r="U25" s="258" t="s">
        <v>547</v>
      </c>
      <c r="V25" s="258" t="s">
        <v>547</v>
      </c>
      <c r="W25" s="258" t="s">
        <v>548</v>
      </c>
      <c r="X25" s="258">
        <v>1</v>
      </c>
      <c r="Y25" s="258" t="s">
        <v>549</v>
      </c>
      <c r="Z25" s="258">
        <v>104480.1</v>
      </c>
      <c r="AA25" s="258" t="s">
        <v>477</v>
      </c>
      <c r="AB25" s="258" t="s">
        <v>477</v>
      </c>
      <c r="AC25" s="258" t="s">
        <v>477</v>
      </c>
      <c r="AD25" s="258">
        <v>104480.1</v>
      </c>
      <c r="AE25" s="258" t="s">
        <v>549</v>
      </c>
      <c r="AF25" s="258">
        <v>125376.1</v>
      </c>
      <c r="AG25" s="258">
        <v>125376.1</v>
      </c>
      <c r="AH25" s="260" t="s">
        <v>550</v>
      </c>
      <c r="AI25" s="258" t="s">
        <v>551</v>
      </c>
      <c r="AJ25" s="262">
        <v>45000</v>
      </c>
      <c r="AK25" s="262">
        <v>45000</v>
      </c>
      <c r="AL25" s="262">
        <v>45014</v>
      </c>
      <c r="AM25" s="262">
        <v>45014</v>
      </c>
      <c r="AN25" s="258" t="s">
        <v>477</v>
      </c>
      <c r="AO25" s="258" t="s">
        <v>477</v>
      </c>
      <c r="AP25" s="258" t="s">
        <v>477</v>
      </c>
      <c r="AQ25" s="258" t="s">
        <v>477</v>
      </c>
      <c r="AR25" s="258" t="s">
        <v>477</v>
      </c>
      <c r="AS25" s="262">
        <v>45028</v>
      </c>
      <c r="AT25" s="262">
        <v>45028</v>
      </c>
      <c r="AU25" s="262">
        <v>45028</v>
      </c>
      <c r="AV25" s="262">
        <v>45280</v>
      </c>
      <c r="AW25" s="258" t="s">
        <v>477</v>
      </c>
      <c r="AX25" s="258" t="s">
        <v>477</v>
      </c>
    </row>
    <row r="26" spans="1:50" ht="150" x14ac:dyDescent="0.25">
      <c r="A26" s="257" t="s">
        <v>539</v>
      </c>
      <c r="B26" s="257" t="s">
        <v>540</v>
      </c>
      <c r="C26" s="257" t="s">
        <v>541</v>
      </c>
      <c r="D26" s="257" t="s">
        <v>542</v>
      </c>
      <c r="E26" s="258">
        <v>0</v>
      </c>
      <c r="F26" s="258">
        <v>0</v>
      </c>
      <c r="G26" s="258">
        <v>0</v>
      </c>
      <c r="H26" s="258">
        <v>0</v>
      </c>
      <c r="I26" s="258">
        <v>4.04</v>
      </c>
      <c r="J26" s="258">
        <v>0</v>
      </c>
      <c r="K26" s="258">
        <v>3.07</v>
      </c>
      <c r="L26" s="258">
        <v>0</v>
      </c>
      <c r="M26" s="258">
        <v>0</v>
      </c>
      <c r="N26" s="258">
        <v>0</v>
      </c>
      <c r="O26" s="259" t="s">
        <v>543</v>
      </c>
      <c r="P26" s="260" t="s">
        <v>552</v>
      </c>
      <c r="Q26" s="259" t="s">
        <v>545</v>
      </c>
      <c r="R26" s="263" t="s">
        <v>553</v>
      </c>
      <c r="S26" s="258" t="s">
        <v>554</v>
      </c>
      <c r="T26" s="258" t="str">
        <f t="shared" si="0"/>
        <v>1581,3
17149,23</v>
      </c>
      <c r="U26" s="258" t="s">
        <v>555</v>
      </c>
      <c r="V26" s="258" t="s">
        <v>555</v>
      </c>
      <c r="W26" s="258" t="s">
        <v>556</v>
      </c>
      <c r="X26" s="258" t="s">
        <v>557</v>
      </c>
      <c r="Y26" s="258" t="s">
        <v>558</v>
      </c>
      <c r="Z26" s="258" t="s">
        <v>559</v>
      </c>
      <c r="AA26" s="258" t="s">
        <v>477</v>
      </c>
      <c r="AB26" s="258" t="s">
        <v>477</v>
      </c>
      <c r="AC26" s="258" t="s">
        <v>477</v>
      </c>
      <c r="AD26" s="258" t="s">
        <v>559</v>
      </c>
      <c r="AE26" s="258" t="s">
        <v>558</v>
      </c>
      <c r="AF26" s="258">
        <v>1878.588</v>
      </c>
      <c r="AG26" s="258" t="s">
        <v>560</v>
      </c>
      <c r="AH26" s="260" t="s">
        <v>561</v>
      </c>
      <c r="AI26" s="258" t="s">
        <v>551</v>
      </c>
      <c r="AJ26" s="262" t="s">
        <v>562</v>
      </c>
      <c r="AK26" s="262" t="s">
        <v>562</v>
      </c>
      <c r="AL26" s="262" t="s">
        <v>563</v>
      </c>
      <c r="AM26" s="262" t="s">
        <v>564</v>
      </c>
      <c r="AN26" s="258" t="s">
        <v>477</v>
      </c>
      <c r="AO26" s="258" t="s">
        <v>477</v>
      </c>
      <c r="AP26" s="258" t="s">
        <v>477</v>
      </c>
      <c r="AQ26" s="258" t="s">
        <v>477</v>
      </c>
      <c r="AR26" s="258" t="s">
        <v>477</v>
      </c>
      <c r="AS26" s="262" t="s">
        <v>477</v>
      </c>
      <c r="AT26" s="262" t="s">
        <v>477</v>
      </c>
      <c r="AU26" s="262" t="s">
        <v>477</v>
      </c>
      <c r="AV26" s="262" t="s">
        <v>477</v>
      </c>
      <c r="AW26" s="258" t="s">
        <v>477</v>
      </c>
      <c r="AX26" s="258" t="s">
        <v>477</v>
      </c>
    </row>
    <row r="27" spans="1:50" ht="45" x14ac:dyDescent="0.25">
      <c r="A27" s="257" t="s">
        <v>539</v>
      </c>
      <c r="B27" s="257" t="s">
        <v>540</v>
      </c>
      <c r="C27" s="257" t="s">
        <v>541</v>
      </c>
      <c r="D27" s="257" t="s">
        <v>542</v>
      </c>
      <c r="E27" s="258">
        <v>0</v>
      </c>
      <c r="F27" s="258">
        <v>0</v>
      </c>
      <c r="G27" s="258">
        <v>0</v>
      </c>
      <c r="H27" s="258">
        <v>0</v>
      </c>
      <c r="I27" s="258">
        <v>4.04</v>
      </c>
      <c r="J27" s="258">
        <v>0</v>
      </c>
      <c r="K27" s="258">
        <v>3.07</v>
      </c>
      <c r="L27" s="258">
        <v>0</v>
      </c>
      <c r="M27" s="258">
        <v>0</v>
      </c>
      <c r="N27" s="258">
        <v>0</v>
      </c>
      <c r="O27" s="259" t="s">
        <v>543</v>
      </c>
      <c r="P27" s="260" t="s">
        <v>544</v>
      </c>
      <c r="Q27" s="259" t="s">
        <v>545</v>
      </c>
      <c r="R27" s="258">
        <v>5902.52</v>
      </c>
      <c r="S27" s="258" t="s">
        <v>546</v>
      </c>
      <c r="T27" s="258">
        <f t="shared" si="0"/>
        <v>5902.52</v>
      </c>
      <c r="U27" s="258" t="s">
        <v>565</v>
      </c>
      <c r="V27" s="258" t="s">
        <v>565</v>
      </c>
      <c r="W27" s="258" t="s">
        <v>548</v>
      </c>
      <c r="X27" s="258">
        <v>1</v>
      </c>
      <c r="Y27" s="258" t="s">
        <v>566</v>
      </c>
      <c r="Z27" s="258">
        <v>5902.52</v>
      </c>
      <c r="AA27" s="258" t="s">
        <v>477</v>
      </c>
      <c r="AB27" s="258" t="s">
        <v>477</v>
      </c>
      <c r="AC27" s="258" t="s">
        <v>477</v>
      </c>
      <c r="AD27" s="258">
        <v>5902.52</v>
      </c>
      <c r="AE27" s="258" t="s">
        <v>566</v>
      </c>
      <c r="AF27" s="258">
        <v>7083.03</v>
      </c>
      <c r="AG27" s="258">
        <v>7083.03</v>
      </c>
      <c r="AH27" s="260" t="s">
        <v>567</v>
      </c>
      <c r="AI27" s="258" t="s">
        <v>551</v>
      </c>
      <c r="AJ27" s="262">
        <v>45000</v>
      </c>
      <c r="AK27" s="262">
        <v>45000</v>
      </c>
      <c r="AL27" s="262">
        <v>45014</v>
      </c>
      <c r="AM27" s="262">
        <v>45014</v>
      </c>
      <c r="AN27" s="258" t="s">
        <v>568</v>
      </c>
      <c r="AO27" s="258" t="s">
        <v>569</v>
      </c>
      <c r="AP27" s="262">
        <v>45110</v>
      </c>
      <c r="AQ27" s="258" t="s">
        <v>570</v>
      </c>
      <c r="AR27" s="258" t="s">
        <v>477</v>
      </c>
      <c r="AS27" s="262">
        <v>45028</v>
      </c>
      <c r="AT27" s="262">
        <v>45028</v>
      </c>
      <c r="AU27" s="262">
        <v>45028</v>
      </c>
      <c r="AV27" s="262">
        <v>45280</v>
      </c>
      <c r="AW27" s="258" t="s">
        <v>477</v>
      </c>
      <c r="AX27" s="258" t="s">
        <v>477</v>
      </c>
    </row>
    <row r="28" spans="1:50" ht="45" x14ac:dyDescent="0.25">
      <c r="A28" s="264" t="s">
        <v>539</v>
      </c>
      <c r="B28" s="265" t="s">
        <v>540</v>
      </c>
      <c r="C28" s="265" t="s">
        <v>541</v>
      </c>
      <c r="D28" s="265" t="s">
        <v>571</v>
      </c>
      <c r="E28" s="266">
        <v>0</v>
      </c>
      <c r="F28" s="266">
        <v>0</v>
      </c>
      <c r="G28" s="266">
        <v>0</v>
      </c>
      <c r="H28" s="266">
        <v>0</v>
      </c>
      <c r="I28" s="266">
        <v>0</v>
      </c>
      <c r="J28" s="266">
        <v>0</v>
      </c>
      <c r="K28" s="266">
        <v>1.55</v>
      </c>
      <c r="L28" s="266">
        <v>0</v>
      </c>
      <c r="M28" s="266">
        <v>0</v>
      </c>
      <c r="N28" s="266">
        <v>0</v>
      </c>
      <c r="O28" s="267" t="s">
        <v>543</v>
      </c>
      <c r="P28" s="268" t="s">
        <v>572</v>
      </c>
      <c r="Q28" s="267" t="s">
        <v>545</v>
      </c>
      <c r="R28" s="269">
        <v>114136</v>
      </c>
      <c r="S28" s="266" t="s">
        <v>477</v>
      </c>
      <c r="T28" s="266">
        <v>114136</v>
      </c>
      <c r="U28" s="266" t="s">
        <v>477</v>
      </c>
      <c r="V28" s="266" t="s">
        <v>477</v>
      </c>
      <c r="W28" s="266" t="s">
        <v>477</v>
      </c>
      <c r="X28" s="266" t="s">
        <v>477</v>
      </c>
      <c r="Y28" s="266" t="s">
        <v>477</v>
      </c>
      <c r="Z28" s="269" t="s">
        <v>477</v>
      </c>
      <c r="AA28" s="266" t="s">
        <v>477</v>
      </c>
      <c r="AB28" s="266" t="s">
        <v>477</v>
      </c>
      <c r="AC28" s="266" t="s">
        <v>477</v>
      </c>
      <c r="AD28" s="269" t="s">
        <v>477</v>
      </c>
      <c r="AE28" s="266" t="s">
        <v>549</v>
      </c>
      <c r="AF28" s="266">
        <v>136963</v>
      </c>
      <c r="AG28" s="266" t="s">
        <v>477</v>
      </c>
      <c r="AH28" s="268" t="s">
        <v>573</v>
      </c>
      <c r="AI28" s="270" t="s">
        <v>551</v>
      </c>
      <c r="AJ28" s="271">
        <v>45349</v>
      </c>
      <c r="AK28" s="271">
        <v>45349</v>
      </c>
      <c r="AL28" s="271">
        <v>45370</v>
      </c>
      <c r="AM28" s="271">
        <v>45371</v>
      </c>
      <c r="AN28" s="266" t="s">
        <v>477</v>
      </c>
      <c r="AO28" s="266" t="s">
        <v>477</v>
      </c>
      <c r="AP28" s="266" t="s">
        <v>477</v>
      </c>
      <c r="AQ28" s="266" t="s">
        <v>477</v>
      </c>
      <c r="AR28" s="266" t="s">
        <v>477</v>
      </c>
      <c r="AS28" s="266" t="s">
        <v>477</v>
      </c>
      <c r="AT28" s="271">
        <v>45383</v>
      </c>
      <c r="AU28" s="271">
        <v>45383</v>
      </c>
      <c r="AV28" s="271">
        <v>45383</v>
      </c>
      <c r="AW28" s="272" t="s">
        <v>477</v>
      </c>
      <c r="AX28" s="266" t="s">
        <v>477</v>
      </c>
    </row>
  </sheetData>
  <mergeCells count="67">
    <mergeCell ref="A5:AV5"/>
    <mergeCell ref="A16:AV16"/>
    <mergeCell ref="A12:AV12"/>
    <mergeCell ref="A13:AV13"/>
    <mergeCell ref="A14:AV14"/>
    <mergeCell ref="A15:AV15"/>
    <mergeCell ref="A7:AV7"/>
    <mergeCell ref="A8:AV8"/>
    <mergeCell ref="A9:AV9"/>
    <mergeCell ref="A10:AV10"/>
    <mergeCell ref="A11:AV11"/>
    <mergeCell ref="E23:E24"/>
    <mergeCell ref="L23:L24"/>
    <mergeCell ref="E22:N22"/>
    <mergeCell ref="A17:AV17"/>
    <mergeCell ref="A18:AV18"/>
    <mergeCell ref="A19:AV19"/>
    <mergeCell ref="A20:AV20"/>
    <mergeCell ref="AH23:AI23"/>
    <mergeCell ref="AL23:AL24"/>
    <mergeCell ref="AM23:AM24"/>
    <mergeCell ref="AN23:AN24"/>
    <mergeCell ref="A21:AV21"/>
    <mergeCell ref="A22:A24"/>
    <mergeCell ref="C22:C24"/>
    <mergeCell ref="D22:D24"/>
    <mergeCell ref="B22:B24"/>
    <mergeCell ref="S22:S24"/>
    <mergeCell ref="T22:T24"/>
    <mergeCell ref="R22:R24"/>
    <mergeCell ref="M23:M24"/>
    <mergeCell ref="N23:N24"/>
    <mergeCell ref="O22:O24"/>
    <mergeCell ref="P22:P24"/>
    <mergeCell ref="Q22:Q24"/>
    <mergeCell ref="F23:F24"/>
    <mergeCell ref="G23:G24"/>
    <mergeCell ref="H23:H24"/>
    <mergeCell ref="K23:K24"/>
    <mergeCell ref="I23:I24"/>
    <mergeCell ref="J23:J24"/>
    <mergeCell ref="AW22:AW24"/>
    <mergeCell ref="AX22:AX24"/>
    <mergeCell ref="AJ23:AK23"/>
    <mergeCell ref="AR23:AR24"/>
    <mergeCell ref="AS23:AS24"/>
    <mergeCell ref="AQ23:AQ24"/>
    <mergeCell ref="AU22:AU24"/>
    <mergeCell ref="AV22:AV24"/>
    <mergeCell ref="AT22:AT24"/>
    <mergeCell ref="AO23:AO24"/>
    <mergeCell ref="AH22:AM22"/>
    <mergeCell ref="AN22:AQ22"/>
    <mergeCell ref="AR22:AS22"/>
    <mergeCell ref="AP23:AP24"/>
    <mergeCell ref="U22:V23"/>
    <mergeCell ref="AF22:AF24"/>
    <mergeCell ref="AG22:AG24"/>
    <mergeCell ref="AD22:AD24"/>
    <mergeCell ref="AE22:AE24"/>
    <mergeCell ref="W22:W24"/>
    <mergeCell ref="X22:X24"/>
    <mergeCell ref="Z22:Z24"/>
    <mergeCell ref="AA22:AA24"/>
    <mergeCell ref="AC22:AC24"/>
    <mergeCell ref="Y22:Y24"/>
    <mergeCell ref="AB22:AB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A21" sqref="A21"/>
    </sheetView>
  </sheetViews>
  <sheetFormatPr defaultRowHeight="15.75" x14ac:dyDescent="0.25"/>
  <cols>
    <col min="1" max="2" width="66.140625" style="102" customWidth="1"/>
    <col min="3" max="4" width="9.140625" style="103"/>
    <col min="5" max="5" width="14.140625" style="103" customWidth="1"/>
    <col min="6" max="11" width="9.140625" style="103"/>
    <col min="12" max="12" width="9.140625" style="103" customWidth="1"/>
    <col min="13" max="255" width="9.140625" style="103"/>
    <col min="256" max="257" width="66.140625" style="103" customWidth="1"/>
    <col min="258" max="511" width="9.140625" style="103"/>
    <col min="512" max="513" width="66.140625" style="103" customWidth="1"/>
    <col min="514" max="767" width="9.140625" style="103"/>
    <col min="768" max="769" width="66.140625" style="103" customWidth="1"/>
    <col min="770" max="1023" width="9.140625" style="103"/>
    <col min="1024" max="1025" width="66.140625" style="103" customWidth="1"/>
    <col min="1026" max="1279" width="9.140625" style="103"/>
    <col min="1280" max="1281" width="66.140625" style="103" customWidth="1"/>
    <col min="1282" max="1535" width="9.140625" style="103"/>
    <col min="1536" max="1537" width="66.140625" style="103" customWidth="1"/>
    <col min="1538" max="1791" width="9.140625" style="103"/>
    <col min="1792" max="1793" width="66.140625" style="103" customWidth="1"/>
    <col min="1794" max="2047" width="9.140625" style="103"/>
    <col min="2048" max="2049" width="66.140625" style="103" customWidth="1"/>
    <col min="2050" max="2303" width="9.140625" style="103"/>
    <col min="2304" max="2305" width="66.140625" style="103" customWidth="1"/>
    <col min="2306" max="2559" width="9.140625" style="103"/>
    <col min="2560" max="2561" width="66.140625" style="103" customWidth="1"/>
    <col min="2562" max="2815" width="9.140625" style="103"/>
    <col min="2816" max="2817" width="66.140625" style="103" customWidth="1"/>
    <col min="2818" max="3071" width="9.140625" style="103"/>
    <col min="3072" max="3073" width="66.140625" style="103" customWidth="1"/>
    <col min="3074" max="3327" width="9.140625" style="103"/>
    <col min="3328" max="3329" width="66.140625" style="103" customWidth="1"/>
    <col min="3330" max="3583" width="9.140625" style="103"/>
    <col min="3584" max="3585" width="66.140625" style="103" customWidth="1"/>
    <col min="3586" max="3839" width="9.140625" style="103"/>
    <col min="3840" max="3841" width="66.140625" style="103" customWidth="1"/>
    <col min="3842" max="4095" width="9.140625" style="103"/>
    <col min="4096" max="4097" width="66.140625" style="103" customWidth="1"/>
    <col min="4098" max="4351" width="9.140625" style="103"/>
    <col min="4352" max="4353" width="66.140625" style="103" customWidth="1"/>
    <col min="4354" max="4607" width="9.140625" style="103"/>
    <col min="4608" max="4609" width="66.140625" style="103" customWidth="1"/>
    <col min="4610" max="4863" width="9.140625" style="103"/>
    <col min="4864" max="4865" width="66.140625" style="103" customWidth="1"/>
    <col min="4866" max="5119" width="9.140625" style="103"/>
    <col min="5120" max="5121" width="66.140625" style="103" customWidth="1"/>
    <col min="5122" max="5375" width="9.140625" style="103"/>
    <col min="5376" max="5377" width="66.140625" style="103" customWidth="1"/>
    <col min="5378" max="5631" width="9.140625" style="103"/>
    <col min="5632" max="5633" width="66.140625" style="103" customWidth="1"/>
    <col min="5634" max="5887" width="9.140625" style="103"/>
    <col min="5888" max="5889" width="66.140625" style="103" customWidth="1"/>
    <col min="5890" max="6143" width="9.140625" style="103"/>
    <col min="6144" max="6145" width="66.140625" style="103" customWidth="1"/>
    <col min="6146" max="6399" width="9.140625" style="103"/>
    <col min="6400" max="6401" width="66.140625" style="103" customWidth="1"/>
    <col min="6402" max="6655" width="9.140625" style="103"/>
    <col min="6656" max="6657" width="66.140625" style="103" customWidth="1"/>
    <col min="6658" max="6911" width="9.140625" style="103"/>
    <col min="6912" max="6913" width="66.140625" style="103" customWidth="1"/>
    <col min="6914" max="7167" width="9.140625" style="103"/>
    <col min="7168" max="7169" width="66.140625" style="103" customWidth="1"/>
    <col min="7170" max="7423" width="9.140625" style="103"/>
    <col min="7424" max="7425" width="66.140625" style="103" customWidth="1"/>
    <col min="7426" max="7679" width="9.140625" style="103"/>
    <col min="7680" max="7681" width="66.140625" style="103" customWidth="1"/>
    <col min="7682" max="7935" width="9.140625" style="103"/>
    <col min="7936" max="7937" width="66.140625" style="103" customWidth="1"/>
    <col min="7938" max="8191" width="9.140625" style="103"/>
    <col min="8192" max="8193" width="66.140625" style="103" customWidth="1"/>
    <col min="8194" max="8447" width="9.140625" style="103"/>
    <col min="8448" max="8449" width="66.140625" style="103" customWidth="1"/>
    <col min="8450" max="8703" width="9.140625" style="103"/>
    <col min="8704" max="8705" width="66.140625" style="103" customWidth="1"/>
    <col min="8706" max="8959" width="9.140625" style="103"/>
    <col min="8960" max="8961" width="66.140625" style="103" customWidth="1"/>
    <col min="8962" max="9215" width="9.140625" style="103"/>
    <col min="9216" max="9217" width="66.140625" style="103" customWidth="1"/>
    <col min="9218" max="9471" width="9.140625" style="103"/>
    <col min="9472" max="9473" width="66.140625" style="103" customWidth="1"/>
    <col min="9474" max="9727" width="9.140625" style="103"/>
    <col min="9728" max="9729" width="66.140625" style="103" customWidth="1"/>
    <col min="9730" max="9983" width="9.140625" style="103"/>
    <col min="9984" max="9985" width="66.140625" style="103" customWidth="1"/>
    <col min="9986" max="10239" width="9.140625" style="103"/>
    <col min="10240" max="10241" width="66.140625" style="103" customWidth="1"/>
    <col min="10242" max="10495" width="9.140625" style="103"/>
    <col min="10496" max="10497" width="66.140625" style="103" customWidth="1"/>
    <col min="10498" max="10751" width="9.140625" style="103"/>
    <col min="10752" max="10753" width="66.140625" style="103" customWidth="1"/>
    <col min="10754" max="11007" width="9.140625" style="103"/>
    <col min="11008" max="11009" width="66.140625" style="103" customWidth="1"/>
    <col min="11010" max="11263" width="9.140625" style="103"/>
    <col min="11264" max="11265" width="66.140625" style="103" customWidth="1"/>
    <col min="11266" max="11519" width="9.140625" style="103"/>
    <col min="11520" max="11521" width="66.140625" style="103" customWidth="1"/>
    <col min="11522" max="11775" width="9.140625" style="103"/>
    <col min="11776" max="11777" width="66.140625" style="103" customWidth="1"/>
    <col min="11778" max="12031" width="9.140625" style="103"/>
    <col min="12032" max="12033" width="66.140625" style="103" customWidth="1"/>
    <col min="12034" max="12287" width="9.140625" style="103"/>
    <col min="12288" max="12289" width="66.140625" style="103" customWidth="1"/>
    <col min="12290" max="12543" width="9.140625" style="103"/>
    <col min="12544" max="12545" width="66.140625" style="103" customWidth="1"/>
    <col min="12546" max="12799" width="9.140625" style="103"/>
    <col min="12800" max="12801" width="66.140625" style="103" customWidth="1"/>
    <col min="12802" max="13055" width="9.140625" style="103"/>
    <col min="13056" max="13057" width="66.140625" style="103" customWidth="1"/>
    <col min="13058" max="13311" width="9.140625" style="103"/>
    <col min="13312" max="13313" width="66.140625" style="103" customWidth="1"/>
    <col min="13314" max="13567" width="9.140625" style="103"/>
    <col min="13568" max="13569" width="66.140625" style="103" customWidth="1"/>
    <col min="13570" max="13823" width="9.140625" style="103"/>
    <col min="13824" max="13825" width="66.140625" style="103" customWidth="1"/>
    <col min="13826" max="14079" width="9.140625" style="103"/>
    <col min="14080" max="14081" width="66.140625" style="103" customWidth="1"/>
    <col min="14082" max="14335" width="9.140625" style="103"/>
    <col min="14336" max="14337" width="66.140625" style="103" customWidth="1"/>
    <col min="14338" max="14591" width="9.140625" style="103"/>
    <col min="14592" max="14593" width="66.140625" style="103" customWidth="1"/>
    <col min="14594" max="14847" width="9.140625" style="103"/>
    <col min="14848" max="14849" width="66.140625" style="103" customWidth="1"/>
    <col min="14850" max="15103" width="9.140625" style="103"/>
    <col min="15104" max="15105" width="66.140625" style="103" customWidth="1"/>
    <col min="15106" max="15359" width="9.140625" style="103"/>
    <col min="15360" max="15361" width="66.140625" style="103" customWidth="1"/>
    <col min="15362" max="15615" width="9.140625" style="103"/>
    <col min="15616" max="15617" width="66.140625" style="103" customWidth="1"/>
    <col min="15618" max="15871" width="9.140625" style="103"/>
    <col min="15872" max="15873" width="66.140625" style="103" customWidth="1"/>
    <col min="15874" max="16127" width="9.140625" style="103"/>
    <col min="16128" max="16129" width="66.140625" style="103" customWidth="1"/>
    <col min="16130" max="16383" width="9.140625" style="103"/>
    <col min="16384" max="16384" width="9.140625" style="103" customWidth="1"/>
  </cols>
  <sheetData>
    <row r="1" spans="1:7" ht="18.75" x14ac:dyDescent="0.25">
      <c r="B1" s="151" t="s">
        <v>67</v>
      </c>
    </row>
    <row r="2" spans="1:7" ht="18.75" x14ac:dyDescent="0.3">
      <c r="B2" s="152" t="s">
        <v>10</v>
      </c>
    </row>
    <row r="3" spans="1:7" ht="18.75" x14ac:dyDescent="0.3">
      <c r="B3" s="152" t="s">
        <v>475</v>
      </c>
    </row>
    <row r="4" spans="1:7" x14ac:dyDescent="0.25">
      <c r="B4" s="31"/>
    </row>
    <row r="5" spans="1:7" ht="18.75" x14ac:dyDescent="0.3">
      <c r="A5" s="460" t="str">
        <f>'1. паспорт местоположение'!A5:C5</f>
        <v>Год раскрытия информации: 2024 год</v>
      </c>
      <c r="B5" s="460"/>
      <c r="C5" s="49"/>
      <c r="D5" s="49"/>
      <c r="E5" s="49"/>
      <c r="F5" s="49"/>
      <c r="G5" s="49"/>
    </row>
    <row r="6" spans="1:7" ht="18.75" x14ac:dyDescent="0.3">
      <c r="A6" s="185"/>
      <c r="B6" s="185"/>
      <c r="C6" s="185"/>
      <c r="D6" s="185"/>
      <c r="E6" s="185"/>
      <c r="F6" s="185"/>
      <c r="G6" s="185"/>
    </row>
    <row r="7" spans="1:7" ht="18.75" x14ac:dyDescent="0.25">
      <c r="A7" s="285" t="s">
        <v>9</v>
      </c>
      <c r="B7" s="285"/>
      <c r="C7" s="165"/>
      <c r="D7" s="165"/>
      <c r="E7" s="165"/>
      <c r="F7" s="165"/>
      <c r="G7" s="165"/>
    </row>
    <row r="8" spans="1:7" ht="18.75" x14ac:dyDescent="0.25">
      <c r="A8" s="165"/>
      <c r="B8" s="165"/>
      <c r="C8" s="165"/>
      <c r="D8" s="165"/>
      <c r="E8" s="165"/>
      <c r="F8" s="165"/>
      <c r="G8" s="165"/>
    </row>
    <row r="9" spans="1:7" ht="18.75" x14ac:dyDescent="0.25">
      <c r="A9" s="284" t="str">
        <f>'1. паспорт местоположение'!A9:C9</f>
        <v>Акционерное общество "Сибирско-Уральская энергетическая компания"</v>
      </c>
      <c r="B9" s="284"/>
      <c r="C9" s="188"/>
      <c r="D9" s="188"/>
      <c r="E9" s="188"/>
      <c r="F9" s="188"/>
      <c r="G9" s="188"/>
    </row>
    <row r="10" spans="1:7" x14ac:dyDescent="0.25">
      <c r="A10" s="282" t="s">
        <v>8</v>
      </c>
      <c r="B10" s="282"/>
      <c r="C10" s="154"/>
      <c r="D10" s="154"/>
      <c r="E10" s="154"/>
      <c r="F10" s="154"/>
      <c r="G10" s="154"/>
    </row>
    <row r="11" spans="1:7" ht="18.75" x14ac:dyDescent="0.25">
      <c r="A11" s="165"/>
      <c r="B11" s="165"/>
      <c r="C11" s="165"/>
      <c r="D11" s="165"/>
      <c r="E11" s="165"/>
      <c r="F11" s="165"/>
      <c r="G11" s="165"/>
    </row>
    <row r="12" spans="1:7" ht="30.75" customHeight="1" x14ac:dyDescent="0.25">
      <c r="A12" s="284" t="str">
        <f>'1. паспорт местоположение'!A12:C12</f>
        <v>M_Kgn_1.2.2.1.44</v>
      </c>
      <c r="B12" s="284"/>
      <c r="C12" s="188"/>
      <c r="D12" s="188"/>
      <c r="E12" s="188"/>
      <c r="F12" s="188"/>
      <c r="G12" s="188"/>
    </row>
    <row r="13" spans="1:7" x14ac:dyDescent="0.25">
      <c r="A13" s="282" t="s">
        <v>7</v>
      </c>
      <c r="B13" s="282"/>
      <c r="C13" s="154"/>
      <c r="D13" s="154"/>
      <c r="E13" s="154"/>
      <c r="F13" s="154"/>
      <c r="G13" s="154"/>
    </row>
    <row r="14" spans="1:7" ht="18.75" x14ac:dyDescent="0.25">
      <c r="A14" s="10"/>
      <c r="B14" s="10"/>
      <c r="C14" s="10"/>
      <c r="D14" s="10"/>
      <c r="E14" s="10"/>
      <c r="F14" s="10"/>
      <c r="G14" s="10"/>
    </row>
    <row r="15" spans="1:7" ht="39" customHeight="1" x14ac:dyDescent="0.25">
      <c r="A15" s="283" t="str">
        <f>'1. паспорт местоположение'!A15:C15</f>
        <v>Реконструкция КЛ-0,4-10 кВ в г. Кургане</v>
      </c>
      <c r="B15" s="283"/>
      <c r="C15" s="188"/>
      <c r="D15" s="188"/>
      <c r="E15" s="188"/>
      <c r="F15" s="188"/>
      <c r="G15" s="188"/>
    </row>
    <row r="16" spans="1:7" x14ac:dyDescent="0.25">
      <c r="A16" s="282" t="s">
        <v>6</v>
      </c>
      <c r="B16" s="282"/>
      <c r="C16" s="154"/>
      <c r="D16" s="154"/>
      <c r="E16" s="154"/>
      <c r="F16" s="154"/>
      <c r="G16" s="154"/>
    </row>
    <row r="17" spans="1:2" x14ac:dyDescent="0.25">
      <c r="B17" s="104"/>
    </row>
    <row r="18" spans="1:2" ht="33.75" customHeight="1" x14ac:dyDescent="0.25">
      <c r="A18" s="458" t="s">
        <v>462</v>
      </c>
      <c r="B18" s="459"/>
    </row>
    <row r="19" spans="1:2" x14ac:dyDescent="0.25">
      <c r="B19" s="31"/>
    </row>
    <row r="20" spans="1:2" ht="16.5" thickBot="1" x14ac:dyDescent="0.3">
      <c r="B20" s="105"/>
    </row>
    <row r="21" spans="1:2" ht="67.150000000000006" customHeight="1" thickBot="1" x14ac:dyDescent="0.3">
      <c r="A21" s="145" t="s">
        <v>360</v>
      </c>
      <c r="B21" s="146" t="str">
        <f>A15</f>
        <v>Реконструкция КЛ-0,4-10 кВ в г. Кургане</v>
      </c>
    </row>
    <row r="22" spans="1:2" ht="16.5" thickBot="1" x14ac:dyDescent="0.3">
      <c r="A22" s="106" t="s">
        <v>361</v>
      </c>
      <c r="B22" s="168" t="str">
        <f>'1. паспорт местоположение'!$C$26&amp;", "&amp;'1. паспорт местоположение'!$C$27</f>
        <v>Курганская область, г. Курган</v>
      </c>
    </row>
    <row r="23" spans="1:2" ht="16.5" thickBot="1" x14ac:dyDescent="0.3">
      <c r="A23" s="106" t="s">
        <v>329</v>
      </c>
      <c r="B23" s="169" t="str">
        <f>IF('1. паспорт местоположение'!$C$22="1.2","реконструкция",IF('1. паспорт местоположение'!$C$22="1.4","новое строительство","прочие инвестиционные проекты"))</f>
        <v>реконструкция</v>
      </c>
    </row>
    <row r="24" spans="1:2" ht="16.5" thickBot="1" x14ac:dyDescent="0.3">
      <c r="A24" s="106" t="s">
        <v>362</v>
      </c>
      <c r="B24" s="215" t="s">
        <v>635</v>
      </c>
    </row>
    <row r="25" spans="1:2" ht="16.5" thickBot="1" x14ac:dyDescent="0.3">
      <c r="A25" s="107" t="s">
        <v>363</v>
      </c>
      <c r="B25" s="146" t="str">
        <f>'3.3 паспорт описание'!C29</f>
        <v>2027</v>
      </c>
    </row>
    <row r="26" spans="1:2" ht="16.5" thickBot="1" x14ac:dyDescent="0.3">
      <c r="A26" s="108" t="s">
        <v>364</v>
      </c>
      <c r="B26" s="146" t="s">
        <v>634</v>
      </c>
    </row>
    <row r="27" spans="1:2" ht="16.5" thickBot="1" x14ac:dyDescent="0.3">
      <c r="A27" s="115" t="s">
        <v>528</v>
      </c>
      <c r="B27" s="146" t="str">
        <f>ROUND('6.2. Паспорт фин осв ввод'!AB27,2)&amp;" млн.руб. "</f>
        <v xml:space="preserve">127,94 млн.руб. </v>
      </c>
    </row>
    <row r="28" spans="1:2" ht="16.5" thickBot="1" x14ac:dyDescent="0.3">
      <c r="A28" s="110" t="s">
        <v>365</v>
      </c>
      <c r="B28" s="146" t="s">
        <v>636</v>
      </c>
    </row>
    <row r="29" spans="1:2" ht="29.25" thickBot="1" x14ac:dyDescent="0.3">
      <c r="A29" s="116" t="s">
        <v>366</v>
      </c>
      <c r="B29" s="146"/>
    </row>
    <row r="30" spans="1:2" ht="29.25" thickBot="1" x14ac:dyDescent="0.3">
      <c r="A30" s="116" t="s">
        <v>367</v>
      </c>
      <c r="B30" s="110"/>
    </row>
    <row r="31" spans="1:2" ht="16.5" thickBot="1" x14ac:dyDescent="0.3">
      <c r="A31" s="110" t="s">
        <v>368</v>
      </c>
      <c r="B31" s="110"/>
    </row>
    <row r="32" spans="1:2" ht="29.25" thickBot="1" x14ac:dyDescent="0.3">
      <c r="A32" s="116" t="s">
        <v>369</v>
      </c>
      <c r="B32" s="110"/>
    </row>
    <row r="33" spans="1:2" ht="16.5" thickBot="1" x14ac:dyDescent="0.3">
      <c r="A33" s="110" t="s">
        <v>370</v>
      </c>
      <c r="B33" s="110"/>
    </row>
    <row r="34" spans="1:2" ht="16.5" thickBot="1" x14ac:dyDescent="0.3">
      <c r="A34" s="110" t="s">
        <v>371</v>
      </c>
      <c r="B34" s="110"/>
    </row>
    <row r="35" spans="1:2" ht="16.5" thickBot="1" x14ac:dyDescent="0.3">
      <c r="A35" s="110" t="s">
        <v>372</v>
      </c>
      <c r="B35" s="110"/>
    </row>
    <row r="36" spans="1:2" ht="16.5" thickBot="1" x14ac:dyDescent="0.3">
      <c r="A36" s="110" t="s">
        <v>373</v>
      </c>
      <c r="B36" s="110"/>
    </row>
    <row r="37" spans="1:2" ht="29.25" thickBot="1" x14ac:dyDescent="0.3">
      <c r="A37" s="116" t="s">
        <v>374</v>
      </c>
      <c r="B37" s="110"/>
    </row>
    <row r="38" spans="1:2" ht="16.5" thickBot="1" x14ac:dyDescent="0.3">
      <c r="A38" s="110" t="s">
        <v>370</v>
      </c>
      <c r="B38" s="110"/>
    </row>
    <row r="39" spans="1:2" ht="16.5" thickBot="1" x14ac:dyDescent="0.3">
      <c r="A39" s="110" t="s">
        <v>371</v>
      </c>
      <c r="B39" s="110"/>
    </row>
    <row r="40" spans="1:2" ht="16.5" thickBot="1" x14ac:dyDescent="0.3">
      <c r="A40" s="110" t="s">
        <v>372</v>
      </c>
      <c r="B40" s="110"/>
    </row>
    <row r="41" spans="1:2" ht="16.5" thickBot="1" x14ac:dyDescent="0.3">
      <c r="A41" s="110" t="s">
        <v>373</v>
      </c>
      <c r="B41" s="110"/>
    </row>
    <row r="42" spans="1:2" ht="29.25" thickBot="1" x14ac:dyDescent="0.3">
      <c r="A42" s="116" t="s">
        <v>375</v>
      </c>
      <c r="B42" s="110"/>
    </row>
    <row r="43" spans="1:2" ht="16.5" thickBot="1" x14ac:dyDescent="0.3">
      <c r="A43" s="110" t="s">
        <v>370</v>
      </c>
      <c r="B43" s="110"/>
    </row>
    <row r="44" spans="1:2" ht="16.5" thickBot="1" x14ac:dyDescent="0.3">
      <c r="A44" s="110" t="s">
        <v>371</v>
      </c>
      <c r="B44" s="110"/>
    </row>
    <row r="45" spans="1:2" ht="16.5" thickBot="1" x14ac:dyDescent="0.3">
      <c r="A45" s="110" t="s">
        <v>372</v>
      </c>
      <c r="B45" s="110"/>
    </row>
    <row r="46" spans="1:2" ht="16.5" thickBot="1" x14ac:dyDescent="0.3">
      <c r="A46" s="110" t="s">
        <v>373</v>
      </c>
      <c r="B46" s="110"/>
    </row>
    <row r="47" spans="1:2" ht="29.25" thickBot="1" x14ac:dyDescent="0.3">
      <c r="A47" s="109" t="s">
        <v>376</v>
      </c>
      <c r="B47" s="117"/>
    </row>
    <row r="48" spans="1:2" ht="16.5" thickBot="1" x14ac:dyDescent="0.3">
      <c r="A48" s="111" t="s">
        <v>368</v>
      </c>
      <c r="B48" s="117"/>
    </row>
    <row r="49" spans="1:2" ht="16.5" thickBot="1" x14ac:dyDescent="0.3">
      <c r="A49" s="111" t="s">
        <v>377</v>
      </c>
      <c r="B49" s="117"/>
    </row>
    <row r="50" spans="1:2" ht="16.5" thickBot="1" x14ac:dyDescent="0.3">
      <c r="A50" s="111" t="s">
        <v>378</v>
      </c>
      <c r="B50" s="117"/>
    </row>
    <row r="51" spans="1:2" ht="16.5" thickBot="1" x14ac:dyDescent="0.3">
      <c r="A51" s="111" t="s">
        <v>379</v>
      </c>
      <c r="B51" s="117"/>
    </row>
    <row r="52" spans="1:2" ht="16.5" thickBot="1" x14ac:dyDescent="0.3">
      <c r="A52" s="107" t="s">
        <v>380</v>
      </c>
      <c r="B52" s="118"/>
    </row>
    <row r="53" spans="1:2" ht="29.25" thickBot="1" x14ac:dyDescent="0.3">
      <c r="A53" s="107" t="s">
        <v>491</v>
      </c>
      <c r="B53" s="181">
        <f>'6.2. Паспорт фин осв ввод'!AC27</f>
        <v>69.101500523999988</v>
      </c>
    </row>
    <row r="54" spans="1:2" ht="16.5" thickBot="1" x14ac:dyDescent="0.3">
      <c r="A54" s="107" t="s">
        <v>381</v>
      </c>
      <c r="B54" s="181"/>
    </row>
    <row r="55" spans="1:2" ht="29.25" thickBot="1" x14ac:dyDescent="0.3">
      <c r="A55" s="108" t="s">
        <v>492</v>
      </c>
      <c r="B55" s="256">
        <f>'6.2. Паспорт фин осв ввод'!AC30</f>
        <v>57.584583769999995</v>
      </c>
    </row>
    <row r="56" spans="1:2" x14ac:dyDescent="0.25">
      <c r="A56" s="109" t="s">
        <v>382</v>
      </c>
      <c r="B56" s="455"/>
    </row>
    <row r="57" spans="1:2" x14ac:dyDescent="0.25">
      <c r="A57" s="113" t="s">
        <v>383</v>
      </c>
      <c r="B57" s="456"/>
    </row>
    <row r="58" spans="1:2" x14ac:dyDescent="0.25">
      <c r="A58" s="113" t="s">
        <v>384</v>
      </c>
      <c r="B58" s="456"/>
    </row>
    <row r="59" spans="1:2" x14ac:dyDescent="0.25">
      <c r="A59" s="113" t="s">
        <v>385</v>
      </c>
      <c r="B59" s="456"/>
    </row>
    <row r="60" spans="1:2" x14ac:dyDescent="0.25">
      <c r="A60" s="113" t="s">
        <v>386</v>
      </c>
      <c r="B60" s="456"/>
    </row>
    <row r="61" spans="1:2" ht="16.5" thickBot="1" x14ac:dyDescent="0.3">
      <c r="A61" s="114" t="s">
        <v>387</v>
      </c>
      <c r="B61" s="457"/>
    </row>
    <row r="62" spans="1:2" ht="30.75" thickBot="1" x14ac:dyDescent="0.3">
      <c r="A62" s="111" t="s">
        <v>388</v>
      </c>
      <c r="B62" s="112"/>
    </row>
    <row r="63" spans="1:2" ht="29.25" thickBot="1" x14ac:dyDescent="0.3">
      <c r="A63" s="107" t="s">
        <v>389</v>
      </c>
      <c r="B63" s="112"/>
    </row>
    <row r="64" spans="1:2" ht="16.5" thickBot="1" x14ac:dyDescent="0.3">
      <c r="A64" s="111" t="s">
        <v>368</v>
      </c>
      <c r="B64" s="119"/>
    </row>
    <row r="65" spans="1:2" ht="16.5" thickBot="1" x14ac:dyDescent="0.3">
      <c r="A65" s="111" t="s">
        <v>390</v>
      </c>
      <c r="B65" s="112"/>
    </row>
    <row r="66" spans="1:2" ht="16.5" thickBot="1" x14ac:dyDescent="0.3">
      <c r="A66" s="111" t="s">
        <v>391</v>
      </c>
      <c r="B66" s="119"/>
    </row>
    <row r="67" spans="1:2" ht="16.5" thickBot="1" x14ac:dyDescent="0.3">
      <c r="A67" s="120" t="s">
        <v>392</v>
      </c>
      <c r="B67" s="186"/>
    </row>
    <row r="68" spans="1:2" ht="16.5" thickBot="1" x14ac:dyDescent="0.3">
      <c r="A68" s="107" t="s">
        <v>393</v>
      </c>
      <c r="B68" s="118"/>
    </row>
    <row r="69" spans="1:2" ht="16.5" thickBot="1" x14ac:dyDescent="0.3">
      <c r="A69" s="113" t="s">
        <v>394</v>
      </c>
      <c r="B69" s="121"/>
    </row>
    <row r="70" spans="1:2" ht="16.5" thickBot="1" x14ac:dyDescent="0.3">
      <c r="A70" s="113" t="s">
        <v>395</v>
      </c>
      <c r="B70" s="121"/>
    </row>
    <row r="71" spans="1:2" ht="16.5" thickBot="1" x14ac:dyDescent="0.3">
      <c r="A71" s="113" t="s">
        <v>396</v>
      </c>
      <c r="B71" s="121"/>
    </row>
    <row r="72" spans="1:2" ht="45.75" thickBot="1" x14ac:dyDescent="0.3">
      <c r="A72" s="122" t="s">
        <v>397</v>
      </c>
      <c r="B72" s="119" t="s">
        <v>398</v>
      </c>
    </row>
    <row r="73" spans="1:2" ht="28.5" x14ac:dyDescent="0.25">
      <c r="A73" s="109" t="s">
        <v>399</v>
      </c>
      <c r="B73" s="455" t="s">
        <v>400</v>
      </c>
    </row>
    <row r="74" spans="1:2" x14ac:dyDescent="0.25">
      <c r="A74" s="113" t="s">
        <v>401</v>
      </c>
      <c r="B74" s="456"/>
    </row>
    <row r="75" spans="1:2" x14ac:dyDescent="0.25">
      <c r="A75" s="113" t="s">
        <v>402</v>
      </c>
      <c r="B75" s="456"/>
    </row>
    <row r="76" spans="1:2" x14ac:dyDescent="0.25">
      <c r="A76" s="113" t="s">
        <v>403</v>
      </c>
      <c r="B76" s="456"/>
    </row>
    <row r="77" spans="1:2" x14ac:dyDescent="0.25">
      <c r="A77" s="113" t="s">
        <v>404</v>
      </c>
      <c r="B77" s="456"/>
    </row>
    <row r="78" spans="1:2" ht="16.5" thickBot="1" x14ac:dyDescent="0.3">
      <c r="A78" s="123" t="s">
        <v>405</v>
      </c>
      <c r="B78" s="457"/>
    </row>
    <row r="81" spans="1:2" x14ac:dyDescent="0.25">
      <c r="A81" s="124"/>
      <c r="B81" s="125"/>
    </row>
    <row r="82" spans="1:2" x14ac:dyDescent="0.25">
      <c r="B82" s="126"/>
    </row>
    <row r="83" spans="1:2" x14ac:dyDescent="0.25">
      <c r="B83" s="12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Данилкина Екатерина Александровна</cp:lastModifiedBy>
  <cp:lastPrinted>2020-07-02T04:09:19Z</cp:lastPrinted>
  <dcterms:created xsi:type="dcterms:W3CDTF">2015-08-16T15:31:05Z</dcterms:created>
  <dcterms:modified xsi:type="dcterms:W3CDTF">2024-08-14T04:03:25Z</dcterms:modified>
</cp:coreProperties>
</file>