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46524AA6-9D14-4734-BD09-73F658CC67FD}"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ЛЭП'!$A$1:$AC$100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закупке'!$A$1:$AX$40</definedName>
    <definedName name="_xlnm.Print_Area" localSheetId="11">'8. Общие сведения'!$A$1:$B$78</definedName>
  </definedNames>
  <calcPr calcId="191029"/>
</workbook>
</file>

<file path=xl/calcChain.xml><?xml version="1.0" encoding="utf-8"?>
<calcChain xmlns="http://schemas.openxmlformats.org/spreadsheetml/2006/main">
  <c r="T39" i="5" l="1"/>
  <c r="T38" i="5"/>
  <c r="T37" i="5"/>
  <c r="AF36" i="5"/>
  <c r="T36" i="5"/>
  <c r="R36" i="5"/>
  <c r="AF35" i="5"/>
  <c r="AG35" i="5" s="1"/>
  <c r="T35" i="5"/>
  <c r="R35" i="5"/>
  <c r="AG34" i="5"/>
  <c r="T34" i="5"/>
  <c r="AF33" i="5"/>
  <c r="R33" i="5"/>
  <c r="T33" i="5" s="1"/>
  <c r="AF32" i="5"/>
  <c r="T32" i="5"/>
  <c r="R32" i="5"/>
  <c r="R31" i="5"/>
  <c r="AF31" i="5" s="1"/>
  <c r="R30" i="5"/>
  <c r="AF30" i="5" s="1"/>
  <c r="AG29" i="5"/>
  <c r="AF29" i="5"/>
  <c r="AD29" i="5"/>
  <c r="R29" i="5"/>
  <c r="T29" i="5" s="1"/>
  <c r="AG28" i="5"/>
  <c r="AF28" i="5"/>
  <c r="R28" i="5"/>
  <c r="T28" i="5" s="1"/>
  <c r="AF27" i="5"/>
  <c r="T27" i="5"/>
  <c r="AG26" i="5"/>
  <c r="T26" i="5"/>
  <c r="AF25" i="5"/>
  <c r="AG25" i="5" s="1"/>
  <c r="R25" i="5"/>
  <c r="T25" i="5" s="1"/>
  <c r="T31" i="5" l="1"/>
  <c r="T30"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B99" i="23" l="1"/>
  <c r="B38" i="23"/>
  <c r="B44" i="23"/>
  <c r="B46" i="23"/>
  <c r="B49" i="23"/>
  <c r="B51" i="23"/>
  <c r="B53" i="23"/>
  <c r="B54" i="23"/>
  <c r="B60" i="23"/>
  <c r="B64" i="23"/>
  <c r="B71" i="23"/>
  <c r="B73" i="23"/>
  <c r="B79" i="23"/>
  <c r="B81" i="23"/>
  <c r="B82" i="23"/>
  <c r="B100" i="23"/>
  <c r="B39" i="23"/>
  <c r="B47" i="23"/>
  <c r="B55" i="23"/>
  <c r="B61" i="23"/>
  <c r="B62" i="23"/>
  <c r="B65" i="23"/>
  <c r="B67" i="23"/>
  <c r="B72" i="23"/>
  <c r="B80" i="23"/>
  <c r="B87" i="23"/>
  <c r="B35" i="23"/>
  <c r="B40" i="23"/>
  <c r="B42" i="23"/>
  <c r="B45" i="23"/>
  <c r="B48" i="23"/>
  <c r="B56" i="23"/>
  <c r="B58" i="23"/>
  <c r="B63" i="23"/>
  <c r="B68" i="23"/>
  <c r="B75" i="23"/>
  <c r="B77" i="23"/>
  <c r="B78" i="23"/>
  <c r="B83" i="23"/>
  <c r="B85" i="23"/>
  <c r="B86" i="23"/>
  <c r="B36" i="23"/>
  <c r="B41" i="23"/>
  <c r="B52" i="23"/>
  <c r="B57" i="23"/>
  <c r="B59" i="23"/>
  <c r="B70" i="23"/>
  <c r="B74" i="23"/>
  <c r="B88" i="23"/>
  <c r="B90" i="23"/>
  <c r="B93" i="23"/>
  <c r="B95" i="23"/>
  <c r="B98" i="23"/>
  <c r="B84" i="23"/>
  <c r="B94" i="23"/>
  <c r="B97" i="23"/>
  <c r="B37" i="23"/>
  <c r="B69" i="23"/>
  <c r="B76" i="23"/>
  <c r="B89" i="23"/>
  <c r="B91" i="23"/>
  <c r="B96" i="23"/>
  <c r="B43" i="23"/>
  <c r="B50" i="23"/>
  <c r="B66" i="23"/>
  <c r="B92" i="23"/>
  <c r="J28" i="16"/>
  <c r="J29" i="16"/>
  <c r="J45" i="16"/>
  <c r="J41" i="16"/>
  <c r="J39" i="16"/>
  <c r="J30" i="16"/>
  <c r="B25" i="23"/>
  <c r="B30" i="23"/>
  <c r="B34" i="23"/>
  <c r="B33" i="23"/>
  <c r="B31" i="23"/>
  <c r="B32" i="23"/>
  <c r="J37" i="16"/>
  <c r="J43" i="16"/>
  <c r="J46" i="16"/>
  <c r="J42" i="16"/>
  <c r="J36"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<sst xmlns="http://schemas.openxmlformats.org/spreadsheetml/2006/main" count="2767" uniqueCount="751">
  <si>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</si>
  <si>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</si>
  <si>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</si>
  <si>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</si>
  <si>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</si>
  <si>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</si>
  <si>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</si>
  <si>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</si>
  <si>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</si>
  <si>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</si>
  <si>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</si>
  <si>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</si>
  <si>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</si>
  <si>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</si>
  <si>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</si>
  <si>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</si>
  <si>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</si>
  <si>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</si>
  <si>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</si>
  <si>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</si>
  <si>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</si>
  <si>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</si>
  <si>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</si>
  <si>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</si>
  <si>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</si>
  <si>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</si>
  <si>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</si>
  <si>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</si>
  <si>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</si>
  <si>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</si>
  <si>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</si>
  <si>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</si>
  <si>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</si>
  <si>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</si>
  <si>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</si>
  <si>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</si>
  <si>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</si>
  <si>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</si>
  <si>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</si>
  <si>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</si>
  <si>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</si>
  <si>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</si>
  <si>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</si>
  <si>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</si>
  <si>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</si>
  <si>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</si>
  <si>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</si>
  <si>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</si>
  <si>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</si>
  <si>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</si>
  <si>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</si>
  <si>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</si>
  <si>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</si>
  <si>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</si>
  <si>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</si>
  <si>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</si>
  <si>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</si>
  <si>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</si>
  <si>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</si>
  <si>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</si>
  <si>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</si>
  <si>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</si>
  <si>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</si>
  <si>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</si>
  <si>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</si>
  <si>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</si>
  <si>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</si>
  <si>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</si>
  <si>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</si>
  <si>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</si>
  <si>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</si>
  <si>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</si>
  <si>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</si>
  <si>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</si>
  <si>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</si>
  <si>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</si>
  <si>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</si>
  <si>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</si>
  <si>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</si>
  <si>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</si>
  <si>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</si>
  <si>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</si>
  <si>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</si>
  <si>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</si>
  <si>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</si>
  <si>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</si>
  <si>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</si>
  <si>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</si>
  <si>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</si>
  <si>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</si>
  <si>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</si>
  <si>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</si>
  <si>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</si>
  <si>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</si>
  <si>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</si>
  <si>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</si>
  <si>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</si>
  <si>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</si>
  <si>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</si>
  <si>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</si>
  <si>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</si>
  <si>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</si>
  <si>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</si>
  <si>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</si>
  <si>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</si>
  <si>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</si>
  <si>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</si>
  <si>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</si>
  <si>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</si>
  <si>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</si>
  <si>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</si>
  <si>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</si>
  <si>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</si>
  <si>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</si>
  <si>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</si>
  <si>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</si>
  <si>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</si>
  <si>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</si>
  <si>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</si>
  <si>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</si>
  <si>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</si>
  <si>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</si>
  <si>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</si>
  <si>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</si>
  <si>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</si>
  <si>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</si>
  <si>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</si>
  <si>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</si>
  <si>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</si>
  <si>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</si>
  <si>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</si>
  <si>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</si>
  <si>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</si>
  <si>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</si>
  <si>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</si>
  <si>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</si>
  <si>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</si>
  <si>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</si>
  <si>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</si>
  <si>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</si>
  <si>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</si>
  <si>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</si>
  <si>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</si>
  <si>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</si>
  <si>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</si>
  <si>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</si>
  <si>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</si>
  <si>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</si>
  <si>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</si>
  <si>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</si>
  <si>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</si>
  <si>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</si>
  <si>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</si>
  <si>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</si>
  <si>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</si>
  <si>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</si>
  <si>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</si>
  <si>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</si>
  <si>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</si>
  <si>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</si>
  <si>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</si>
  <si>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</si>
  <si>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</si>
  <si>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</si>
  <si>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</si>
  <si>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</si>
  <si>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</si>
  <si>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</si>
  <si>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</si>
  <si>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</si>
  <si>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</si>
  <si>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</si>
  <si>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</si>
  <si>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</si>
  <si>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</si>
  <si>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</si>
  <si>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</si>
  <si>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</si>
  <si>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</si>
  <si>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</si>
  <si>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</si>
  <si>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</si>
  <si>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</si>
  <si>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</si>
  <si>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</si>
  <si>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</si>
  <si>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</si>
  <si>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</si>
  <si>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</si>
  <si>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</si>
  <si>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</si>
  <si>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</si>
  <si>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</si>
  <si>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</si>
  <si>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</si>
  <si>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</si>
  <si>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</si>
  <si>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</si>
  <si>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</si>
  <si>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</si>
  <si>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</si>
  <si>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</si>
  <si>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</si>
  <si>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</si>
  <si>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</si>
  <si>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</si>
  <si>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</si>
  <si>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</si>
  <si>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</si>
  <si>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</si>
  <si>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</si>
  <si>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</si>
  <si>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</si>
  <si>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</si>
  <si>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</si>
  <si>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</si>
  <si>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</si>
  <si>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</si>
  <si>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</si>
  <si>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</si>
  <si>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</si>
  <si>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</si>
  <si>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</si>
  <si>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</si>
  <si>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</si>
  <si>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</si>
  <si>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</si>
  <si>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</si>
  <si>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</si>
  <si>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</si>
  <si>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</si>
  <si>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</si>
  <si>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</si>
  <si>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</si>
  <si>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</si>
  <si>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</si>
  <si>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</si>
  <si>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</si>
  <si>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</si>
  <si>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</si>
  <si>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</si>
  <si>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</si>
  <si>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</si>
  <si>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</si>
  <si>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</si>
  <si>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</si>
  <si>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</si>
  <si>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</si>
  <si>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</si>
  <si>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</si>
  <si>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</si>
  <si>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</si>
  <si>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</si>
  <si>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</si>
  <si>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</si>
  <si>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</si>
  <si>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</si>
  <si>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</si>
  <si>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</si>
  <si>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</si>
  <si>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</si>
  <si>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</si>
  <si>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</si>
  <si>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</si>
  <si>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</si>
  <si>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</si>
  <si>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</si>
  <si>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</si>
  <si>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</si>
  <si>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</si>
  <si>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</si>
  <si>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</si>
  <si>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</si>
  <si>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</si>
  <si>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</si>
  <si>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</si>
  <si>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</si>
  <si>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</si>
  <si>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</si>
  <si>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</si>
  <si>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</si>
  <si>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</si>
  <si>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</si>
  <si>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</si>
  <si>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</si>
  <si>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</si>
  <si>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</si>
  <si>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</si>
  <si>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</si>
  <si>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</si>
  <si>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</si>
  <si>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</si>
  <si>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</si>
  <si>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</si>
  <si>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</si>
  <si>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</si>
  <si>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</si>
  <si>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</si>
  <si>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</si>
  <si>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</si>
  <si>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</si>
  <si>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</si>
  <si>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</si>
  <si>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</si>
  <si>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</si>
  <si>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</si>
  <si>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</si>
  <si>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</si>
  <si>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</si>
  <si>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</si>
  <si>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</si>
  <si>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</si>
  <si>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</si>
  <si>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</si>
  <si>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</si>
  <si>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</si>
  <si>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</si>
  <si>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</si>
  <si>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</si>
  <si>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</si>
  <si>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</si>
  <si>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</si>
  <si>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</si>
  <si>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</si>
  <si>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</si>
  <si>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</si>
  <si>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</si>
  <si>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</si>
  <si>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</si>
  <si>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</si>
  <si>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</si>
  <si>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</si>
  <si>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</si>
  <si>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</si>
  <si>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</si>
  <si>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</si>
  <si>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</si>
  <si>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</si>
  <si>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</si>
  <si>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</si>
  <si>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</si>
  <si>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</si>
  <si>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</si>
  <si>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</si>
  <si>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</si>
  <si>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</si>
  <si>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</si>
  <si>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</si>
  <si>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</si>
  <si>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</si>
  <si>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</si>
  <si>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</si>
  <si>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</si>
  <si>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</si>
  <si>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</si>
  <si>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</si>
  <si>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</si>
  <si>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</si>
  <si>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</si>
  <si>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</si>
  <si>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</si>
  <si>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</si>
  <si>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</si>
  <si>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</si>
  <si>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</si>
  <si>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</si>
  <si>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</si>
  <si>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</si>
  <si>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</si>
  <si>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</si>
  <si>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</si>
  <si>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</si>
  <si>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</si>
  <si>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</si>
  <si>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</si>
  <si>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</si>
  <si>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</si>
  <si>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</si>
  <si>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</si>
  <si>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</si>
  <si>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</si>
  <si>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</si>
  <si>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</si>
  <si>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</si>
  <si>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</si>
  <si>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</si>
  <si>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</si>
  <si>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</si>
  <si>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</si>
  <si>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</si>
  <si>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</si>
  <si>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</si>
  <si>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</si>
  <si>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</si>
  <si>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</si>
  <si>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</si>
  <si>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</si>
  <si>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</si>
  <si>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</si>
  <si>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</si>
  <si>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</si>
  <si>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</si>
  <si>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</si>
  <si>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</si>
  <si>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</si>
  <si>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</si>
  <si>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</si>
  <si>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</si>
  <si>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</si>
  <si>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</si>
  <si>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</si>
  <si>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</si>
  <si>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</si>
  <si>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</si>
  <si>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</si>
  <si>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</si>
  <si>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</si>
  <si>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</si>
  <si>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</si>
  <si>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</si>
  <si>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</si>
  <si>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</si>
  <si>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</si>
  <si>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</si>
  <si>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</si>
  <si>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</si>
  <si>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</si>
  <si>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</si>
  <si>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</si>
  <si>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</si>
  <si>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</si>
  <si>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</si>
  <si>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</si>
  <si>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</si>
  <si>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</si>
  <si>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</si>
  <si>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</si>
  <si>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</si>
  <si>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</si>
  <si>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</si>
  <si>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</si>
  <si>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</si>
  <si>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</si>
  <si>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</si>
  <si>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</si>
  <si>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</si>
  <si>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</si>
  <si>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</si>
  <si>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</si>
  <si>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</si>
  <si>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</si>
  <si>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</si>
  <si>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</si>
  <si>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</si>
  <si>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</si>
  <si>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</si>
  <si>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</si>
  <si>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</si>
  <si>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</si>
  <si>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</si>
  <si>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</si>
  <si>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</si>
  <si>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</si>
  <si>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</si>
  <si>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</si>
  <si>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</si>
  <si>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</si>
  <si>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</si>
  <si>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</si>
  <si>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</si>
  <si>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</si>
  <si>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</si>
  <si>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</si>
  <si>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</si>
  <si>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</si>
  <si>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</si>
  <si>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</si>
  <si>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</si>
  <si>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</si>
  <si>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</si>
  <si>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</si>
  <si>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</si>
  <si>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</si>
  <si>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</si>
  <si>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</si>
  <si>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</si>
  <si>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</si>
  <si>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</si>
  <si>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</si>
  <si>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</si>
  <si>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</si>
  <si>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</si>
  <si>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</si>
  <si>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</si>
  <si>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</si>
  <si>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</si>
  <si>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</si>
  <si>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</si>
  <si>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</si>
  <si>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</si>
  <si>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</si>
  <si>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</si>
  <si>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</si>
  <si>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</si>
  <si>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</si>
  <si>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</si>
  <si>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</si>
  <si>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</si>
  <si>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</si>
  <si>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</si>
  <si>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</si>
  <si>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</si>
  <si>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</si>
  <si>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</si>
  <si>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</si>
  <si>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</si>
  <si>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</si>
  <si>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</si>
  <si>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</si>
  <si>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</si>
  <si>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</si>
  <si>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</si>
  <si>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</si>
  <si>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</si>
  <si>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</si>
  <si>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</si>
  <si>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</si>
  <si>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</si>
  <si>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</si>
  <si>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</si>
  <si>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</si>
  <si>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</si>
  <si>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</si>
  <si>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</si>
  <si>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</si>
  <si>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</si>
  <si>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</si>
  <si>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</si>
  <si>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1.2.2.1.42</t>
  </si>
  <si>
    <t>M_Kgn_1.2.2.1.42</t>
  </si>
  <si>
    <t>АО "СУЭНКО" Курганская область</t>
  </si>
  <si>
    <t>Передача электроэнергии</t>
  </si>
  <si>
    <t>4 квартал 2023</t>
  </si>
  <si>
    <t>МТРиО</t>
  </si>
  <si>
    <t>Поставка стоек ЖБ (Курганская область) (20/2023) (для МСП).</t>
  </si>
  <si>
    <t>АО "СУЭНКО"</t>
  </si>
  <si>
    <t>Коммерческие предложения</t>
  </si>
  <si>
    <t>АЭФ</t>
  </si>
  <si>
    <t>не определено</t>
  </si>
  <si>
    <t>СТРОЙКОМПЛЕКТ 72 ООО
Гарантия ПО ООО
СТРОЙПРОИЗВОДСТВО ООО</t>
  </si>
  <si>
    <t>43352,08
43352,08
43352,08</t>
  </si>
  <si>
    <t>ООО «ПО «Гарантия»</t>
  </si>
  <si>
    <t>20/2023</t>
  </si>
  <si>
    <t>https://www.rts-tender.ru/</t>
  </si>
  <si>
    <t>Поставка изоляторов (Курганская область) (32/2023) (для МСП).</t>
  </si>
  <si>
    <t>ООО "ФОРЭНЕРГО СПЕЦ КОМПЛЕКТ"</t>
  </si>
  <si>
    <t>32/2023</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</si>
  <si>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</si>
  <si>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</si>
  <si>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</si>
  <si>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</si>
  <si>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</si>
  <si>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</si>
  <si>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</si>
  <si>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</si>
  <si>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</si>
  <si>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</si>
  <si>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арматуры СИП для АО "СУЭНКО" (23/2023)</t>
  </si>
  <si>
    <t xml:space="preserve">ООО «АрмЭнергоКомплекс»
ООО «ГлавЭнергоПоставка»
</t>
  </si>
  <si>
    <t>16956,91
16956,91</t>
  </si>
  <si>
    <t>ООО «ГлавЭнергоПоставка»</t>
  </si>
  <si>
    <t>ООО «АрмЭнергоКомплекс»</t>
  </si>
  <si>
    <t>23/2023</t>
  </si>
  <si>
    <t>Поставка провода СИП-2 3х95+1х95-0,6/1 ГОСТ 31946-2012 (Курганская область) (ЕП 324/2023)</t>
  </si>
  <si>
    <t>Закупка у едпоставщика</t>
  </si>
  <si>
    <t>ТД Электротехмонтаж ООО</t>
  </si>
  <si>
    <t xml:space="preserve">пп. 21 п. 4.7. Положения </t>
  </si>
  <si>
    <t>комиссия</t>
  </si>
  <si>
    <t>ЕП 324/2023</t>
  </si>
  <si>
    <t>Поставка провода СИП (Курганская область) (ЕП 329/2023)</t>
  </si>
  <si>
    <t>пп. 1 п. 4.7. Положения</t>
  </si>
  <si>
    <t>ЕП 329/2023</t>
  </si>
  <si>
    <t>Поставка провода СИП (Курганская область) (ЕП 330/2023)</t>
  </si>
  <si>
    <t>ЭНЕРГОПРОМ ООО</t>
  </si>
  <si>
    <t>ЕП 330/2023</t>
  </si>
  <si>
    <t>Поставка провода СИП (Курганская область) (закупка среди субъектов МСП) (ЕП 316/2023)</t>
  </si>
  <si>
    <t>Ником-металл ООО</t>
  </si>
  <si>
    <t>ЕП 316/2023</t>
  </si>
  <si>
    <t>Поставка изоляторов (Курганская область) (21/2023) (для МСП).</t>
  </si>
  <si>
    <t>"ГЖЕЛЬСКИЙ ЗАВОД ЭЛЕКТРОИЗОЛЯТОР"
ООО "ГЛАВЭНЕРГОПОСТАВКА"</t>
  </si>
  <si>
    <t>11638,44
0</t>
  </si>
  <si>
    <t>"ГЖЕЛЬСКИЙ ЗАВОД ЭЛЕКТРОИЗОЛЯТОР"</t>
  </si>
  <si>
    <t>21/2023</t>
  </si>
  <si>
    <t>Поставка железобетонных стоек в г. Тюмени (МСП) (595/2022).</t>
  </si>
  <si>
    <t>ООО «Стройкомплект 72»
ООО «ПО "ГАРАНТИЯ»</t>
  </si>
  <si>
    <t>23577,90
23677,50</t>
  </si>
  <si>
    <t>ООО «Стройкомплект 72»</t>
  </si>
  <si>
    <t>595/2022</t>
  </si>
  <si>
    <t>Поставка разъединителей РЛНД (Курганская область) (закупка среди субъектов МСП) (206/2023)</t>
  </si>
  <si>
    <t>АРМЭНЕРГОКОМПЛЕКС ООО
участник 2
участник 3
КЭМЗ ООО
Участник 5</t>
  </si>
  <si>
    <t xml:space="preserve">598,0
0
0
601,08
0
</t>
  </si>
  <si>
    <t>206/2023</t>
  </si>
  <si>
    <t>Поставка трансформаторов ТМГ для КГЭС (закупка среди субъектов МСП) (ЕП354/2023)</t>
  </si>
  <si>
    <t>ООО "ГИДОН"</t>
  </si>
  <si>
    <t xml:space="preserve">пп. 1 п. 4.7. Положения </t>
  </si>
  <si>
    <t>ЕП 354/2023</t>
  </si>
  <si>
    <t>Поставка КТПМ-Т-К/К-250/6/0,4 без трансформатора для КГЭС (закупка среди субъектов МСП)   (ЕП353/2023)</t>
  </si>
  <si>
    <t>ООО "КТЗ"</t>
  </si>
  <si>
    <t>ЕП 353/2023</t>
  </si>
  <si>
    <t>Поставка трансформаторов ТМГ 100/6/0,4 для КГЭС (закупка среди субъектов МСП)  (ЕП 355/2023)</t>
  </si>
  <si>
    <t>ООО "ПЭК"</t>
  </si>
  <si>
    <t>ЕП 355/2023</t>
  </si>
  <si>
    <t>4 квартал 2024</t>
  </si>
  <si>
    <t>ПИР/СМР</t>
  </si>
  <si>
    <t>Выполнение комплекса мероприятий (работ), предусмотренных инвестиционной программой АО «СУЭНКО» по Курганской области (70/2024)</t>
  </si>
  <si>
    <t>ООО "СУЭС"</t>
  </si>
  <si>
    <t xml:space="preserve">70/2024 </t>
  </si>
  <si>
    <t>ВЛ 10кВ 2-х цепная ПС Лесники</t>
  </si>
  <si>
    <t>А-35</t>
  </si>
  <si>
    <t>СИП-3 1х70</t>
  </si>
  <si>
    <t>ВЛ</t>
  </si>
  <si>
    <t>ж/б</t>
  </si>
  <si>
    <t>ВЛ-0,4 кВ от КТП-113</t>
  </si>
  <si>
    <t>16;25;35;50;70</t>
  </si>
  <si>
    <t>16;70</t>
  </si>
  <si>
    <t>ВЛ-0,4</t>
  </si>
  <si>
    <t>дерево на ж/б прист.</t>
  </si>
  <si>
    <t>ж/бетон, дерево на ж/б прист.</t>
  </si>
  <si>
    <t>ВЛ-0,4 кВ от КТП-135</t>
  </si>
  <si>
    <t>16;35;54,6</t>
  </si>
  <si>
    <t>дерево на ж/б прист., ж/бетон</t>
  </si>
  <si>
    <t>ВЛ-0,4 кВ от КТП-397</t>
  </si>
  <si>
    <t>ж/бетон</t>
  </si>
  <si>
    <t>ВЛ-0,4 кВ от КТП-436</t>
  </si>
  <si>
    <t>16;35;50;70</t>
  </si>
  <si>
    <t>ВЛ-0,4 кВ от КТП-904</t>
  </si>
  <si>
    <t>ВЛ-0,4 кВ от ТП-259</t>
  </si>
  <si>
    <t>ВЛ-0,4 кВ от ТП-482</t>
  </si>
  <si>
    <t>25;70</t>
  </si>
  <si>
    <t>ВЛ-0,4 кВ от ТП-645</t>
  </si>
  <si>
    <t xml:space="preserve">ВЛ-10 кВ 1111 – 1602 и отпайка на КТП-1602 от ВЛ-10 кВ 1111 – 1602 </t>
  </si>
  <si>
    <t>50;70</t>
  </si>
  <si>
    <t>ВЛ-10</t>
  </si>
  <si>
    <t>ВЛ-10 кВ 128 - 605; отпайка на КТП-675; отпайка на КТП-167; отпайка на КТП-701; отпайка на КТП-681</t>
  </si>
  <si>
    <t xml:space="preserve">ВЛ-10 кВ 16 - 1200; Отпайка на КТП-1213 от ВЛ-10 кВ 16 – 1200 </t>
  </si>
  <si>
    <t>ВЛ-10 кВ 3 - 81</t>
  </si>
  <si>
    <t>ВЛ-6 кВ 413 - 256</t>
  </si>
  <si>
    <t>ВЛ-6</t>
  </si>
  <si>
    <t xml:space="preserve">ВЛ-6 кВ РП-18 – 223; Отпайка на КТП-677; Отпайка на КТП-704; Отпайка на КТП-705; Отпайка на КТП-710 </t>
  </si>
  <si>
    <t>ВЛИ-0,4 кВ от КТП-2044</t>
  </si>
  <si>
    <t>ВЛИ-0,4 кВ от КТП-2062</t>
  </si>
  <si>
    <t>ВЛИ-0,4 кВ от КТП-2093</t>
  </si>
  <si>
    <t>ВЛИ-0,4 кВ от КТП-2106</t>
  </si>
  <si>
    <t>50;54,6</t>
  </si>
  <si>
    <t>ВЛИ-0,4 кВ от КТП-486</t>
  </si>
  <si>
    <t>16;35;50;70;95</t>
  </si>
  <si>
    <t>ВЛИ-0,4 кВ от КТП-635</t>
  </si>
  <si>
    <t>ВЛИ-0,4 кВ от КТП-674</t>
  </si>
  <si>
    <t>16;50;54,6;70</t>
  </si>
  <si>
    <t>ВЛИ-0,4 кВ от КТП-677</t>
  </si>
  <si>
    <t>16;35;54,6;70</t>
  </si>
  <si>
    <t>ВЛИ-0,4 кВ от КТП-704 Ф-3</t>
  </si>
  <si>
    <t>ВЛИ-0,4 кВ от КТП-898</t>
  </si>
  <si>
    <t>ВЛИ-0,4 кВ от КТП-901</t>
  </si>
  <si>
    <t>ВЛИ-0,4 кВ от КТП-988</t>
  </si>
  <si>
    <t>Отпайка на ВЛ-6 кВ 635 - 662 от ВЛ-6 кВ РП-18 - 223; Отпайка на КТП-662</t>
  </si>
  <si>
    <t>35;50</t>
  </si>
  <si>
    <t>Отпайка на КТП-224 от ВЛ-6 кВ РП-18-223; Отпайка на КТП-113; Отпайка на КТП-436; Отпайка на КТП-687</t>
  </si>
  <si>
    <t>Отпайка на КТП-331 от отпайки на КТП-290 от ВЛ-6 кВ 121 - 277</t>
  </si>
  <si>
    <t>Отпайка на КТП-97 от отпайки на КТП-290 от ВЛ-6 кВ 121 - 277</t>
  </si>
  <si>
    <t>ВЛ 0,4 кВ г.Курган СНТ Надежда от ТП РБ-12-6</t>
  </si>
  <si>
    <t>СИП-2 3х50+1х54,6+1х16-0,6/1;</t>
  </si>
  <si>
    <t>ж.б</t>
  </si>
  <si>
    <t>Отпайка на КТП-РБ-9-1 от ВЛ-10 кВ 611 – 684</t>
  </si>
  <si>
    <t>ВЛ-10Кв от ПС"ЗДС"яч.9-532</t>
  </si>
  <si>
    <t>50;95</t>
  </si>
  <si>
    <t>ВЛ-0,4 кВ от КТП-46</t>
  </si>
  <si>
    <t>16;25;35;70</t>
  </si>
  <si>
    <t>дерево</t>
  </si>
  <si>
    <t>ВЛ-0,4 кВ от ТП-527</t>
  </si>
  <si>
    <t>25,35,50</t>
  </si>
  <si>
    <t>ВЛ-0,4 кВ от КТП-5-49 ф-4</t>
  </si>
  <si>
    <t>ВЛ-0,4 кВ от КТП-930</t>
  </si>
  <si>
    <t>35,50,70</t>
  </si>
  <si>
    <t>ВЛ-0,4 кВ от РП-8</t>
  </si>
  <si>
    <t>ВЛ-0,4 кВ от КТП-685</t>
  </si>
  <si>
    <t>16;25;35;50;70;95</t>
  </si>
  <si>
    <t>ВЛ-0,4 кВ от КТП-423</t>
  </si>
  <si>
    <t>10;16;25;35;70</t>
  </si>
  <si>
    <t>ВЛИ-0,4 кВ от КТП-КТ-5-49</t>
  </si>
  <si>
    <t>ВЛИ-0,4 кВ от КТП-1220</t>
  </si>
  <si>
    <t>ВЛ-0,4 кВ от КТП-РБ-1-2</t>
  </si>
  <si>
    <t>ВЛИ-0,4 кВ от КТП-420</t>
  </si>
  <si>
    <t>ВЛ-0,4 кВ от КТП-241</t>
  </si>
  <si>
    <t>ВЛ-0,4 кВ от КТП-26</t>
  </si>
  <si>
    <t>ВЛ-0,4 кВ от КТП-148</t>
  </si>
  <si>
    <t>ВЛ-0,4 кВ от КТП-100</t>
  </si>
  <si>
    <t>ВЛ-0,4 кВ от ТП-467</t>
  </si>
  <si>
    <t>ВЛ-0,4 кВ от ТП-513</t>
  </si>
  <si>
    <t>ВЛ-0,4 кВ от КТП-207</t>
  </si>
  <si>
    <t>ВЛИ-0,4 кВ от РП-24</t>
  </si>
  <si>
    <t>ВЛ-10 кВ Л-0-Голубые озера</t>
  </si>
  <si>
    <t>ВЛ-0,4 кВ от КТП-420</t>
  </si>
  <si>
    <t>ВЛ-0,4 кВ от ТП-133</t>
  </si>
  <si>
    <t>ВЛ-0,4 кВ от КТП-760</t>
  </si>
  <si>
    <t>16;25;35;50</t>
  </si>
  <si>
    <t>ВЛ-0,4 кВ от ТП-518</t>
  </si>
  <si>
    <t>25;35</t>
  </si>
  <si>
    <t>ВЛ-0,4 кВ от КТП-2113</t>
  </si>
  <si>
    <t>ВЛ-0,4 кВ от КТП-У-1-8</t>
  </si>
  <si>
    <t>25;35;50</t>
  </si>
  <si>
    <t>ВЛ-0,4 от РП-8</t>
  </si>
  <si>
    <t>А-25, А-35, А-50</t>
  </si>
  <si>
    <t>3х70+1х70+1х16</t>
  </si>
  <si>
    <t>ВЛ-0,4 от ТП-208</t>
  </si>
  <si>
    <t>А-50, А-35</t>
  </si>
  <si>
    <t>дер на ж/б прист.</t>
  </si>
  <si>
    <t xml:space="preserve"> ВЛ-0,4 от ТП-518</t>
  </si>
  <si>
    <t>ж/б, металл</t>
  </si>
  <si>
    <t>ВЛ-0,4 кВ от ТП-44</t>
  </si>
  <si>
    <t>А-25, А-35, А-50,</t>
  </si>
  <si>
    <t>2018</t>
  </si>
  <si>
    <t>ВЛ-0,4 кВ от ТП-540</t>
  </si>
  <si>
    <t xml:space="preserve">А-35, 
</t>
  </si>
  <si>
    <t>ВЛ-0,4 кВ от ТП-679</t>
  </si>
  <si>
    <t>ВЛ-0,4 кВ от ТП-701</t>
  </si>
  <si>
    <t xml:space="preserve"> А-35, А-50,</t>
  </si>
  <si>
    <t>ВЛ-0,4 от ТП-113</t>
  </si>
  <si>
    <t>ВЛ-0,4 от ТП-364</t>
  </si>
  <si>
    <t xml:space="preserve"> А-35, А-25</t>
  </si>
  <si>
    <t>ВЛ-0,4 от ТП-133</t>
  </si>
  <si>
    <t>Реконструкция ВЛ-0,4-10 кВ в г. Кургане и Кетовском районе</t>
  </si>
  <si>
    <t>Развитие электрической сети/усиление существующей электрической сети, связанное с подключением новых потребителей</t>
  </si>
  <si>
    <t>Курганские городские электрические сети</t>
  </si>
  <si>
    <t>Курганская область</t>
  </si>
  <si>
    <t>г. Курган</t>
  </si>
  <si>
    <t>не требуется</t>
  </si>
  <si>
    <t>+</t>
  </si>
  <si>
    <t>местный</t>
  </si>
  <si>
    <t xml:space="preserve"> -</t>
  </si>
  <si>
    <t xml:space="preserve">83,93 млн.руб.; 51,62 км; 102 т.у.;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</si>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</sst>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р_."/>
    <numFmt numFmtId="168" formatCode="#,##0.000"/>
    <numFmt numFmtId="169"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2" fontId="40" fillId="0" borderId="61" xfId="62" applyNumberFormat="1" applyFont="1" applyFill="1" applyBorder="1" applyAlignment="1">
      <alignment horizontal="center" vertical="center"/>
    </xf>
    <xf numFmtId="2"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xf>
    <xf numFmtId="2" fontId="40" fillId="0" borderId="61" xfId="50" applyNumberFormat="1" applyFont="1" applyFill="1" applyBorder="1" applyAlignment="1">
      <alignment horizontal="center" vertical="center"/>
    </xf>
    <xf numFmtId="167" fontId="40" fillId="0" borderId="61" xfId="0" applyNumberFormat="1" applyFont="1" applyFill="1" applyBorder="1" applyAlignment="1">
      <alignment horizontal="center" vertical="center"/>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8"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9"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8" t="s">
        <v>536</v>
      </c>
      <c r="B5" s="288"/>
      <c r="C5" s="288"/>
      <c r="D5" s="136"/>
      <c r="E5" s="136"/>
      <c r="F5" s="136"/>
      <c r="G5" s="136"/>
      <c r="H5" s="136"/>
      <c r="I5" s="136"/>
      <c r="J5" s="136"/>
    </row>
    <row r="6" spans="1:22" s="15" customFormat="1" ht="18.75" x14ac:dyDescent="0.3">
      <c r="A6" s="153"/>
      <c r="H6" s="152"/>
    </row>
    <row r="7" spans="1:22" s="15" customFormat="1" ht="18.75" x14ac:dyDescent="0.2">
      <c r="A7" s="292" t="s">
        <v>9</v>
      </c>
      <c r="B7" s="292"/>
      <c r="C7" s="292"/>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1" t="s">
        <v>478</v>
      </c>
      <c r="B9" s="291"/>
      <c r="C9" s="291"/>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9" t="s">
        <v>8</v>
      </c>
      <c r="B10" s="289"/>
      <c r="C10" s="289"/>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1" t="s">
        <v>539</v>
      </c>
      <c r="B12" s="291"/>
      <c r="C12" s="291"/>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9" t="s">
        <v>7</v>
      </c>
      <c r="B13" s="289"/>
      <c r="C13" s="289"/>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0" t="s">
        <v>731</v>
      </c>
      <c r="B15" s="290"/>
      <c r="C15" s="290"/>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9" t="s">
        <v>6</v>
      </c>
      <c r="B16" s="289"/>
      <c r="C16" s="289"/>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0" t="s">
        <v>463</v>
      </c>
      <c r="B18" s="291"/>
      <c r="C18" s="291"/>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732</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5"/>
      <c r="B24" s="286"/>
      <c r="C24" s="287"/>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733</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734</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735</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736</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736</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736</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737</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736</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738</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737</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736</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736</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739</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736</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5"/>
      <c r="B39" s="286"/>
      <c r="C39" s="287"/>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740</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741</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5"/>
      <c r="B47" s="286"/>
      <c r="C47" s="287"/>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32.309069088000001</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27.010795270000003</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1" customFormat="1" ht="15.75" x14ac:dyDescent="0.2">
      <c r="A5" s="16"/>
    </row>
    <row r="6" spans="1:28" s="11" customFormat="1" ht="18.75" x14ac:dyDescent="0.2">
      <c r="A6" s="294" t="s">
        <v>9</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12"/>
      <c r="U8" s="12"/>
      <c r="V8" s="12"/>
      <c r="W8" s="12"/>
      <c r="X8" s="12"/>
      <c r="Y8" s="12"/>
      <c r="Z8" s="12"/>
      <c r="AA8" s="12"/>
      <c r="AB8" s="12"/>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5" t="str">
        <f>'1. паспорт местоположение'!A12:C12</f>
        <v>M_Kgn_1.2.2.1.42</v>
      </c>
      <c r="B11" s="295"/>
      <c r="C11" s="295"/>
      <c r="D11" s="295"/>
      <c r="E11" s="295"/>
      <c r="F11" s="295"/>
      <c r="G11" s="295"/>
      <c r="H11" s="295"/>
      <c r="I11" s="295"/>
      <c r="J11" s="295"/>
      <c r="K11" s="295"/>
      <c r="L11" s="295"/>
      <c r="M11" s="295"/>
      <c r="N11" s="295"/>
      <c r="O11" s="295"/>
      <c r="P11" s="295"/>
      <c r="Q11" s="295"/>
      <c r="R11" s="295"/>
      <c r="S11" s="295"/>
      <c r="T11" s="12"/>
      <c r="U11" s="12"/>
      <c r="V11" s="12"/>
      <c r="W11" s="12"/>
      <c r="X11" s="12"/>
      <c r="Y11" s="12"/>
      <c r="Z11" s="12"/>
      <c r="AA11" s="12"/>
      <c r="AB11" s="12"/>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9"/>
      <c r="U13" s="9"/>
      <c r="V13" s="9"/>
      <c r="W13" s="9"/>
      <c r="X13" s="9"/>
      <c r="Y13" s="9"/>
      <c r="Z13" s="9"/>
      <c r="AA13" s="9"/>
      <c r="AB13" s="9"/>
    </row>
    <row r="14" spans="1:28" s="2" customFormat="1" ht="15.75" x14ac:dyDescent="0.2">
      <c r="A14" s="301" t="str">
        <f>'1. паспорт местоположение'!A15:C15</f>
        <v>Реконструкция ВЛ-0,4-10 кВ в г. Кургане и Кетовском районе</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303" t="s">
        <v>438</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293" t="s">
        <v>5</v>
      </c>
      <c r="B19" s="293" t="s">
        <v>98</v>
      </c>
      <c r="C19" s="296" t="s">
        <v>359</v>
      </c>
      <c r="D19" s="293" t="s">
        <v>358</v>
      </c>
      <c r="E19" s="293" t="s">
        <v>97</v>
      </c>
      <c r="F19" s="293" t="s">
        <v>96</v>
      </c>
      <c r="G19" s="293" t="s">
        <v>354</v>
      </c>
      <c r="H19" s="293" t="s">
        <v>95</v>
      </c>
      <c r="I19" s="293" t="s">
        <v>94</v>
      </c>
      <c r="J19" s="293" t="s">
        <v>93</v>
      </c>
      <c r="K19" s="293" t="s">
        <v>92</v>
      </c>
      <c r="L19" s="293" t="s">
        <v>91</v>
      </c>
      <c r="M19" s="293" t="s">
        <v>90</v>
      </c>
      <c r="N19" s="293" t="s">
        <v>89</v>
      </c>
      <c r="O19" s="293" t="s">
        <v>88</v>
      </c>
      <c r="P19" s="293" t="s">
        <v>87</v>
      </c>
      <c r="Q19" s="293" t="s">
        <v>357</v>
      </c>
      <c r="R19" s="293"/>
      <c r="S19" s="298" t="s">
        <v>432</v>
      </c>
      <c r="T19" s="3"/>
      <c r="U19" s="3"/>
      <c r="V19" s="3"/>
      <c r="W19" s="3"/>
      <c r="X19" s="3"/>
      <c r="Y19" s="3"/>
    </row>
    <row r="20" spans="1:28" s="2" customFormat="1" ht="180.75" customHeight="1" x14ac:dyDescent="0.2">
      <c r="A20" s="293"/>
      <c r="B20" s="293"/>
      <c r="C20" s="297"/>
      <c r="D20" s="293"/>
      <c r="E20" s="293"/>
      <c r="F20" s="293"/>
      <c r="G20" s="293"/>
      <c r="H20" s="293"/>
      <c r="I20" s="293"/>
      <c r="J20" s="293"/>
      <c r="K20" s="293"/>
      <c r="L20" s="293"/>
      <c r="M20" s="293"/>
      <c r="N20" s="293"/>
      <c r="O20" s="293"/>
      <c r="P20" s="293"/>
      <c r="Q20" s="29" t="s">
        <v>355</v>
      </c>
      <c r="R20" s="30" t="s">
        <v>356</v>
      </c>
      <c r="S20" s="298"/>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1" s="15" customFormat="1" x14ac:dyDescent="0.2">
      <c r="A7" s="153"/>
    </row>
    <row r="8" spans="1:21" s="15"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1" s="15" customFormat="1" ht="18.75" x14ac:dyDescent="0.2">
      <c r="A9" s="292"/>
      <c r="B9" s="292"/>
      <c r="C9" s="292"/>
      <c r="D9" s="292"/>
      <c r="E9" s="292"/>
      <c r="F9" s="292"/>
      <c r="G9" s="292"/>
      <c r="H9" s="292"/>
      <c r="I9" s="292"/>
      <c r="J9" s="292"/>
      <c r="K9" s="292"/>
      <c r="L9" s="292"/>
      <c r="M9" s="292"/>
      <c r="N9" s="292"/>
      <c r="O9" s="292"/>
      <c r="P9" s="292"/>
      <c r="Q9" s="292"/>
      <c r="R9" s="292"/>
      <c r="S9" s="292"/>
      <c r="T9" s="292"/>
    </row>
    <row r="10" spans="1:21" s="15" customFormat="1" ht="18.75" customHeight="1" x14ac:dyDescent="0.2">
      <c r="A10" s="291" t="str">
        <f>'1. паспорт местоположение'!A9:C9</f>
        <v>Акционерное общество "Сибирско-Уральская энергетическая компания"</v>
      </c>
      <c r="B10" s="291"/>
      <c r="C10" s="291"/>
      <c r="D10" s="291"/>
      <c r="E10" s="291"/>
      <c r="F10" s="291"/>
      <c r="G10" s="291"/>
      <c r="H10" s="291"/>
      <c r="I10" s="291"/>
      <c r="J10" s="291"/>
      <c r="K10" s="291"/>
      <c r="L10" s="291"/>
      <c r="M10" s="291"/>
      <c r="N10" s="291"/>
      <c r="O10" s="291"/>
      <c r="P10" s="291"/>
      <c r="Q10" s="291"/>
      <c r="R10" s="291"/>
      <c r="S10" s="291"/>
      <c r="T10" s="291"/>
    </row>
    <row r="11" spans="1:21" s="15"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1" s="15"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1" s="15" customFormat="1" ht="18.75" customHeight="1" x14ac:dyDescent="0.2">
      <c r="A13" s="291" t="str">
        <f>'1. паспорт местоположение'!A12:C12</f>
        <v>M_Kgn_1.2.2.1.42</v>
      </c>
      <c r="B13" s="291"/>
      <c r="C13" s="291"/>
      <c r="D13" s="291"/>
      <c r="E13" s="291"/>
      <c r="F13" s="291"/>
      <c r="G13" s="291"/>
      <c r="H13" s="291"/>
      <c r="I13" s="291"/>
      <c r="J13" s="291"/>
      <c r="K13" s="291"/>
      <c r="L13" s="291"/>
      <c r="M13" s="291"/>
      <c r="N13" s="291"/>
      <c r="O13" s="291"/>
      <c r="P13" s="291"/>
      <c r="Q13" s="291"/>
      <c r="R13" s="291"/>
      <c r="S13" s="291"/>
      <c r="T13" s="291"/>
    </row>
    <row r="14" spans="1:21" s="15"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1" s="18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1" s="190" customFormat="1" ht="18.75" x14ac:dyDescent="0.2">
      <c r="A16" s="291" t="str">
        <f>'1. паспорт местоположение'!A15:C15</f>
        <v>Реконструкция ВЛ-0,4-10 кВ в г. Кургане и Кетовском районе</v>
      </c>
      <c r="B16" s="291"/>
      <c r="C16" s="291"/>
      <c r="D16" s="291"/>
      <c r="E16" s="291"/>
      <c r="F16" s="291"/>
      <c r="G16" s="291"/>
      <c r="H16" s="291"/>
      <c r="I16" s="291"/>
      <c r="J16" s="291"/>
      <c r="K16" s="291"/>
      <c r="L16" s="291"/>
      <c r="M16" s="291"/>
      <c r="N16" s="291"/>
      <c r="O16" s="291"/>
      <c r="P16" s="291"/>
      <c r="Q16" s="291"/>
      <c r="R16" s="291"/>
      <c r="S16" s="291"/>
      <c r="T16" s="291"/>
    </row>
    <row r="17" spans="1:21" s="190"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1" s="190"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1" s="190" customFormat="1" ht="15" customHeight="1" x14ac:dyDescent="0.2">
      <c r="A19" s="291" t="s">
        <v>488</v>
      </c>
      <c r="B19" s="291"/>
      <c r="C19" s="291"/>
      <c r="D19" s="291"/>
      <c r="E19" s="291"/>
      <c r="F19" s="291"/>
      <c r="G19" s="291"/>
      <c r="H19" s="291"/>
      <c r="I19" s="291"/>
      <c r="J19" s="291"/>
      <c r="K19" s="291"/>
      <c r="L19" s="291"/>
      <c r="M19" s="291"/>
      <c r="N19" s="291"/>
      <c r="O19" s="291"/>
      <c r="P19" s="291"/>
      <c r="Q19" s="291"/>
      <c r="R19" s="291"/>
      <c r="S19" s="291"/>
      <c r="T19" s="291"/>
    </row>
    <row r="20" spans="1:21" s="20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1" ht="46.5" customHeight="1" x14ac:dyDescent="0.25">
      <c r="A21" s="319" t="s">
        <v>5</v>
      </c>
      <c r="B21" s="305"/>
      <c r="C21" s="308" t="s">
        <v>191</v>
      </c>
      <c r="D21" s="309"/>
      <c r="E21" s="312" t="s">
        <v>120</v>
      </c>
      <c r="F21" s="308" t="s">
        <v>469</v>
      </c>
      <c r="G21" s="309"/>
      <c r="H21" s="315" t="s">
        <v>241</v>
      </c>
      <c r="I21" s="316"/>
      <c r="J21" s="308" t="s">
        <v>119</v>
      </c>
      <c r="K21" s="309"/>
      <c r="L21" s="312" t="s">
        <v>118</v>
      </c>
      <c r="M21" s="308" t="s">
        <v>117</v>
      </c>
      <c r="N21" s="309"/>
      <c r="O21" s="308" t="s">
        <v>466</v>
      </c>
      <c r="P21" s="309"/>
      <c r="Q21" s="312" t="s">
        <v>116</v>
      </c>
      <c r="R21" s="322" t="s">
        <v>115</v>
      </c>
      <c r="S21" s="323"/>
      <c r="T21" s="324" t="s">
        <v>114</v>
      </c>
      <c r="U21" s="325"/>
    </row>
    <row r="22" spans="1:21" ht="204.75" customHeight="1" x14ac:dyDescent="0.25">
      <c r="A22" s="319"/>
      <c r="B22" s="306"/>
      <c r="C22" s="310"/>
      <c r="D22" s="311"/>
      <c r="E22" s="314"/>
      <c r="F22" s="310"/>
      <c r="G22" s="311"/>
      <c r="H22" s="317"/>
      <c r="I22" s="318"/>
      <c r="J22" s="310"/>
      <c r="K22" s="311"/>
      <c r="L22" s="313"/>
      <c r="M22" s="310"/>
      <c r="N22" s="311"/>
      <c r="O22" s="310"/>
      <c r="P22" s="311"/>
      <c r="Q22" s="313"/>
      <c r="R22" s="167" t="s">
        <v>113</v>
      </c>
      <c r="S22" s="167" t="s">
        <v>442</v>
      </c>
      <c r="T22" s="242" t="s">
        <v>112</v>
      </c>
      <c r="U22" s="242" t="s">
        <v>111</v>
      </c>
    </row>
    <row r="23" spans="1:21" ht="51.75" customHeight="1" x14ac:dyDescent="0.25">
      <c r="A23" s="319"/>
      <c r="B23" s="307"/>
      <c r="C23" s="167" t="s">
        <v>109</v>
      </c>
      <c r="D23" s="167" t="s">
        <v>110</v>
      </c>
      <c r="E23" s="313"/>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M_Kgn_1.2.2.1.42-1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M_Kgn_1.2.2.1.42-2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M_Kgn_1.2.2.1.42-3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M_Kgn_1.2.2.1.42-4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M_Kgn_1.2.2.1.42-5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M_Kgn_1.2.2.1.42-6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M_Kgn_1.2.2.1.42-7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M_Kgn_1.2.2.1.42-8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M_Kgn_1.2.2.1.42-9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M_Kgn_1.2.2.1.42-10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00"/>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s="15"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1" t="str">
        <f>'1. паспорт местоположение'!A12:C12</f>
        <v>M_Kgn_1.2.2.1.42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s="15"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1" t="str">
        <f>'1. паспорт местоположение'!A15:C15</f>
        <v>Реконструкция ВЛ-0,4-10 кВ в г. Кургане и Кетовском районе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s="190"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1"/>
      <c r="H18" s="291"/>
      <c r="I18" s="291"/>
      <c r="J18" s="291"/>
      <c r="K18" s="291"/>
      <c r="L18" s="291"/>
      <c r="M18" s="291"/>
      <c r="N18" s="291"/>
      <c r="O18" s="291"/>
      <c r="P18" s="291"/>
      <c r="Q18" s="291"/>
      <c r="R18" s="291"/>
      <c r="S18" s="291"/>
      <c r="T18" s="291"/>
      <c r="U18" s="291"/>
      <c r="V18" s="291"/>
      <c r="W18" s="291"/>
      <c r="X18" s="291"/>
      <c r="Y18" s="291"/>
      <c r="Z18" s="291"/>
      <c r="AA18" s="291"/>
    </row>
    <row r="19" spans="1:29" ht="25.5" customHeight="1" x14ac:dyDescent="0.25">
      <c r="A19" s="291" t="s">
        <v>444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row>
    <row r="20" spans="1:29" s="200" customFormat="1" ht="21" customHeight="1" x14ac:dyDescent="0.25">
      <c r="C20" s="211"/>
    </row>
    <row r="21" spans="1:29" ht="15.75" customHeight="1" x14ac:dyDescent="0.25">
      <c r="A21" s="312" t="s">
        <v>5</v>
      </c>
      <c r="B21" s="312"/>
      <c r="C21" s="308" t="s">
        <v>451</v>
      </c>
      <c r="D21" s="309"/>
      <c r="E21" s="308" t="s">
        <v>453</v>
      </c>
      <c r="F21" s="309"/>
      <c r="G21" s="322" t="s">
        <v>92</v>
      </c>
      <c r="H21" s="326"/>
      <c r="I21" s="326"/>
      <c r="J21" s="323"/>
      <c r="K21" s="312" t="s">
        <v>454</v>
      </c>
      <c r="L21" s="308" t="s">
        <v>455</v>
      </c>
      <c r="M21" s="309"/>
      <c r="N21" s="308" t="s">
        <v>456</v>
      </c>
      <c r="O21" s="309"/>
      <c r="P21" s="308" t="s">
        <v>443</v>
      </c>
      <c r="Q21" s="309"/>
      <c r="R21" s="308" t="s">
        <v>125</v>
      </c>
      <c r="S21" s="309"/>
      <c r="T21" s="312" t="s">
        <v>124</v>
      </c>
      <c r="U21" s="312" t="s">
        <v>457</v>
      </c>
      <c r="V21" s="312" t="s">
        <v>452</v>
      </c>
      <c r="W21" s="308" t="s">
        <v>123</v>
      </c>
      <c r="X21" s="309"/>
      <c r="Y21" s="322" t="s">
        <v>115</v>
      </c>
      <c r="Z21" s="326"/>
      <c r="AA21" s="327" t="s">
        <v>114</v>
      </c>
      <c r="AB21" s="327"/>
    </row>
    <row r="22" spans="1:29" ht="173.25" x14ac:dyDescent="0.25">
      <c r="A22" s="314"/>
      <c r="B22" s="314"/>
      <c r="C22" s="310"/>
      <c r="D22" s="311"/>
      <c r="E22" s="310"/>
      <c r="F22" s="311"/>
      <c r="G22" s="322" t="s">
        <v>122</v>
      </c>
      <c r="H22" s="323"/>
      <c r="I22" s="322" t="s">
        <v>121</v>
      </c>
      <c r="J22" s="323"/>
      <c r="K22" s="313"/>
      <c r="L22" s="310"/>
      <c r="M22" s="311"/>
      <c r="N22" s="310"/>
      <c r="O22" s="311"/>
      <c r="P22" s="310"/>
      <c r="Q22" s="311"/>
      <c r="R22" s="310"/>
      <c r="S22" s="311"/>
      <c r="T22" s="313"/>
      <c r="U22" s="313"/>
      <c r="V22" s="313"/>
      <c r="W22" s="310"/>
      <c r="X22" s="311"/>
      <c r="Y22" s="167" t="s">
        <v>113</v>
      </c>
      <c r="Z22" s="167" t="s">
        <v>442</v>
      </c>
      <c r="AA22" s="242" t="s">
        <v>112</v>
      </c>
      <c r="AB22" s="242" t="s">
        <v>111</v>
      </c>
    </row>
    <row r="23" spans="1:29" ht="60" customHeight="1" x14ac:dyDescent="0.25">
      <c r="A23" s="313"/>
      <c r="B23" s="313"/>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M_Kgn_1.2.2.1.42-1</v>
      </c>
      <c r="C25" s="253" t="s">
        <v>617</v>
      </c>
      <c r="D25" s="253" t="s">
        <v>617</v>
      </c>
      <c r="E25" s="253" t="s">
        <v>617</v>
      </c>
      <c r="F25" s="253" t="s">
        <v>617</v>
      </c>
      <c r="G25" s="253">
        <v>10</v>
      </c>
      <c r="H25" s="253">
        <v>10</v>
      </c>
      <c r="I25" s="253">
        <v>10</v>
      </c>
      <c r="J25" s="253">
        <v>10</v>
      </c>
      <c r="K25" s="253">
        <v>2021</v>
      </c>
      <c r="L25" s="253">
        <v>2</v>
      </c>
      <c r="M25" s="253">
        <v>2</v>
      </c>
      <c r="N25" s="253" t="s">
        <v>618</v>
      </c>
      <c r="O25" s="253" t="s">
        <v>619</v>
      </c>
      <c r="P25" s="253" t="s">
        <v>620</v>
      </c>
      <c r="Q25" s="253" t="s">
        <v>620</v>
      </c>
      <c r="R25" s="253" t="s">
        <v>477</v>
      </c>
      <c r="S25" s="253">
        <v>0.97350000000000003</v>
      </c>
      <c r="T25" s="253">
        <v>2021</v>
      </c>
      <c r="U25" s="253" t="s">
        <v>477</v>
      </c>
      <c r="V25" s="253" t="s">
        <v>477</v>
      </c>
      <c r="W25" s="253" t="s">
        <v>477</v>
      </c>
      <c r="X25" s="253" t="s">
        <v>621</v>
      </c>
      <c r="Y25" s="253" t="s">
        <v>477</v>
      </c>
      <c r="Z25" s="253" t="s">
        <v>477</v>
      </c>
      <c r="AA25" s="254" t="s">
        <v>477</v>
      </c>
      <c r="AB25" s="254" t="s">
        <v>477</v>
      </c>
    </row>
    <row r="26" spans="1:29" ht="31.5" x14ac:dyDescent="0.25">
      <c r="A26" s="148">
        <v>2</v>
      </c>
      <c r="B26" s="149" t="str">
        <f t="shared" ref="B26:B29" si="0">CONCATENATE($A$12,"-",A26)</f>
        <v>M_Kgn_1.2.2.1.42-2</v>
      </c>
      <c r="C26" s="253" t="s">
        <v>622</v>
      </c>
      <c r="D26" s="253" t="s">
        <v>622</v>
      </c>
      <c r="E26" s="253" t="s">
        <v>622</v>
      </c>
      <c r="F26" s="253" t="s">
        <v>622</v>
      </c>
      <c r="G26" s="253">
        <v>0.4</v>
      </c>
      <c r="H26" s="253">
        <v>0.4</v>
      </c>
      <c r="I26" s="253">
        <v>0.4</v>
      </c>
      <c r="J26" s="253">
        <v>0.4</v>
      </c>
      <c r="K26" s="253">
        <v>1980</v>
      </c>
      <c r="L26" s="253">
        <v>1</v>
      </c>
      <c r="M26" s="253">
        <v>1</v>
      </c>
      <c r="N26" s="253" t="s">
        <v>623</v>
      </c>
      <c r="O26" s="253" t="s">
        <v>624</v>
      </c>
      <c r="P26" s="253" t="s">
        <v>625</v>
      </c>
      <c r="Q26" s="253" t="s">
        <v>625</v>
      </c>
      <c r="R26" s="253">
        <v>2.6160000000000001</v>
      </c>
      <c r="S26" s="253">
        <v>2.66</v>
      </c>
      <c r="T26" s="253">
        <v>2022</v>
      </c>
      <c r="U26" s="253" t="s">
        <v>477</v>
      </c>
      <c r="V26" s="253" t="s">
        <v>477</v>
      </c>
      <c r="W26" s="253" t="s">
        <v>626</v>
      </c>
      <c r="X26" s="253" t="s">
        <v>627</v>
      </c>
      <c r="Y26" s="253" t="s">
        <v>477</v>
      </c>
      <c r="Z26" s="253" t="s">
        <v>477</v>
      </c>
      <c r="AA26" s="254" t="s">
        <v>477</v>
      </c>
      <c r="AB26" s="254" t="s">
        <v>477</v>
      </c>
    </row>
    <row r="27" spans="1:29" ht="31.5" x14ac:dyDescent="0.25">
      <c r="A27" s="148">
        <v>3</v>
      </c>
      <c r="B27" s="149" t="str">
        <f t="shared" si="0"/>
        <v>M_Kgn_1.2.2.1.42-3</v>
      </c>
      <c r="C27" s="253" t="s">
        <v>628</v>
      </c>
      <c r="D27" s="253" t="s">
        <v>628</v>
      </c>
      <c r="E27" s="253" t="s">
        <v>628</v>
      </c>
      <c r="F27" s="253" t="s">
        <v>628</v>
      </c>
      <c r="G27" s="253">
        <v>0.4</v>
      </c>
      <c r="H27" s="253">
        <v>0.4</v>
      </c>
      <c r="I27" s="253">
        <v>0.4</v>
      </c>
      <c r="J27" s="253">
        <v>0.4</v>
      </c>
      <c r="K27" s="253">
        <v>1974</v>
      </c>
      <c r="L27" s="253">
        <v>1</v>
      </c>
      <c r="M27" s="253">
        <v>1</v>
      </c>
      <c r="N27" s="253">
        <v>35</v>
      </c>
      <c r="O27" s="253" t="s">
        <v>629</v>
      </c>
      <c r="P27" s="253" t="s">
        <v>625</v>
      </c>
      <c r="Q27" s="253" t="s">
        <v>625</v>
      </c>
      <c r="R27" s="253">
        <v>0.11</v>
      </c>
      <c r="S27" s="253">
        <v>0.11</v>
      </c>
      <c r="T27" s="253" t="s">
        <v>477</v>
      </c>
      <c r="U27" s="253" t="s">
        <v>477</v>
      </c>
      <c r="V27" s="253" t="s">
        <v>477</v>
      </c>
      <c r="W27" s="253" t="s">
        <v>626</v>
      </c>
      <c r="X27" s="253" t="s">
        <v>630</v>
      </c>
      <c r="Y27" s="253" t="s">
        <v>477</v>
      </c>
      <c r="Z27" s="253" t="s">
        <v>477</v>
      </c>
      <c r="AA27" s="254" t="s">
        <v>477</v>
      </c>
      <c r="AB27" s="254" t="s">
        <v>477</v>
      </c>
    </row>
    <row r="28" spans="1:29" ht="31.5" x14ac:dyDescent="0.25">
      <c r="A28" s="148">
        <v>4</v>
      </c>
      <c r="B28" s="149" t="str">
        <f t="shared" si="0"/>
        <v>M_Kgn_1.2.2.1.42-4</v>
      </c>
      <c r="C28" s="253" t="s">
        <v>631</v>
      </c>
      <c r="D28" s="253" t="s">
        <v>631</v>
      </c>
      <c r="E28" s="253" t="s">
        <v>631</v>
      </c>
      <c r="F28" s="253" t="s">
        <v>631</v>
      </c>
      <c r="G28" s="253">
        <v>0.4</v>
      </c>
      <c r="H28" s="253">
        <v>0.4</v>
      </c>
      <c r="I28" s="253">
        <v>0.4</v>
      </c>
      <c r="J28" s="253">
        <v>0.4</v>
      </c>
      <c r="K28" s="253">
        <v>1981</v>
      </c>
      <c r="L28" s="253">
        <v>1</v>
      </c>
      <c r="M28" s="253">
        <v>1</v>
      </c>
      <c r="N28" s="253">
        <v>35</v>
      </c>
      <c r="O28" s="253" t="s">
        <v>624</v>
      </c>
      <c r="P28" s="253" t="s">
        <v>625</v>
      </c>
      <c r="Q28" s="253" t="s">
        <v>625</v>
      </c>
      <c r="R28" s="253">
        <v>6.2E-2</v>
      </c>
      <c r="S28" s="253">
        <v>6.2E-2</v>
      </c>
      <c r="T28" s="253" t="s">
        <v>477</v>
      </c>
      <c r="U28" s="253" t="s">
        <v>477</v>
      </c>
      <c r="V28" s="253" t="s">
        <v>477</v>
      </c>
      <c r="W28" s="253" t="s">
        <v>632</v>
      </c>
      <c r="X28" s="253" t="s">
        <v>632</v>
      </c>
      <c r="Y28" s="253" t="s">
        <v>477</v>
      </c>
      <c r="Z28" s="253" t="s">
        <v>477</v>
      </c>
      <c r="AA28" s="254" t="s">
        <v>477</v>
      </c>
      <c r="AB28" s="254" t="s">
        <v>477</v>
      </c>
    </row>
    <row r="29" spans="1:29" ht="31.5" x14ac:dyDescent="0.25">
      <c r="A29" s="148">
        <v>5</v>
      </c>
      <c r="B29" s="149" t="str">
        <f t="shared" si="0"/>
        <v>M_Kgn_1.2.2.1.42-5</v>
      </c>
      <c r="C29" s="253" t="s">
        <v>633</v>
      </c>
      <c r="D29" s="253" t="s">
        <v>633</v>
      </c>
      <c r="E29" s="253" t="s">
        <v>633</v>
      </c>
      <c r="F29" s="253" t="s">
        <v>633</v>
      </c>
      <c r="G29" s="253">
        <v>0.4</v>
      </c>
      <c r="H29" s="253">
        <v>0.4</v>
      </c>
      <c r="I29" s="253">
        <v>0.4</v>
      </c>
      <c r="J29" s="253">
        <v>0.4</v>
      </c>
      <c r="K29" s="253">
        <v>1980</v>
      </c>
      <c r="L29" s="253">
        <v>1</v>
      </c>
      <c r="M29" s="253">
        <v>1</v>
      </c>
      <c r="N29" s="253" t="s">
        <v>634</v>
      </c>
      <c r="O29" s="253" t="s">
        <v>634</v>
      </c>
      <c r="P29" s="253" t="s">
        <v>625</v>
      </c>
      <c r="Q29" s="253" t="s">
        <v>625</v>
      </c>
      <c r="R29" s="253">
        <v>1.78</v>
      </c>
      <c r="S29" s="253">
        <v>0.97899999999999998</v>
      </c>
      <c r="T29" s="253">
        <v>2021</v>
      </c>
      <c r="U29" s="253" t="s">
        <v>477</v>
      </c>
      <c r="V29" s="253" t="s">
        <v>477</v>
      </c>
      <c r="W29" s="253" t="s">
        <v>627</v>
      </c>
      <c r="X29" s="253" t="s">
        <v>627</v>
      </c>
      <c r="Y29" s="253" t="s">
        <v>477</v>
      </c>
      <c r="Z29" s="253" t="s">
        <v>477</v>
      </c>
      <c r="AA29" s="254" t="s">
        <v>477</v>
      </c>
      <c r="AB29" s="254" t="s">
        <v>477</v>
      </c>
    </row>
    <row r="30" spans="1:29" ht="31.5" x14ac:dyDescent="0.25">
      <c r="A30" s="148">
        <v>6</v>
      </c>
      <c r="B30" s="149" t="str">
        <f t="shared" ref="B30:B34" si="1">CONCATENATE($A$12,"-",A30)</f>
        <v>M_Kgn_1.2.2.1.42-6</v>
      </c>
      <c r="C30" s="253" t="s">
        <v>635</v>
      </c>
      <c r="D30" s="253" t="s">
        <v>635</v>
      </c>
      <c r="E30" s="253" t="s">
        <v>635</v>
      </c>
      <c r="F30" s="253" t="s">
        <v>635</v>
      </c>
      <c r="G30" s="253">
        <v>0.4</v>
      </c>
      <c r="H30" s="253">
        <v>0.4</v>
      </c>
      <c r="I30" s="253">
        <v>0.4</v>
      </c>
      <c r="J30" s="253">
        <v>0.4</v>
      </c>
      <c r="K30" s="253">
        <v>1974</v>
      </c>
      <c r="L30" s="253">
        <v>1</v>
      </c>
      <c r="M30" s="253">
        <v>1</v>
      </c>
      <c r="N30" s="253">
        <v>25</v>
      </c>
      <c r="O30" s="253">
        <v>16</v>
      </c>
      <c r="P30" s="253" t="s">
        <v>625</v>
      </c>
      <c r="Q30" s="253" t="s">
        <v>625</v>
      </c>
      <c r="R30" s="253">
        <v>0.17199999999999999</v>
      </c>
      <c r="S30" s="253">
        <v>0.17199999999999999</v>
      </c>
      <c r="T30" s="253" t="s">
        <v>477</v>
      </c>
      <c r="U30" s="253" t="s">
        <v>477</v>
      </c>
      <c r="V30" s="253" t="s">
        <v>477</v>
      </c>
      <c r="W30" s="253" t="s">
        <v>626</v>
      </c>
      <c r="X30" s="253" t="s">
        <v>630</v>
      </c>
      <c r="Y30" s="253" t="s">
        <v>477</v>
      </c>
      <c r="Z30" s="253" t="s">
        <v>477</v>
      </c>
      <c r="AA30" s="254" t="s">
        <v>477</v>
      </c>
      <c r="AB30" s="254" t="s">
        <v>477</v>
      </c>
    </row>
    <row r="31" spans="1:29" s="213" customFormat="1" ht="31.5" x14ac:dyDescent="0.25">
      <c r="A31" s="148">
        <v>7</v>
      </c>
      <c r="B31" s="149" t="str">
        <f t="shared" si="1"/>
        <v>M_Kgn_1.2.2.1.42-7</v>
      </c>
      <c r="C31" s="253" t="s">
        <v>636</v>
      </c>
      <c r="D31" s="253" t="s">
        <v>636</v>
      </c>
      <c r="E31" s="253" t="s">
        <v>636</v>
      </c>
      <c r="F31" s="253" t="s">
        <v>636</v>
      </c>
      <c r="G31" s="253">
        <v>0.4</v>
      </c>
      <c r="H31" s="253">
        <v>0.4</v>
      </c>
      <c r="I31" s="253">
        <v>0.4</v>
      </c>
      <c r="J31" s="253">
        <v>0.4</v>
      </c>
      <c r="K31" s="253">
        <v>1997</v>
      </c>
      <c r="L31" s="253">
        <v>1</v>
      </c>
      <c r="M31" s="253">
        <v>1</v>
      </c>
      <c r="N31" s="253">
        <v>50</v>
      </c>
      <c r="O31" s="253">
        <v>16</v>
      </c>
      <c r="P31" s="253" t="s">
        <v>625</v>
      </c>
      <c r="Q31" s="253" t="s">
        <v>625</v>
      </c>
      <c r="R31" s="253">
        <v>0.04</v>
      </c>
      <c r="S31" s="253">
        <v>0.04</v>
      </c>
      <c r="T31" s="253" t="s">
        <v>477</v>
      </c>
      <c r="U31" s="253" t="s">
        <v>477</v>
      </c>
      <c r="V31" s="253" t="s">
        <v>477</v>
      </c>
      <c r="W31" s="253" t="s">
        <v>626</v>
      </c>
      <c r="X31" s="253" t="s">
        <v>626</v>
      </c>
      <c r="Y31" s="253" t="s">
        <v>477</v>
      </c>
      <c r="Z31" s="253" t="s">
        <v>477</v>
      </c>
      <c r="AA31" s="254" t="s">
        <v>477</v>
      </c>
      <c r="AB31" s="254" t="s">
        <v>477</v>
      </c>
      <c r="AC31" s="197"/>
    </row>
    <row r="32" spans="1:29" s="213" customFormat="1" x14ac:dyDescent="0.25">
      <c r="A32" s="148">
        <v>8</v>
      </c>
      <c r="B32" s="149" t="str">
        <f t="shared" si="1"/>
        <v>M_Kgn_1.2.2.1.42-8</v>
      </c>
      <c r="C32" s="253" t="s">
        <v>637</v>
      </c>
      <c r="D32" s="253" t="s">
        <v>637</v>
      </c>
      <c r="E32" s="253" t="s">
        <v>637</v>
      </c>
      <c r="F32" s="253" t="s">
        <v>637</v>
      </c>
      <c r="G32" s="253">
        <v>0.4</v>
      </c>
      <c r="H32" s="253">
        <v>0.4</v>
      </c>
      <c r="I32" s="253">
        <v>0.4</v>
      </c>
      <c r="J32" s="253">
        <v>0.4</v>
      </c>
      <c r="K32" s="253">
        <v>1999</v>
      </c>
      <c r="L32" s="253">
        <v>1</v>
      </c>
      <c r="M32" s="253">
        <v>1</v>
      </c>
      <c r="N32" s="253" t="s">
        <v>477</v>
      </c>
      <c r="O32" s="253" t="s">
        <v>638</v>
      </c>
      <c r="P32" s="253" t="s">
        <v>625</v>
      </c>
      <c r="Q32" s="253" t="s">
        <v>625</v>
      </c>
      <c r="R32" s="253" t="s">
        <v>477</v>
      </c>
      <c r="S32" s="253">
        <v>0.20599999999999999</v>
      </c>
      <c r="T32" s="253" t="s">
        <v>477</v>
      </c>
      <c r="U32" s="253" t="s">
        <v>477</v>
      </c>
      <c r="V32" s="253" t="s">
        <v>477</v>
      </c>
      <c r="W32" s="253" t="s">
        <v>477</v>
      </c>
      <c r="X32" s="253" t="s">
        <v>632</v>
      </c>
      <c r="Y32" s="253" t="s">
        <v>477</v>
      </c>
      <c r="Z32" s="253" t="s">
        <v>477</v>
      </c>
      <c r="AA32" s="254" t="s">
        <v>477</v>
      </c>
      <c r="AB32" s="254" t="s">
        <v>477</v>
      </c>
      <c r="AC32" s="197"/>
    </row>
    <row r="33" spans="1:28" ht="31.5" x14ac:dyDescent="0.25">
      <c r="A33" s="148">
        <v>9</v>
      </c>
      <c r="B33" s="149" t="str">
        <f t="shared" si="1"/>
        <v>M_Kgn_1.2.2.1.42-9</v>
      </c>
      <c r="C33" s="253" t="s">
        <v>639</v>
      </c>
      <c r="D33" s="253" t="s">
        <v>639</v>
      </c>
      <c r="E33" s="253" t="s">
        <v>639</v>
      </c>
      <c r="F33" s="253" t="s">
        <v>639</v>
      </c>
      <c r="G33" s="253">
        <v>0.4</v>
      </c>
      <c r="H33" s="253">
        <v>0.4</v>
      </c>
      <c r="I33" s="253">
        <v>0.4</v>
      </c>
      <c r="J33" s="253">
        <v>0.4</v>
      </c>
      <c r="K33" s="253">
        <v>1963</v>
      </c>
      <c r="L33" s="253">
        <v>1</v>
      </c>
      <c r="M33" s="253">
        <v>1</v>
      </c>
      <c r="N33" s="253" t="s">
        <v>634</v>
      </c>
      <c r="O33" s="253" t="s">
        <v>634</v>
      </c>
      <c r="P33" s="253" t="s">
        <v>625</v>
      </c>
      <c r="Q33" s="253" t="s">
        <v>625</v>
      </c>
      <c r="R33" s="253" t="s">
        <v>477</v>
      </c>
      <c r="S33" s="253" t="s">
        <v>477</v>
      </c>
      <c r="T33" s="253" t="s">
        <v>477</v>
      </c>
      <c r="U33" s="253" t="s">
        <v>477</v>
      </c>
      <c r="V33" s="253" t="s">
        <v>477</v>
      </c>
      <c r="W33" s="253" t="s">
        <v>627</v>
      </c>
      <c r="X33" s="253" t="s">
        <v>627</v>
      </c>
      <c r="Y33" s="253" t="s">
        <v>477</v>
      </c>
      <c r="Z33" s="253" t="s">
        <v>477</v>
      </c>
      <c r="AA33" s="254" t="s">
        <v>477</v>
      </c>
      <c r="AB33" s="254" t="s">
        <v>477</v>
      </c>
    </row>
    <row r="34" spans="1:28" ht="63" x14ac:dyDescent="0.25">
      <c r="A34" s="148">
        <v>10</v>
      </c>
      <c r="B34" s="149" t="str">
        <f t="shared" si="1"/>
        <v>M_Kgn_1.2.2.1.42-10</v>
      </c>
      <c r="C34" s="253" t="s">
        <v>640</v>
      </c>
      <c r="D34" s="253" t="s">
        <v>640</v>
      </c>
      <c r="E34" s="253" t="s">
        <v>640</v>
      </c>
      <c r="F34" s="253" t="s">
        <v>640</v>
      </c>
      <c r="G34" s="253">
        <v>10</v>
      </c>
      <c r="H34" s="253">
        <v>10</v>
      </c>
      <c r="I34" s="253">
        <v>10</v>
      </c>
      <c r="J34" s="253">
        <v>10</v>
      </c>
      <c r="K34" s="253">
        <v>1981</v>
      </c>
      <c r="L34" s="253">
        <v>1</v>
      </c>
      <c r="M34" s="253">
        <v>1</v>
      </c>
      <c r="N34" s="253" t="s">
        <v>641</v>
      </c>
      <c r="O34" s="253" t="s">
        <v>641</v>
      </c>
      <c r="P34" s="253" t="s">
        <v>642</v>
      </c>
      <c r="Q34" s="253" t="s">
        <v>642</v>
      </c>
      <c r="R34" s="253" t="s">
        <v>477</v>
      </c>
      <c r="S34" s="253" t="s">
        <v>477</v>
      </c>
      <c r="T34" s="253" t="s">
        <v>477</v>
      </c>
      <c r="U34" s="253" t="s">
        <v>477</v>
      </c>
      <c r="V34" s="253" t="s">
        <v>477</v>
      </c>
      <c r="W34" s="253" t="s">
        <v>632</v>
      </c>
      <c r="X34" s="253" t="s">
        <v>632</v>
      </c>
      <c r="Y34" s="253" t="s">
        <v>477</v>
      </c>
      <c r="Z34" s="253" t="s">
        <v>477</v>
      </c>
      <c r="AA34" s="254" t="s">
        <v>477</v>
      </c>
      <c r="AB34" s="254" t="s">
        <v>477</v>
      </c>
    </row>
    <row r="35" spans="1:28" ht="78.75" x14ac:dyDescent="0.25">
      <c r="A35" s="148">
        <v>11</v>
      </c>
      <c r="B35" s="149" t="str">
        <f t="shared" ref="B35:B98" si="2">CONCATENATE($A$12,"-",A35)</f>
        <v>M_Kgn_1.2.2.1.42-11</v>
      </c>
      <c r="C35" s="253" t="s">
        <v>643</v>
      </c>
      <c r="D35" s="253" t="s">
        <v>643</v>
      </c>
      <c r="E35" s="253" t="s">
        <v>643</v>
      </c>
      <c r="F35" s="253" t="s">
        <v>643</v>
      </c>
      <c r="G35" s="253">
        <v>10</v>
      </c>
      <c r="H35" s="253">
        <v>10</v>
      </c>
      <c r="I35" s="253">
        <v>10</v>
      </c>
      <c r="J35" s="253">
        <v>10</v>
      </c>
      <c r="K35" s="253">
        <v>1973</v>
      </c>
      <c r="L35" s="253">
        <v>1</v>
      </c>
      <c r="M35" s="253">
        <v>1</v>
      </c>
      <c r="N35" s="253">
        <v>70</v>
      </c>
      <c r="O35" s="253">
        <v>70</v>
      </c>
      <c r="P35" s="253" t="s">
        <v>642</v>
      </c>
      <c r="Q35" s="253" t="s">
        <v>642</v>
      </c>
      <c r="R35" s="253" t="s">
        <v>477</v>
      </c>
      <c r="S35" s="253" t="s">
        <v>477</v>
      </c>
      <c r="T35" s="253" t="s">
        <v>477</v>
      </c>
      <c r="U35" s="253" t="s">
        <v>477</v>
      </c>
      <c r="V35" s="253" t="s">
        <v>477</v>
      </c>
      <c r="W35" s="253" t="s">
        <v>632</v>
      </c>
      <c r="X35" s="253" t="s">
        <v>632</v>
      </c>
      <c r="Y35" s="253" t="s">
        <v>477</v>
      </c>
      <c r="Z35" s="253" t="s">
        <v>477</v>
      </c>
      <c r="AA35" s="254" t="s">
        <v>477</v>
      </c>
      <c r="AB35" s="254" t="s">
        <v>477</v>
      </c>
    </row>
    <row r="36" spans="1:28" ht="63" x14ac:dyDescent="0.25">
      <c r="A36" s="148">
        <v>12</v>
      </c>
      <c r="B36" s="149" t="str">
        <f t="shared" si="2"/>
        <v>M_Kgn_1.2.2.1.42-12</v>
      </c>
      <c r="C36" s="253" t="s">
        <v>644</v>
      </c>
      <c r="D36" s="253" t="s">
        <v>644</v>
      </c>
      <c r="E36" s="253" t="s">
        <v>644</v>
      </c>
      <c r="F36" s="253" t="s">
        <v>644</v>
      </c>
      <c r="G36" s="253">
        <v>10</v>
      </c>
      <c r="H36" s="253">
        <v>10</v>
      </c>
      <c r="I36" s="253">
        <v>10</v>
      </c>
      <c r="J36" s="253">
        <v>10</v>
      </c>
      <c r="K36" s="253">
        <v>2000</v>
      </c>
      <c r="L36" s="253">
        <v>1</v>
      </c>
      <c r="M36" s="253">
        <v>1</v>
      </c>
      <c r="N36" s="253">
        <v>50</v>
      </c>
      <c r="O36" s="253">
        <v>50</v>
      </c>
      <c r="P36" s="253" t="s">
        <v>642</v>
      </c>
      <c r="Q36" s="253" t="s">
        <v>642</v>
      </c>
      <c r="R36" s="253" t="s">
        <v>477</v>
      </c>
      <c r="S36" s="253">
        <v>0.16500000000000001</v>
      </c>
      <c r="T36" s="253" t="s">
        <v>477</v>
      </c>
      <c r="U36" s="253" t="s">
        <v>477</v>
      </c>
      <c r="V36" s="253" t="s">
        <v>477</v>
      </c>
      <c r="W36" s="253" t="s">
        <v>627</v>
      </c>
      <c r="X36" s="253" t="s">
        <v>627</v>
      </c>
      <c r="Y36" s="253" t="s">
        <v>477</v>
      </c>
      <c r="Z36" s="253" t="s">
        <v>477</v>
      </c>
      <c r="AA36" s="254" t="s">
        <v>477</v>
      </c>
      <c r="AB36" s="254" t="s">
        <v>477</v>
      </c>
    </row>
    <row r="37" spans="1:28" ht="31.5" x14ac:dyDescent="0.25">
      <c r="A37" s="148">
        <v>13</v>
      </c>
      <c r="B37" s="149" t="str">
        <f t="shared" si="2"/>
        <v>M_Kgn_1.2.2.1.42-13</v>
      </c>
      <c r="C37" s="253" t="s">
        <v>645</v>
      </c>
      <c r="D37" s="253" t="s">
        <v>645</v>
      </c>
      <c r="E37" s="253" t="s">
        <v>645</v>
      </c>
      <c r="F37" s="253" t="s">
        <v>645</v>
      </c>
      <c r="G37" s="253">
        <v>10</v>
      </c>
      <c r="H37" s="253">
        <v>10</v>
      </c>
      <c r="I37" s="253">
        <v>10</v>
      </c>
      <c r="J37" s="253">
        <v>10</v>
      </c>
      <c r="K37" s="253">
        <v>1983</v>
      </c>
      <c r="L37" s="253">
        <v>1</v>
      </c>
      <c r="M37" s="253">
        <v>1</v>
      </c>
      <c r="N37" s="253">
        <v>70</v>
      </c>
      <c r="O37" s="253">
        <v>70</v>
      </c>
      <c r="P37" s="253" t="s">
        <v>642</v>
      </c>
      <c r="Q37" s="253" t="s">
        <v>642</v>
      </c>
      <c r="R37" s="253">
        <v>0.04</v>
      </c>
      <c r="S37" s="253">
        <v>0.04</v>
      </c>
      <c r="T37" s="253" t="s">
        <v>477</v>
      </c>
      <c r="U37" s="253" t="s">
        <v>477</v>
      </c>
      <c r="V37" s="253" t="s">
        <v>477</v>
      </c>
      <c r="W37" s="253" t="s">
        <v>627</v>
      </c>
      <c r="X37" s="253" t="s">
        <v>627</v>
      </c>
      <c r="Y37" s="253" t="s">
        <v>477</v>
      </c>
      <c r="Z37" s="253" t="s">
        <v>477</v>
      </c>
      <c r="AA37" s="254" t="s">
        <v>477</v>
      </c>
      <c r="AB37" s="254" t="s">
        <v>477</v>
      </c>
    </row>
    <row r="38" spans="1:28" ht="31.5" x14ac:dyDescent="0.25">
      <c r="A38" s="148">
        <v>14</v>
      </c>
      <c r="B38" s="149" t="str">
        <f t="shared" si="2"/>
        <v>M_Kgn_1.2.2.1.42-14</v>
      </c>
      <c r="C38" s="253" t="s">
        <v>646</v>
      </c>
      <c r="D38" s="253" t="s">
        <v>646</v>
      </c>
      <c r="E38" s="253" t="s">
        <v>646</v>
      </c>
      <c r="F38" s="253" t="s">
        <v>646</v>
      </c>
      <c r="G38" s="253">
        <v>6</v>
      </c>
      <c r="H38" s="253">
        <v>6</v>
      </c>
      <c r="I38" s="253">
        <v>6</v>
      </c>
      <c r="J38" s="253">
        <v>6</v>
      </c>
      <c r="K38" s="253">
        <v>1983</v>
      </c>
      <c r="L38" s="253">
        <v>1</v>
      </c>
      <c r="M38" s="253">
        <v>1</v>
      </c>
      <c r="N38" s="253">
        <v>50</v>
      </c>
      <c r="O38" s="253">
        <v>50</v>
      </c>
      <c r="P38" s="253" t="s">
        <v>647</v>
      </c>
      <c r="Q38" s="253" t="s">
        <v>647</v>
      </c>
      <c r="R38" s="253">
        <v>7.0000000000000001E-3</v>
      </c>
      <c r="S38" s="253">
        <v>7.0000000000000001E-3</v>
      </c>
      <c r="T38" s="253" t="s">
        <v>477</v>
      </c>
      <c r="U38" s="253" t="s">
        <v>477</v>
      </c>
      <c r="V38" s="253" t="s">
        <v>477</v>
      </c>
      <c r="W38" s="253" t="s">
        <v>627</v>
      </c>
      <c r="X38" s="253" t="s">
        <v>627</v>
      </c>
      <c r="Y38" s="253" t="s">
        <v>477</v>
      </c>
      <c r="Z38" s="253" t="s">
        <v>477</v>
      </c>
      <c r="AA38" s="254" t="s">
        <v>477</v>
      </c>
      <c r="AB38" s="254" t="s">
        <v>477</v>
      </c>
    </row>
    <row r="39" spans="1:28" ht="110.25" x14ac:dyDescent="0.25">
      <c r="A39" s="148">
        <v>15</v>
      </c>
      <c r="B39" s="149" t="str">
        <f t="shared" si="2"/>
        <v>M_Kgn_1.2.2.1.42-15</v>
      </c>
      <c r="C39" s="253" t="s">
        <v>648</v>
      </c>
      <c r="D39" s="253" t="s">
        <v>648</v>
      </c>
      <c r="E39" s="253" t="s">
        <v>648</v>
      </c>
      <c r="F39" s="253" t="s">
        <v>648</v>
      </c>
      <c r="G39" s="253">
        <v>6</v>
      </c>
      <c r="H39" s="253">
        <v>6</v>
      </c>
      <c r="I39" s="253">
        <v>6</v>
      </c>
      <c r="J39" s="253">
        <v>6</v>
      </c>
      <c r="K39" s="253">
        <v>1987</v>
      </c>
      <c r="L39" s="253">
        <v>1</v>
      </c>
      <c r="M39" s="253">
        <v>1</v>
      </c>
      <c r="N39" s="253" t="s">
        <v>641</v>
      </c>
      <c r="O39" s="253" t="s">
        <v>641</v>
      </c>
      <c r="P39" s="253" t="s">
        <v>647</v>
      </c>
      <c r="Q39" s="253" t="s">
        <v>647</v>
      </c>
      <c r="R39" s="253">
        <v>0.27</v>
      </c>
      <c r="S39" s="253">
        <v>0.27</v>
      </c>
      <c r="T39" s="253" t="s">
        <v>477</v>
      </c>
      <c r="U39" s="253" t="s">
        <v>477</v>
      </c>
      <c r="V39" s="253" t="s">
        <v>477</v>
      </c>
      <c r="W39" s="253" t="s">
        <v>627</v>
      </c>
      <c r="X39" s="253" t="s">
        <v>627</v>
      </c>
      <c r="Y39" s="253" t="s">
        <v>477</v>
      </c>
      <c r="Z39" s="253" t="s">
        <v>477</v>
      </c>
      <c r="AA39" s="254" t="s">
        <v>477</v>
      </c>
      <c r="AB39" s="254" t="s">
        <v>477</v>
      </c>
    </row>
    <row r="40" spans="1:28" ht="31.5" x14ac:dyDescent="0.25">
      <c r="A40" s="148">
        <v>16</v>
      </c>
      <c r="B40" s="149" t="str">
        <f t="shared" si="2"/>
        <v>M_Kgn_1.2.2.1.42-16</v>
      </c>
      <c r="C40" s="253" t="s">
        <v>649</v>
      </c>
      <c r="D40" s="253" t="s">
        <v>649</v>
      </c>
      <c r="E40" s="253" t="s">
        <v>649</v>
      </c>
      <c r="F40" s="253" t="s">
        <v>649</v>
      </c>
      <c r="G40" s="253">
        <v>0.4</v>
      </c>
      <c r="H40" s="253">
        <v>0.4</v>
      </c>
      <c r="I40" s="253">
        <v>0.4</v>
      </c>
      <c r="J40" s="253">
        <v>0.4</v>
      </c>
      <c r="K40" s="253">
        <v>2019</v>
      </c>
      <c r="L40" s="253">
        <v>1</v>
      </c>
      <c r="M40" s="253">
        <v>1</v>
      </c>
      <c r="N40" s="253" t="s">
        <v>629</v>
      </c>
      <c r="O40" s="253" t="s">
        <v>629</v>
      </c>
      <c r="P40" s="253" t="s">
        <v>625</v>
      </c>
      <c r="Q40" s="253" t="s">
        <v>625</v>
      </c>
      <c r="R40" s="253">
        <v>0.45400000000000001</v>
      </c>
      <c r="S40" s="253">
        <v>0.45400000000000001</v>
      </c>
      <c r="T40" s="253" t="s">
        <v>477</v>
      </c>
      <c r="U40" s="253" t="s">
        <v>477</v>
      </c>
      <c r="V40" s="253" t="s">
        <v>477</v>
      </c>
      <c r="W40" s="253" t="s">
        <v>632</v>
      </c>
      <c r="X40" s="253" t="s">
        <v>632</v>
      </c>
      <c r="Y40" s="253" t="s">
        <v>477</v>
      </c>
      <c r="Z40" s="253" t="s">
        <v>477</v>
      </c>
      <c r="AA40" s="254" t="s">
        <v>477</v>
      </c>
      <c r="AB40" s="254" t="s">
        <v>477</v>
      </c>
    </row>
    <row r="41" spans="1:28" ht="31.5" x14ac:dyDescent="0.25">
      <c r="A41" s="148">
        <v>17</v>
      </c>
      <c r="B41" s="149" t="str">
        <f t="shared" si="2"/>
        <v>M_Kgn_1.2.2.1.42-17</v>
      </c>
      <c r="C41" s="253" t="s">
        <v>650</v>
      </c>
      <c r="D41" s="253" t="s">
        <v>650</v>
      </c>
      <c r="E41" s="253" t="s">
        <v>650</v>
      </c>
      <c r="F41" s="253" t="s">
        <v>650</v>
      </c>
      <c r="G41" s="253">
        <v>0.4</v>
      </c>
      <c r="H41" s="253">
        <v>0.4</v>
      </c>
      <c r="I41" s="253">
        <v>0.4</v>
      </c>
      <c r="J41" s="253">
        <v>0.4</v>
      </c>
      <c r="K41" s="253">
        <v>2020</v>
      </c>
      <c r="L41" s="253">
        <v>1</v>
      </c>
      <c r="M41" s="253">
        <v>1</v>
      </c>
      <c r="N41" s="253">
        <v>70</v>
      </c>
      <c r="O41" s="253">
        <v>70</v>
      </c>
      <c r="P41" s="253" t="s">
        <v>625</v>
      </c>
      <c r="Q41" s="253" t="s">
        <v>625</v>
      </c>
      <c r="R41" s="253">
        <v>0.13800000000000001</v>
      </c>
      <c r="S41" s="253">
        <v>0.13800000000000001</v>
      </c>
      <c r="T41" s="253" t="s">
        <v>477</v>
      </c>
      <c r="U41" s="253" t="s">
        <v>477</v>
      </c>
      <c r="V41" s="253" t="s">
        <v>477</v>
      </c>
      <c r="W41" s="253" t="s">
        <v>632</v>
      </c>
      <c r="X41" s="253" t="s">
        <v>632</v>
      </c>
      <c r="Y41" s="253" t="s">
        <v>477</v>
      </c>
      <c r="Z41" s="253" t="s">
        <v>477</v>
      </c>
      <c r="AA41" s="254" t="s">
        <v>477</v>
      </c>
      <c r="AB41" s="254" t="s">
        <v>477</v>
      </c>
    </row>
    <row r="42" spans="1:28" ht="31.5" x14ac:dyDescent="0.25">
      <c r="A42" s="148">
        <v>18</v>
      </c>
      <c r="B42" s="149" t="str">
        <f t="shared" si="2"/>
        <v>M_Kgn_1.2.2.1.42-18</v>
      </c>
      <c r="C42" s="253" t="s">
        <v>651</v>
      </c>
      <c r="D42" s="253" t="s">
        <v>651</v>
      </c>
      <c r="E42" s="253" t="s">
        <v>651</v>
      </c>
      <c r="F42" s="253" t="s">
        <v>651</v>
      </c>
      <c r="G42" s="253">
        <v>0.4</v>
      </c>
      <c r="H42" s="253">
        <v>0.4</v>
      </c>
      <c r="I42" s="253">
        <v>0.4</v>
      </c>
      <c r="J42" s="253">
        <v>0.4</v>
      </c>
      <c r="K42" s="253">
        <v>2022</v>
      </c>
      <c r="L42" s="253">
        <v>1</v>
      </c>
      <c r="M42" s="253">
        <v>1</v>
      </c>
      <c r="N42" s="253" t="s">
        <v>624</v>
      </c>
      <c r="O42" s="253" t="s">
        <v>624</v>
      </c>
      <c r="P42" s="253" t="s">
        <v>625</v>
      </c>
      <c r="Q42" s="253" t="s">
        <v>625</v>
      </c>
      <c r="R42" s="253">
        <v>0.36699999999999999</v>
      </c>
      <c r="S42" s="253">
        <v>0.36699999999999999</v>
      </c>
      <c r="T42" s="253" t="s">
        <v>477</v>
      </c>
      <c r="U42" s="253" t="s">
        <v>477</v>
      </c>
      <c r="V42" s="253" t="s">
        <v>477</v>
      </c>
      <c r="W42" s="253" t="s">
        <v>632</v>
      </c>
      <c r="X42" s="253" t="s">
        <v>632</v>
      </c>
      <c r="Y42" s="253" t="s">
        <v>477</v>
      </c>
      <c r="Z42" s="253" t="s">
        <v>477</v>
      </c>
      <c r="AA42" s="254" t="s">
        <v>477</v>
      </c>
      <c r="AB42" s="254" t="s">
        <v>477</v>
      </c>
    </row>
    <row r="43" spans="1:28" ht="31.5" x14ac:dyDescent="0.25">
      <c r="A43" s="148">
        <v>19</v>
      </c>
      <c r="B43" s="149" t="str">
        <f t="shared" si="2"/>
        <v>M_Kgn_1.2.2.1.42-19</v>
      </c>
      <c r="C43" s="253" t="s">
        <v>652</v>
      </c>
      <c r="D43" s="253" t="s">
        <v>652</v>
      </c>
      <c r="E43" s="253" t="s">
        <v>652</v>
      </c>
      <c r="F43" s="253" t="s">
        <v>652</v>
      </c>
      <c r="G43" s="253">
        <v>0.4</v>
      </c>
      <c r="H43" s="253">
        <v>0.4</v>
      </c>
      <c r="I43" s="253">
        <v>0.4</v>
      </c>
      <c r="J43" s="253">
        <v>0.4</v>
      </c>
      <c r="K43" s="253">
        <v>2023</v>
      </c>
      <c r="L43" s="253">
        <v>1</v>
      </c>
      <c r="M43" s="253">
        <v>1</v>
      </c>
      <c r="N43" s="253" t="s">
        <v>653</v>
      </c>
      <c r="O43" s="253" t="s">
        <v>653</v>
      </c>
      <c r="P43" s="253" t="s">
        <v>625</v>
      </c>
      <c r="Q43" s="253" t="s">
        <v>625</v>
      </c>
      <c r="R43" s="253">
        <v>0.248</v>
      </c>
      <c r="S43" s="253">
        <v>0.248</v>
      </c>
      <c r="T43" s="253" t="s">
        <v>477</v>
      </c>
      <c r="U43" s="253" t="s">
        <v>477</v>
      </c>
      <c r="V43" s="253" t="s">
        <v>477</v>
      </c>
      <c r="W43" s="253" t="s">
        <v>632</v>
      </c>
      <c r="X43" s="253" t="s">
        <v>632</v>
      </c>
      <c r="Y43" s="253" t="s">
        <v>477</v>
      </c>
      <c r="Z43" s="253" t="s">
        <v>477</v>
      </c>
      <c r="AA43" s="254" t="s">
        <v>477</v>
      </c>
      <c r="AB43" s="254" t="s">
        <v>477</v>
      </c>
    </row>
    <row r="44" spans="1:28" ht="31.5" x14ac:dyDescent="0.25">
      <c r="A44" s="148">
        <v>20</v>
      </c>
      <c r="B44" s="149" t="str">
        <f t="shared" si="2"/>
        <v>M_Kgn_1.2.2.1.42-20</v>
      </c>
      <c r="C44" s="253" t="s">
        <v>654</v>
      </c>
      <c r="D44" s="253" t="s">
        <v>654</v>
      </c>
      <c r="E44" s="253" t="s">
        <v>654</v>
      </c>
      <c r="F44" s="253" t="s">
        <v>654</v>
      </c>
      <c r="G44" s="253">
        <v>0.4</v>
      </c>
      <c r="H44" s="253">
        <v>0.4</v>
      </c>
      <c r="I44" s="253">
        <v>0.4</v>
      </c>
      <c r="J44" s="253">
        <v>0.4</v>
      </c>
      <c r="K44" s="253">
        <v>2015</v>
      </c>
      <c r="L44" s="253">
        <v>1</v>
      </c>
      <c r="M44" s="253">
        <v>1</v>
      </c>
      <c r="N44" s="253" t="s">
        <v>655</v>
      </c>
      <c r="O44" s="253" t="s">
        <v>655</v>
      </c>
      <c r="P44" s="253" t="s">
        <v>625</v>
      </c>
      <c r="Q44" s="253" t="s">
        <v>625</v>
      </c>
      <c r="R44" s="253">
        <v>0.84299999999999997</v>
      </c>
      <c r="S44" s="253">
        <v>0.84299999999999997</v>
      </c>
      <c r="T44" s="253" t="s">
        <v>477</v>
      </c>
      <c r="U44" s="253" t="s">
        <v>477</v>
      </c>
      <c r="V44" s="253" t="s">
        <v>477</v>
      </c>
      <c r="W44" s="253" t="s">
        <v>632</v>
      </c>
      <c r="X44" s="253" t="s">
        <v>632</v>
      </c>
      <c r="Y44" s="253" t="s">
        <v>477</v>
      </c>
      <c r="Z44" s="253" t="s">
        <v>477</v>
      </c>
      <c r="AA44" s="254" t="s">
        <v>477</v>
      </c>
      <c r="AB44" s="254" t="s">
        <v>477</v>
      </c>
    </row>
    <row r="45" spans="1:28" ht="31.5" x14ac:dyDescent="0.25">
      <c r="A45" s="148">
        <v>21</v>
      </c>
      <c r="B45" s="149" t="str">
        <f t="shared" si="2"/>
        <v>M_Kgn_1.2.2.1.42-21</v>
      </c>
      <c r="C45" s="253" t="s">
        <v>656</v>
      </c>
      <c r="D45" s="253" t="s">
        <v>656</v>
      </c>
      <c r="E45" s="253" t="s">
        <v>656</v>
      </c>
      <c r="F45" s="253" t="s">
        <v>656</v>
      </c>
      <c r="G45" s="253">
        <v>0.4</v>
      </c>
      <c r="H45" s="253">
        <v>0.4</v>
      </c>
      <c r="I45" s="253">
        <v>0.4</v>
      </c>
      <c r="J45" s="253">
        <v>0.4</v>
      </c>
      <c r="K45" s="253">
        <v>2023</v>
      </c>
      <c r="L45" s="253">
        <v>1</v>
      </c>
      <c r="M45" s="253">
        <v>1</v>
      </c>
      <c r="N45" s="253" t="s">
        <v>629</v>
      </c>
      <c r="O45" s="253" t="s">
        <v>629</v>
      </c>
      <c r="P45" s="253" t="s">
        <v>625</v>
      </c>
      <c r="Q45" s="253" t="s">
        <v>625</v>
      </c>
      <c r="R45" s="253">
        <v>0.42199999999999999</v>
      </c>
      <c r="S45" s="253">
        <v>0.42199999999999999</v>
      </c>
      <c r="T45" s="253" t="s">
        <v>477</v>
      </c>
      <c r="U45" s="253" t="s">
        <v>477</v>
      </c>
      <c r="V45" s="253" t="s">
        <v>477</v>
      </c>
      <c r="W45" s="253" t="s">
        <v>632</v>
      </c>
      <c r="X45" s="253" t="s">
        <v>632</v>
      </c>
      <c r="Y45" s="253" t="s">
        <v>477</v>
      </c>
      <c r="Z45" s="253" t="s">
        <v>477</v>
      </c>
      <c r="AA45" s="254" t="s">
        <v>477</v>
      </c>
      <c r="AB45" s="254" t="s">
        <v>477</v>
      </c>
    </row>
    <row r="46" spans="1:28" ht="31.5" x14ac:dyDescent="0.25">
      <c r="A46" s="148">
        <v>22</v>
      </c>
      <c r="B46" s="149" t="str">
        <f t="shared" si="2"/>
        <v>M_Kgn_1.2.2.1.42-22</v>
      </c>
      <c r="C46" s="253" t="s">
        <v>657</v>
      </c>
      <c r="D46" s="253" t="s">
        <v>657</v>
      </c>
      <c r="E46" s="253" t="s">
        <v>657</v>
      </c>
      <c r="F46" s="253" t="s">
        <v>657</v>
      </c>
      <c r="G46" s="253">
        <v>0.4</v>
      </c>
      <c r="H46" s="253">
        <v>0.4</v>
      </c>
      <c r="I46" s="253">
        <v>0.4</v>
      </c>
      <c r="J46" s="253">
        <v>0.4</v>
      </c>
      <c r="K46" s="253">
        <v>2015</v>
      </c>
      <c r="L46" s="253">
        <v>1</v>
      </c>
      <c r="M46" s="253">
        <v>1</v>
      </c>
      <c r="N46" s="253" t="s">
        <v>658</v>
      </c>
      <c r="O46" s="253" t="s">
        <v>658</v>
      </c>
      <c r="P46" s="253" t="s">
        <v>625</v>
      </c>
      <c r="Q46" s="253" t="s">
        <v>625</v>
      </c>
      <c r="R46" s="253">
        <v>0.122</v>
      </c>
      <c r="S46" s="253">
        <v>0.122</v>
      </c>
      <c r="T46" s="253" t="s">
        <v>477</v>
      </c>
      <c r="U46" s="253" t="s">
        <v>477</v>
      </c>
      <c r="V46" s="253" t="s">
        <v>477</v>
      </c>
      <c r="W46" s="253" t="s">
        <v>632</v>
      </c>
      <c r="X46" s="253" t="s">
        <v>632</v>
      </c>
      <c r="Y46" s="253" t="s">
        <v>477</v>
      </c>
      <c r="Z46" s="253" t="s">
        <v>477</v>
      </c>
      <c r="AA46" s="254" t="s">
        <v>477</v>
      </c>
      <c r="AB46" s="254" t="s">
        <v>477</v>
      </c>
    </row>
    <row r="47" spans="1:28" ht="31.5" x14ac:dyDescent="0.25">
      <c r="A47" s="148">
        <v>23</v>
      </c>
      <c r="B47" s="149" t="str">
        <f t="shared" si="2"/>
        <v>M_Kgn_1.2.2.1.42-23</v>
      </c>
      <c r="C47" s="253" t="s">
        <v>659</v>
      </c>
      <c r="D47" s="253" t="s">
        <v>659</v>
      </c>
      <c r="E47" s="253" t="s">
        <v>659</v>
      </c>
      <c r="F47" s="253" t="s">
        <v>659</v>
      </c>
      <c r="G47" s="253">
        <v>0.4</v>
      </c>
      <c r="H47" s="253">
        <v>0.4</v>
      </c>
      <c r="I47" s="253">
        <v>0.4</v>
      </c>
      <c r="J47" s="253">
        <v>0.4</v>
      </c>
      <c r="K47" s="253">
        <v>2015</v>
      </c>
      <c r="L47" s="253">
        <v>1</v>
      </c>
      <c r="M47" s="253">
        <v>1</v>
      </c>
      <c r="N47" s="253" t="s">
        <v>660</v>
      </c>
      <c r="O47" s="253" t="s">
        <v>660</v>
      </c>
      <c r="P47" s="253" t="s">
        <v>625</v>
      </c>
      <c r="Q47" s="253" t="s">
        <v>625</v>
      </c>
      <c r="R47" s="253">
        <v>0.13600000000000001</v>
      </c>
      <c r="S47" s="253">
        <v>0.13600000000000001</v>
      </c>
      <c r="T47" s="253" t="s">
        <v>477</v>
      </c>
      <c r="U47" s="253" t="s">
        <v>477</v>
      </c>
      <c r="V47" s="253" t="s">
        <v>477</v>
      </c>
      <c r="W47" s="253" t="s">
        <v>632</v>
      </c>
      <c r="X47" s="253" t="s">
        <v>632</v>
      </c>
      <c r="Y47" s="253" t="s">
        <v>477</v>
      </c>
      <c r="Z47" s="253" t="s">
        <v>477</v>
      </c>
      <c r="AA47" s="254" t="s">
        <v>477</v>
      </c>
      <c r="AB47" s="254" t="s">
        <v>477</v>
      </c>
    </row>
    <row r="48" spans="1:28" ht="31.5" x14ac:dyDescent="0.25">
      <c r="A48" s="148">
        <v>24</v>
      </c>
      <c r="B48" s="149" t="str">
        <f t="shared" si="2"/>
        <v>M_Kgn_1.2.2.1.42-24</v>
      </c>
      <c r="C48" s="253" t="s">
        <v>661</v>
      </c>
      <c r="D48" s="253" t="s">
        <v>661</v>
      </c>
      <c r="E48" s="253" t="s">
        <v>661</v>
      </c>
      <c r="F48" s="253" t="s">
        <v>661</v>
      </c>
      <c r="G48" s="253">
        <v>0.4</v>
      </c>
      <c r="H48" s="253">
        <v>0.4</v>
      </c>
      <c r="I48" s="253">
        <v>0.4</v>
      </c>
      <c r="J48" s="253">
        <v>0.4</v>
      </c>
      <c r="K48" s="253">
        <v>2019</v>
      </c>
      <c r="L48" s="253">
        <v>1</v>
      </c>
      <c r="M48" s="253">
        <v>1</v>
      </c>
      <c r="N48" s="253">
        <v>70</v>
      </c>
      <c r="O48" s="253">
        <v>70</v>
      </c>
      <c r="P48" s="253" t="s">
        <v>625</v>
      </c>
      <c r="Q48" s="253" t="s">
        <v>625</v>
      </c>
      <c r="R48" s="253">
        <v>7.4999999999999997E-2</v>
      </c>
      <c r="S48" s="253">
        <v>7.4999999999999997E-2</v>
      </c>
      <c r="T48" s="253" t="s">
        <v>477</v>
      </c>
      <c r="U48" s="253" t="s">
        <v>477</v>
      </c>
      <c r="V48" s="253" t="s">
        <v>477</v>
      </c>
      <c r="W48" s="253" t="s">
        <v>632</v>
      </c>
      <c r="X48" s="253" t="s">
        <v>632</v>
      </c>
      <c r="Y48" s="253" t="s">
        <v>477</v>
      </c>
      <c r="Z48" s="253" t="s">
        <v>477</v>
      </c>
      <c r="AA48" s="254" t="s">
        <v>477</v>
      </c>
      <c r="AB48" s="254" t="s">
        <v>477</v>
      </c>
    </row>
    <row r="49" spans="1:28" ht="31.5" x14ac:dyDescent="0.25">
      <c r="A49" s="148">
        <v>25</v>
      </c>
      <c r="B49" s="149" t="str">
        <f t="shared" si="2"/>
        <v>M_Kgn_1.2.2.1.42-25</v>
      </c>
      <c r="C49" s="253" t="s">
        <v>662</v>
      </c>
      <c r="D49" s="253" t="s">
        <v>662</v>
      </c>
      <c r="E49" s="253" t="s">
        <v>662</v>
      </c>
      <c r="F49" s="253" t="s">
        <v>662</v>
      </c>
      <c r="G49" s="253">
        <v>0.4</v>
      </c>
      <c r="H49" s="253">
        <v>0.4</v>
      </c>
      <c r="I49" s="253">
        <v>0.4</v>
      </c>
      <c r="J49" s="253">
        <v>0.4</v>
      </c>
      <c r="K49" s="253">
        <v>2015</v>
      </c>
      <c r="L49" s="253">
        <v>1</v>
      </c>
      <c r="M49" s="253">
        <v>1</v>
      </c>
      <c r="N49" s="253" t="s">
        <v>624</v>
      </c>
      <c r="O49" s="253" t="s">
        <v>624</v>
      </c>
      <c r="P49" s="253" t="s">
        <v>625</v>
      </c>
      <c r="Q49" s="253" t="s">
        <v>625</v>
      </c>
      <c r="R49" s="253">
        <v>0.15</v>
      </c>
      <c r="S49" s="253">
        <v>0.15</v>
      </c>
      <c r="T49" s="253" t="s">
        <v>477</v>
      </c>
      <c r="U49" s="253" t="s">
        <v>477</v>
      </c>
      <c r="V49" s="253" t="s">
        <v>477</v>
      </c>
      <c r="W49" s="253" t="s">
        <v>632</v>
      </c>
      <c r="X49" s="253" t="s">
        <v>632</v>
      </c>
      <c r="Y49" s="253" t="s">
        <v>477</v>
      </c>
      <c r="Z49" s="253" t="s">
        <v>477</v>
      </c>
      <c r="AA49" s="254" t="s">
        <v>477</v>
      </c>
      <c r="AB49" s="254" t="s">
        <v>477</v>
      </c>
    </row>
    <row r="50" spans="1:28" ht="31.5" x14ac:dyDescent="0.25">
      <c r="A50" s="148">
        <v>26</v>
      </c>
      <c r="B50" s="149" t="str">
        <f t="shared" si="2"/>
        <v>M_Kgn_1.2.2.1.42-26</v>
      </c>
      <c r="C50" s="253" t="s">
        <v>663</v>
      </c>
      <c r="D50" s="253" t="s">
        <v>663</v>
      </c>
      <c r="E50" s="253" t="s">
        <v>663</v>
      </c>
      <c r="F50" s="253" t="s">
        <v>663</v>
      </c>
      <c r="G50" s="253">
        <v>0.4</v>
      </c>
      <c r="H50" s="253">
        <v>0.4</v>
      </c>
      <c r="I50" s="253">
        <v>0.4</v>
      </c>
      <c r="J50" s="253">
        <v>0.4</v>
      </c>
      <c r="K50" s="253">
        <v>2015</v>
      </c>
      <c r="L50" s="253">
        <v>1</v>
      </c>
      <c r="M50" s="253">
        <v>1</v>
      </c>
      <c r="N50" s="253" t="s">
        <v>660</v>
      </c>
      <c r="O50" s="253" t="s">
        <v>660</v>
      </c>
      <c r="P50" s="253" t="s">
        <v>625</v>
      </c>
      <c r="Q50" s="253" t="s">
        <v>625</v>
      </c>
      <c r="R50" s="253">
        <v>3.5999999999999997E-2</v>
      </c>
      <c r="S50" s="253">
        <v>3.5999999999999997E-2</v>
      </c>
      <c r="T50" s="253" t="s">
        <v>477</v>
      </c>
      <c r="U50" s="253" t="s">
        <v>477</v>
      </c>
      <c r="V50" s="253" t="s">
        <v>477</v>
      </c>
      <c r="W50" s="253" t="s">
        <v>632</v>
      </c>
      <c r="X50" s="253" t="s">
        <v>632</v>
      </c>
      <c r="Y50" s="253" t="s">
        <v>477</v>
      </c>
      <c r="Z50" s="253" t="s">
        <v>477</v>
      </c>
      <c r="AA50" s="254" t="s">
        <v>477</v>
      </c>
      <c r="AB50" s="254" t="s">
        <v>477</v>
      </c>
    </row>
    <row r="51" spans="1:28" ht="31.5" x14ac:dyDescent="0.25">
      <c r="A51" s="148">
        <v>27</v>
      </c>
      <c r="B51" s="149" t="str">
        <f t="shared" si="2"/>
        <v>M_Kgn_1.2.2.1.42-27</v>
      </c>
      <c r="C51" s="253" t="s">
        <v>664</v>
      </c>
      <c r="D51" s="253" t="s">
        <v>664</v>
      </c>
      <c r="E51" s="253" t="s">
        <v>664</v>
      </c>
      <c r="F51" s="253" t="s">
        <v>664</v>
      </c>
      <c r="G51" s="253">
        <v>0.4</v>
      </c>
      <c r="H51" s="253">
        <v>0.4</v>
      </c>
      <c r="I51" s="253">
        <v>0.4</v>
      </c>
      <c r="J51" s="253">
        <v>0.4</v>
      </c>
      <c r="K51" s="253">
        <v>2013</v>
      </c>
      <c r="L51" s="253">
        <v>1</v>
      </c>
      <c r="M51" s="253">
        <v>1</v>
      </c>
      <c r="N51" s="253" t="s">
        <v>658</v>
      </c>
      <c r="O51" s="253" t="s">
        <v>658</v>
      </c>
      <c r="P51" s="253" t="s">
        <v>625</v>
      </c>
      <c r="Q51" s="253" t="s">
        <v>625</v>
      </c>
      <c r="R51" s="253" t="s">
        <v>477</v>
      </c>
      <c r="S51" s="253">
        <v>0.46</v>
      </c>
      <c r="T51" s="253" t="s">
        <v>477</v>
      </c>
      <c r="U51" s="253" t="s">
        <v>477</v>
      </c>
      <c r="V51" s="253" t="s">
        <v>477</v>
      </c>
      <c r="W51" s="253" t="s">
        <v>627</v>
      </c>
      <c r="X51" s="253" t="s">
        <v>632</v>
      </c>
      <c r="Y51" s="253" t="s">
        <v>477</v>
      </c>
      <c r="Z51" s="253" t="s">
        <v>477</v>
      </c>
      <c r="AA51" s="254" t="s">
        <v>477</v>
      </c>
      <c r="AB51" s="254" t="s">
        <v>477</v>
      </c>
    </row>
    <row r="52" spans="1:28" ht="63" x14ac:dyDescent="0.25">
      <c r="A52" s="148">
        <v>28</v>
      </c>
      <c r="B52" s="149" t="str">
        <f t="shared" si="2"/>
        <v>M_Kgn_1.2.2.1.42-28</v>
      </c>
      <c r="C52" s="253" t="s">
        <v>665</v>
      </c>
      <c r="D52" s="253" t="s">
        <v>665</v>
      </c>
      <c r="E52" s="253" t="s">
        <v>665</v>
      </c>
      <c r="F52" s="253" t="s">
        <v>665</v>
      </c>
      <c r="G52" s="253">
        <v>6</v>
      </c>
      <c r="H52" s="253">
        <v>6</v>
      </c>
      <c r="I52" s="253">
        <v>6</v>
      </c>
      <c r="J52" s="253">
        <v>6</v>
      </c>
      <c r="K52" s="253">
        <v>2000</v>
      </c>
      <c r="L52" s="253">
        <v>1</v>
      </c>
      <c r="M52" s="253">
        <v>1</v>
      </c>
      <c r="N52" s="253" t="s">
        <v>666</v>
      </c>
      <c r="O52" s="253" t="s">
        <v>666</v>
      </c>
      <c r="P52" s="253" t="s">
        <v>647</v>
      </c>
      <c r="Q52" s="253" t="s">
        <v>647</v>
      </c>
      <c r="R52" s="253">
        <v>0.04</v>
      </c>
      <c r="S52" s="253">
        <v>0.04</v>
      </c>
      <c r="T52" s="253" t="s">
        <v>477</v>
      </c>
      <c r="U52" s="253" t="s">
        <v>477</v>
      </c>
      <c r="V52" s="253" t="s">
        <v>477</v>
      </c>
      <c r="W52" s="253" t="s">
        <v>627</v>
      </c>
      <c r="X52" s="253" t="s">
        <v>627</v>
      </c>
      <c r="Y52" s="253" t="s">
        <v>477</v>
      </c>
      <c r="Z52" s="253" t="s">
        <v>477</v>
      </c>
      <c r="AA52" s="254" t="s">
        <v>477</v>
      </c>
      <c r="AB52" s="254" t="s">
        <v>477</v>
      </c>
    </row>
    <row r="53" spans="1:28" ht="94.5" x14ac:dyDescent="0.25">
      <c r="A53" s="148">
        <v>29</v>
      </c>
      <c r="B53" s="149" t="str">
        <f t="shared" si="2"/>
        <v>M_Kgn_1.2.2.1.42-29</v>
      </c>
      <c r="C53" s="253" t="s">
        <v>667</v>
      </c>
      <c r="D53" s="253" t="s">
        <v>667</v>
      </c>
      <c r="E53" s="253" t="s">
        <v>667</v>
      </c>
      <c r="F53" s="253" t="s">
        <v>667</v>
      </c>
      <c r="G53" s="253">
        <v>6</v>
      </c>
      <c r="H53" s="253">
        <v>6</v>
      </c>
      <c r="I53" s="253">
        <v>6</v>
      </c>
      <c r="J53" s="253">
        <v>6</v>
      </c>
      <c r="K53" s="253">
        <v>2003</v>
      </c>
      <c r="L53" s="253">
        <v>1</v>
      </c>
      <c r="M53" s="253">
        <v>1</v>
      </c>
      <c r="N53" s="253" t="s">
        <v>666</v>
      </c>
      <c r="O53" s="253" t="s">
        <v>666</v>
      </c>
      <c r="P53" s="253" t="s">
        <v>647</v>
      </c>
      <c r="Q53" s="253" t="s">
        <v>647</v>
      </c>
      <c r="R53" s="253">
        <v>0.151</v>
      </c>
      <c r="S53" s="253">
        <v>0.151</v>
      </c>
      <c r="T53" s="253" t="s">
        <v>477</v>
      </c>
      <c r="U53" s="253" t="s">
        <v>477</v>
      </c>
      <c r="V53" s="253" t="s">
        <v>477</v>
      </c>
      <c r="W53" s="253" t="s">
        <v>627</v>
      </c>
      <c r="X53" s="253" t="s">
        <v>627</v>
      </c>
      <c r="Y53" s="253" t="s">
        <v>477</v>
      </c>
      <c r="Z53" s="253" t="s">
        <v>477</v>
      </c>
      <c r="AA53" s="254" t="s">
        <v>477</v>
      </c>
      <c r="AB53" s="254" t="s">
        <v>477</v>
      </c>
    </row>
    <row r="54" spans="1:28" ht="63" x14ac:dyDescent="0.25">
      <c r="A54" s="148">
        <v>30</v>
      </c>
      <c r="B54" s="149" t="str">
        <f t="shared" si="2"/>
        <v>M_Kgn_1.2.2.1.42-30</v>
      </c>
      <c r="C54" s="253" t="s">
        <v>668</v>
      </c>
      <c r="D54" s="253" t="s">
        <v>668</v>
      </c>
      <c r="E54" s="253" t="s">
        <v>668</v>
      </c>
      <c r="F54" s="253" t="s">
        <v>668</v>
      </c>
      <c r="G54" s="253">
        <v>6</v>
      </c>
      <c r="H54" s="253">
        <v>6</v>
      </c>
      <c r="I54" s="253">
        <v>6</v>
      </c>
      <c r="J54" s="253">
        <v>6</v>
      </c>
      <c r="K54" s="253">
        <v>2015</v>
      </c>
      <c r="L54" s="253">
        <v>1</v>
      </c>
      <c r="M54" s="253">
        <v>1</v>
      </c>
      <c r="N54" s="253">
        <v>50</v>
      </c>
      <c r="O54" s="253">
        <v>50</v>
      </c>
      <c r="P54" s="253" t="s">
        <v>647</v>
      </c>
      <c r="Q54" s="253" t="s">
        <v>647</v>
      </c>
      <c r="R54" s="253" t="s">
        <v>477</v>
      </c>
      <c r="S54" s="253">
        <v>0.04</v>
      </c>
      <c r="T54" s="253" t="s">
        <v>477</v>
      </c>
      <c r="U54" s="253" t="s">
        <v>477</v>
      </c>
      <c r="V54" s="253" t="s">
        <v>477</v>
      </c>
      <c r="W54" s="253" t="s">
        <v>632</v>
      </c>
      <c r="X54" s="253" t="s">
        <v>632</v>
      </c>
      <c r="Y54" s="253" t="s">
        <v>477</v>
      </c>
      <c r="Z54" s="253" t="s">
        <v>477</v>
      </c>
      <c r="AA54" s="254" t="s">
        <v>477</v>
      </c>
      <c r="AB54" s="254" t="s">
        <v>477</v>
      </c>
    </row>
    <row r="55" spans="1:28" ht="63" x14ac:dyDescent="0.25">
      <c r="A55" s="148">
        <v>31</v>
      </c>
      <c r="B55" s="149" t="str">
        <f t="shared" si="2"/>
        <v>M_Kgn_1.2.2.1.42-31</v>
      </c>
      <c r="C55" s="253" t="s">
        <v>669</v>
      </c>
      <c r="D55" s="253" t="s">
        <v>669</v>
      </c>
      <c r="E55" s="253" t="s">
        <v>669</v>
      </c>
      <c r="F55" s="253" t="s">
        <v>669</v>
      </c>
      <c r="G55" s="253">
        <v>6</v>
      </c>
      <c r="H55" s="253">
        <v>6</v>
      </c>
      <c r="I55" s="253">
        <v>6</v>
      </c>
      <c r="J55" s="253">
        <v>6</v>
      </c>
      <c r="K55" s="253">
        <v>2016</v>
      </c>
      <c r="L55" s="253">
        <v>1</v>
      </c>
      <c r="M55" s="253">
        <v>1</v>
      </c>
      <c r="N55" s="253">
        <v>50</v>
      </c>
      <c r="O55" s="253">
        <v>50</v>
      </c>
      <c r="P55" s="253" t="s">
        <v>647</v>
      </c>
      <c r="Q55" s="253" t="s">
        <v>647</v>
      </c>
      <c r="R55" s="253">
        <v>0.04</v>
      </c>
      <c r="S55" s="253">
        <v>0.04</v>
      </c>
      <c r="T55" s="253" t="s">
        <v>477</v>
      </c>
      <c r="U55" s="253" t="s">
        <v>477</v>
      </c>
      <c r="V55" s="253" t="s">
        <v>477</v>
      </c>
      <c r="W55" s="253" t="s">
        <v>632</v>
      </c>
      <c r="X55" s="253" t="s">
        <v>632</v>
      </c>
      <c r="Y55" s="253" t="s">
        <v>477</v>
      </c>
      <c r="Z55" s="253" t="s">
        <v>477</v>
      </c>
      <c r="AA55" s="254" t="s">
        <v>477</v>
      </c>
      <c r="AB55" s="254" t="s">
        <v>477</v>
      </c>
    </row>
    <row r="56" spans="1:28" ht="78.75" x14ac:dyDescent="0.25">
      <c r="A56" s="148">
        <v>32</v>
      </c>
      <c r="B56" s="149" t="str">
        <f t="shared" si="2"/>
        <v>M_Kgn_1.2.2.1.42-32</v>
      </c>
      <c r="C56" s="253" t="s">
        <v>670</v>
      </c>
      <c r="D56" s="253" t="s">
        <v>670</v>
      </c>
      <c r="E56" s="253" t="s">
        <v>670</v>
      </c>
      <c r="F56" s="253" t="s">
        <v>670</v>
      </c>
      <c r="G56" s="253">
        <v>0.4</v>
      </c>
      <c r="H56" s="253">
        <v>0.4</v>
      </c>
      <c r="I56" s="253">
        <v>0.4</v>
      </c>
      <c r="J56" s="253">
        <v>0.4</v>
      </c>
      <c r="K56" s="253">
        <v>2021</v>
      </c>
      <c r="L56" s="253">
        <v>1</v>
      </c>
      <c r="M56" s="253">
        <v>1</v>
      </c>
      <c r="N56" s="253" t="s">
        <v>618</v>
      </c>
      <c r="O56" s="253" t="s">
        <v>671</v>
      </c>
      <c r="P56" s="253" t="s">
        <v>620</v>
      </c>
      <c r="Q56" s="253" t="s">
        <v>620</v>
      </c>
      <c r="R56" s="253">
        <v>1.9470000000000001</v>
      </c>
      <c r="S56" s="253">
        <v>2.629</v>
      </c>
      <c r="T56" s="253" t="s">
        <v>477</v>
      </c>
      <c r="U56" s="253" t="s">
        <v>477</v>
      </c>
      <c r="V56" s="253" t="s">
        <v>477</v>
      </c>
      <c r="W56" s="253" t="s">
        <v>672</v>
      </c>
      <c r="X56" s="253" t="s">
        <v>621</v>
      </c>
      <c r="Y56" s="253" t="s">
        <v>477</v>
      </c>
      <c r="Z56" s="253" t="s">
        <v>477</v>
      </c>
      <c r="AA56" s="254" t="s">
        <v>477</v>
      </c>
      <c r="AB56" s="254" t="s">
        <v>477</v>
      </c>
    </row>
    <row r="57" spans="1:28" ht="47.25" x14ac:dyDescent="0.25">
      <c r="A57" s="148">
        <v>33</v>
      </c>
      <c r="B57" s="149" t="str">
        <f t="shared" si="2"/>
        <v>M_Kgn_1.2.2.1.42-33</v>
      </c>
      <c r="C57" s="253" t="s">
        <v>673</v>
      </c>
      <c r="D57" s="253" t="s">
        <v>673</v>
      </c>
      <c r="E57" s="253" t="s">
        <v>673</v>
      </c>
      <c r="F57" s="253" t="s">
        <v>673</v>
      </c>
      <c r="G57" s="253">
        <v>10</v>
      </c>
      <c r="H57" s="253">
        <v>10</v>
      </c>
      <c r="I57" s="253">
        <v>10</v>
      </c>
      <c r="J57" s="253">
        <v>10</v>
      </c>
      <c r="K57" s="253">
        <v>2020</v>
      </c>
      <c r="L57" s="253">
        <v>1</v>
      </c>
      <c r="M57" s="253">
        <v>1</v>
      </c>
      <c r="N57" s="253">
        <v>50</v>
      </c>
      <c r="O57" s="253">
        <v>50</v>
      </c>
      <c r="P57" s="253" t="s">
        <v>642</v>
      </c>
      <c r="Q57" s="253" t="s">
        <v>642</v>
      </c>
      <c r="R57" s="253" t="s">
        <v>477</v>
      </c>
      <c r="S57" s="253" t="s">
        <v>477</v>
      </c>
      <c r="T57" s="253" t="s">
        <v>477</v>
      </c>
      <c r="U57" s="253" t="s">
        <v>477</v>
      </c>
      <c r="V57" s="253" t="s">
        <v>477</v>
      </c>
      <c r="W57" s="253" t="s">
        <v>632</v>
      </c>
      <c r="X57" s="253" t="s">
        <v>632</v>
      </c>
      <c r="Y57" s="253" t="s">
        <v>477</v>
      </c>
      <c r="Z57" s="253" t="s">
        <v>477</v>
      </c>
      <c r="AA57" s="254" t="s">
        <v>477</v>
      </c>
      <c r="AB57" s="254" t="s">
        <v>477</v>
      </c>
    </row>
    <row r="58" spans="1:28" ht="31.5" x14ac:dyDescent="0.25">
      <c r="A58" s="148">
        <v>34</v>
      </c>
      <c r="B58" s="149" t="str">
        <f t="shared" si="2"/>
        <v>M_Kgn_1.2.2.1.42-34</v>
      </c>
      <c r="C58" s="253" t="s">
        <v>674</v>
      </c>
      <c r="D58" s="253" t="s">
        <v>674</v>
      </c>
      <c r="E58" s="253" t="s">
        <v>674</v>
      </c>
      <c r="F58" s="253" t="s">
        <v>674</v>
      </c>
      <c r="G58" s="253">
        <v>10</v>
      </c>
      <c r="H58" s="253">
        <v>10</v>
      </c>
      <c r="I58" s="253">
        <v>10</v>
      </c>
      <c r="J58" s="253">
        <v>10</v>
      </c>
      <c r="K58" s="253">
        <v>1980</v>
      </c>
      <c r="L58" s="253">
        <v>1</v>
      </c>
      <c r="M58" s="253">
        <v>1</v>
      </c>
      <c r="N58" s="253" t="s">
        <v>675</v>
      </c>
      <c r="O58" s="253">
        <v>95</v>
      </c>
      <c r="P58" s="253" t="s">
        <v>642</v>
      </c>
      <c r="Q58" s="253" t="s">
        <v>642</v>
      </c>
      <c r="R58" s="253">
        <v>0.98</v>
      </c>
      <c r="S58" s="253">
        <v>0.98</v>
      </c>
      <c r="T58" s="253" t="s">
        <v>477</v>
      </c>
      <c r="U58" s="253" t="s">
        <v>477</v>
      </c>
      <c r="V58" s="253" t="s">
        <v>477</v>
      </c>
      <c r="W58" s="253" t="s">
        <v>477</v>
      </c>
      <c r="X58" s="253" t="s">
        <v>477</v>
      </c>
      <c r="Y58" s="253" t="s">
        <v>477</v>
      </c>
      <c r="Z58" s="253" t="s">
        <v>477</v>
      </c>
      <c r="AA58" s="254" t="s">
        <v>477</v>
      </c>
      <c r="AB58" s="254" t="s">
        <v>477</v>
      </c>
    </row>
    <row r="59" spans="1:28" ht="31.5" x14ac:dyDescent="0.25">
      <c r="A59" s="148">
        <v>35</v>
      </c>
      <c r="B59" s="149" t="str">
        <f t="shared" si="2"/>
        <v>M_Kgn_1.2.2.1.42-35</v>
      </c>
      <c r="C59" s="253" t="s">
        <v>676</v>
      </c>
      <c r="D59" s="253" t="s">
        <v>676</v>
      </c>
      <c r="E59" s="253" t="s">
        <v>676</v>
      </c>
      <c r="F59" s="253" t="s">
        <v>676</v>
      </c>
      <c r="G59" s="253">
        <v>0.4</v>
      </c>
      <c r="H59" s="253">
        <v>0.4</v>
      </c>
      <c r="I59" s="253">
        <v>0.4</v>
      </c>
      <c r="J59" s="253">
        <v>0.4</v>
      </c>
      <c r="K59" s="253">
        <v>1952</v>
      </c>
      <c r="L59" s="253">
        <v>1</v>
      </c>
      <c r="M59" s="253">
        <v>1</v>
      </c>
      <c r="N59" s="253" t="s">
        <v>677</v>
      </c>
      <c r="O59" s="253">
        <v>70</v>
      </c>
      <c r="P59" s="253" t="s">
        <v>625</v>
      </c>
      <c r="Q59" s="253" t="s">
        <v>625</v>
      </c>
      <c r="R59" s="253">
        <v>1.27</v>
      </c>
      <c r="S59" s="253">
        <v>1.27</v>
      </c>
      <c r="T59" s="253" t="s">
        <v>477</v>
      </c>
      <c r="U59" s="253" t="s">
        <v>477</v>
      </c>
      <c r="V59" s="253" t="s">
        <v>477</v>
      </c>
      <c r="W59" s="253" t="s">
        <v>678</v>
      </c>
      <c r="X59" s="253" t="s">
        <v>678</v>
      </c>
      <c r="Y59" s="253" t="s">
        <v>477</v>
      </c>
      <c r="Z59" s="253" t="s">
        <v>477</v>
      </c>
      <c r="AA59" s="254" t="s">
        <v>477</v>
      </c>
      <c r="AB59" s="254" t="s">
        <v>477</v>
      </c>
    </row>
    <row r="60" spans="1:28" ht="31.5" x14ac:dyDescent="0.25">
      <c r="A60" s="148">
        <v>36</v>
      </c>
      <c r="B60" s="149" t="str">
        <f t="shared" si="2"/>
        <v>M_Kgn_1.2.2.1.42-36</v>
      </c>
      <c r="C60" s="253" t="s">
        <v>679</v>
      </c>
      <c r="D60" s="253" t="s">
        <v>679</v>
      </c>
      <c r="E60" s="253" t="s">
        <v>679</v>
      </c>
      <c r="F60" s="253" t="s">
        <v>679</v>
      </c>
      <c r="G60" s="253">
        <v>0.4</v>
      </c>
      <c r="H60" s="253">
        <v>0.4</v>
      </c>
      <c r="I60" s="253">
        <v>0.4</v>
      </c>
      <c r="J60" s="253">
        <v>0.4</v>
      </c>
      <c r="K60" s="253">
        <v>1982</v>
      </c>
      <c r="L60" s="253">
        <v>1</v>
      </c>
      <c r="M60" s="253">
        <v>1</v>
      </c>
      <c r="N60" s="253" t="s">
        <v>680</v>
      </c>
      <c r="O60" s="253">
        <v>70</v>
      </c>
      <c r="P60" s="253" t="s">
        <v>625</v>
      </c>
      <c r="Q60" s="253" t="s">
        <v>625</v>
      </c>
      <c r="R60" s="253">
        <v>1.35</v>
      </c>
      <c r="S60" s="253">
        <v>1.35</v>
      </c>
      <c r="T60" s="253" t="s">
        <v>477</v>
      </c>
      <c r="U60" s="253" t="s">
        <v>477</v>
      </c>
      <c r="V60" s="253" t="s">
        <v>477</v>
      </c>
      <c r="W60" s="253" t="s">
        <v>678</v>
      </c>
      <c r="X60" s="253" t="s">
        <v>678</v>
      </c>
      <c r="Y60" s="253" t="s">
        <v>477</v>
      </c>
      <c r="Z60" s="253" t="s">
        <v>477</v>
      </c>
      <c r="AA60" s="254" t="s">
        <v>477</v>
      </c>
      <c r="AB60" s="254" t="s">
        <v>477</v>
      </c>
    </row>
    <row r="61" spans="1:28" ht="31.5" x14ac:dyDescent="0.25">
      <c r="A61" s="148">
        <v>37</v>
      </c>
      <c r="B61" s="149" t="str">
        <f t="shared" si="2"/>
        <v>M_Kgn_1.2.2.1.42-37</v>
      </c>
      <c r="C61" s="253" t="s">
        <v>681</v>
      </c>
      <c r="D61" s="253" t="s">
        <v>681</v>
      </c>
      <c r="E61" s="253" t="s">
        <v>681</v>
      </c>
      <c r="F61" s="253" t="s">
        <v>681</v>
      </c>
      <c r="G61" s="253">
        <v>0.4</v>
      </c>
      <c r="H61" s="253">
        <v>0.4</v>
      </c>
      <c r="I61" s="253">
        <v>0.4</v>
      </c>
      <c r="J61" s="253">
        <v>0.4</v>
      </c>
      <c r="K61" s="253">
        <v>1997</v>
      </c>
      <c r="L61" s="253">
        <v>1</v>
      </c>
      <c r="M61" s="253">
        <v>1</v>
      </c>
      <c r="N61" s="253">
        <v>25</v>
      </c>
      <c r="O61" s="253">
        <v>70</v>
      </c>
      <c r="P61" s="253" t="s">
        <v>625</v>
      </c>
      <c r="Q61" s="253" t="s">
        <v>625</v>
      </c>
      <c r="R61" s="253">
        <v>0.25</v>
      </c>
      <c r="S61" s="253">
        <v>0.25</v>
      </c>
      <c r="T61" s="253" t="s">
        <v>477</v>
      </c>
      <c r="U61" s="253" t="s">
        <v>477</v>
      </c>
      <c r="V61" s="253" t="s">
        <v>477</v>
      </c>
      <c r="W61" s="253" t="s">
        <v>678</v>
      </c>
      <c r="X61" s="253" t="s">
        <v>678</v>
      </c>
      <c r="Y61" s="253" t="s">
        <v>477</v>
      </c>
      <c r="Z61" s="253" t="s">
        <v>477</v>
      </c>
      <c r="AA61" s="254" t="s">
        <v>477</v>
      </c>
      <c r="AB61" s="254" t="s">
        <v>477</v>
      </c>
    </row>
    <row r="62" spans="1:28" ht="31.5" x14ac:dyDescent="0.25">
      <c r="A62" s="148">
        <v>38</v>
      </c>
      <c r="B62" s="149" t="str">
        <f t="shared" si="2"/>
        <v>M_Kgn_1.2.2.1.42-38</v>
      </c>
      <c r="C62" s="253" t="s">
        <v>682</v>
      </c>
      <c r="D62" s="253" t="s">
        <v>682</v>
      </c>
      <c r="E62" s="253" t="s">
        <v>682</v>
      </c>
      <c r="F62" s="253" t="s">
        <v>682</v>
      </c>
      <c r="G62" s="253">
        <v>0.4</v>
      </c>
      <c r="H62" s="253">
        <v>0.4</v>
      </c>
      <c r="I62" s="253">
        <v>0.4</v>
      </c>
      <c r="J62" s="253">
        <v>0.4</v>
      </c>
      <c r="K62" s="253" t="s">
        <v>477</v>
      </c>
      <c r="L62" s="253">
        <v>1</v>
      </c>
      <c r="M62" s="253">
        <v>1</v>
      </c>
      <c r="N62" s="253" t="s">
        <v>683</v>
      </c>
      <c r="O62" s="253">
        <v>70</v>
      </c>
      <c r="P62" s="253" t="s">
        <v>625</v>
      </c>
      <c r="Q62" s="253" t="s">
        <v>625</v>
      </c>
      <c r="R62" s="253">
        <v>1.82</v>
      </c>
      <c r="S62" s="253">
        <v>1.82</v>
      </c>
      <c r="T62" s="253" t="s">
        <v>477</v>
      </c>
      <c r="U62" s="253" t="s">
        <v>477</v>
      </c>
      <c r="V62" s="253" t="s">
        <v>477</v>
      </c>
      <c r="W62" s="253" t="s">
        <v>621</v>
      </c>
      <c r="X62" s="253" t="s">
        <v>621</v>
      </c>
      <c r="Y62" s="253" t="s">
        <v>477</v>
      </c>
      <c r="Z62" s="253" t="s">
        <v>477</v>
      </c>
      <c r="AA62" s="254" t="s">
        <v>477</v>
      </c>
      <c r="AB62" s="254" t="s">
        <v>477</v>
      </c>
    </row>
    <row r="63" spans="1:28" ht="31.5" x14ac:dyDescent="0.25">
      <c r="A63" s="148">
        <v>39</v>
      </c>
      <c r="B63" s="149" t="str">
        <f t="shared" si="2"/>
        <v>M_Kgn_1.2.2.1.42-39</v>
      </c>
      <c r="C63" s="253" t="s">
        <v>684</v>
      </c>
      <c r="D63" s="253" t="s">
        <v>684</v>
      </c>
      <c r="E63" s="253" t="s">
        <v>684</v>
      </c>
      <c r="F63" s="253" t="s">
        <v>684</v>
      </c>
      <c r="G63" s="253">
        <v>0.4</v>
      </c>
      <c r="H63" s="253">
        <v>0.4</v>
      </c>
      <c r="I63" s="253">
        <v>0.4</v>
      </c>
      <c r="J63" s="253">
        <v>0.4</v>
      </c>
      <c r="K63" s="253">
        <v>1978</v>
      </c>
      <c r="L63" s="253">
        <v>1</v>
      </c>
      <c r="M63" s="253">
        <v>1</v>
      </c>
      <c r="N63" s="253" t="s">
        <v>623</v>
      </c>
      <c r="O63" s="253">
        <v>70</v>
      </c>
      <c r="P63" s="253" t="s">
        <v>625</v>
      </c>
      <c r="Q63" s="253" t="s">
        <v>625</v>
      </c>
      <c r="R63" s="253">
        <v>2.69</v>
      </c>
      <c r="S63" s="253">
        <v>2.69</v>
      </c>
      <c r="T63" s="253" t="s">
        <v>477</v>
      </c>
      <c r="U63" s="253" t="s">
        <v>477</v>
      </c>
      <c r="V63" s="253" t="s">
        <v>477</v>
      </c>
      <c r="W63" s="253" t="s">
        <v>678</v>
      </c>
      <c r="X63" s="253" t="s">
        <v>678</v>
      </c>
      <c r="Y63" s="253" t="s">
        <v>477</v>
      </c>
      <c r="Z63" s="253" t="s">
        <v>477</v>
      </c>
      <c r="AA63" s="254" t="s">
        <v>477</v>
      </c>
      <c r="AB63" s="254" t="s">
        <v>477</v>
      </c>
    </row>
    <row r="64" spans="1:28" ht="47.25" x14ac:dyDescent="0.25">
      <c r="A64" s="148">
        <v>40</v>
      </c>
      <c r="B64" s="149" t="str">
        <f t="shared" si="2"/>
        <v>M_Kgn_1.2.2.1.42-40</v>
      </c>
      <c r="C64" s="253" t="s">
        <v>685</v>
      </c>
      <c r="D64" s="253" t="s">
        <v>685</v>
      </c>
      <c r="E64" s="253" t="s">
        <v>685</v>
      </c>
      <c r="F64" s="253" t="s">
        <v>685</v>
      </c>
      <c r="G64" s="253">
        <v>0.4</v>
      </c>
      <c r="H64" s="253">
        <v>0.4</v>
      </c>
      <c r="I64" s="253">
        <v>0.4</v>
      </c>
      <c r="J64" s="253">
        <v>0.4</v>
      </c>
      <c r="K64" s="253">
        <v>1999</v>
      </c>
      <c r="L64" s="253">
        <v>1</v>
      </c>
      <c r="M64" s="253">
        <v>1</v>
      </c>
      <c r="N64" s="253" t="s">
        <v>686</v>
      </c>
      <c r="O64" s="253">
        <v>70</v>
      </c>
      <c r="P64" s="253" t="s">
        <v>625</v>
      </c>
      <c r="Q64" s="253" t="s">
        <v>625</v>
      </c>
      <c r="R64" s="253">
        <v>0.8</v>
      </c>
      <c r="S64" s="253">
        <v>0.8</v>
      </c>
      <c r="T64" s="253" t="s">
        <v>477</v>
      </c>
      <c r="U64" s="253" t="s">
        <v>477</v>
      </c>
      <c r="V64" s="253" t="s">
        <v>477</v>
      </c>
      <c r="W64" s="253" t="s">
        <v>678</v>
      </c>
      <c r="X64" s="253" t="s">
        <v>678</v>
      </c>
      <c r="Y64" s="253" t="s">
        <v>477</v>
      </c>
      <c r="Z64" s="253" t="s">
        <v>477</v>
      </c>
      <c r="AA64" s="254" t="s">
        <v>477</v>
      </c>
      <c r="AB64" s="254" t="s">
        <v>477</v>
      </c>
    </row>
    <row r="65" spans="1:28" ht="31.5" x14ac:dyDescent="0.25">
      <c r="A65" s="148">
        <v>41</v>
      </c>
      <c r="B65" s="149" t="str">
        <f t="shared" si="2"/>
        <v>M_Kgn_1.2.2.1.42-41</v>
      </c>
      <c r="C65" s="253" t="s">
        <v>687</v>
      </c>
      <c r="D65" s="253" t="s">
        <v>687</v>
      </c>
      <c r="E65" s="253" t="s">
        <v>687</v>
      </c>
      <c r="F65" s="253" t="s">
        <v>687</v>
      </c>
      <c r="G65" s="253">
        <v>0.4</v>
      </c>
      <c r="H65" s="253">
        <v>0.4</v>
      </c>
      <c r="I65" s="253">
        <v>0.4</v>
      </c>
      <c r="J65" s="253">
        <v>0.4</v>
      </c>
      <c r="K65" s="253">
        <v>1999</v>
      </c>
      <c r="L65" s="253">
        <v>1</v>
      </c>
      <c r="M65" s="253">
        <v>1</v>
      </c>
      <c r="N65" s="253" t="s">
        <v>688</v>
      </c>
      <c r="O65" s="253">
        <v>70</v>
      </c>
      <c r="P65" s="253" t="s">
        <v>625</v>
      </c>
      <c r="Q65" s="253" t="s">
        <v>625</v>
      </c>
      <c r="R65" s="253">
        <v>0.59</v>
      </c>
      <c r="S65" s="253">
        <v>0.59</v>
      </c>
      <c r="T65" s="253" t="s">
        <v>477</v>
      </c>
      <c r="U65" s="253" t="s">
        <v>477</v>
      </c>
      <c r="V65" s="253" t="s">
        <v>477</v>
      </c>
      <c r="W65" s="253" t="s">
        <v>678</v>
      </c>
      <c r="X65" s="253" t="s">
        <v>678</v>
      </c>
      <c r="Y65" s="253" t="s">
        <v>477</v>
      </c>
      <c r="Z65" s="253" t="s">
        <v>477</v>
      </c>
      <c r="AA65" s="254" t="s">
        <v>477</v>
      </c>
      <c r="AB65" s="254" t="s">
        <v>477</v>
      </c>
    </row>
    <row r="66" spans="1:28" ht="31.5" x14ac:dyDescent="0.25">
      <c r="A66" s="148">
        <v>42</v>
      </c>
      <c r="B66" s="149" t="str">
        <f t="shared" si="2"/>
        <v>M_Kgn_1.2.2.1.42-42</v>
      </c>
      <c r="C66" s="253" t="s">
        <v>689</v>
      </c>
      <c r="D66" s="253" t="s">
        <v>689</v>
      </c>
      <c r="E66" s="253" t="s">
        <v>689</v>
      </c>
      <c r="F66" s="253" t="s">
        <v>689</v>
      </c>
      <c r="G66" s="253">
        <v>0.4</v>
      </c>
      <c r="H66" s="253">
        <v>0.4</v>
      </c>
      <c r="I66" s="253">
        <v>0.4</v>
      </c>
      <c r="J66" s="253">
        <v>0.4</v>
      </c>
      <c r="K66" s="253">
        <v>1995</v>
      </c>
      <c r="L66" s="253">
        <v>1</v>
      </c>
      <c r="M66" s="253">
        <v>1</v>
      </c>
      <c r="N66" s="253">
        <v>16</v>
      </c>
      <c r="O66" s="253">
        <v>16</v>
      </c>
      <c r="P66" s="253" t="s">
        <v>625</v>
      </c>
      <c r="Q66" s="253" t="s">
        <v>625</v>
      </c>
      <c r="R66" s="253">
        <v>0.03</v>
      </c>
      <c r="S66" s="253">
        <v>0.03</v>
      </c>
      <c r="T66" s="253" t="s">
        <v>477</v>
      </c>
      <c r="U66" s="253" t="s">
        <v>477</v>
      </c>
      <c r="V66" s="253" t="s">
        <v>477</v>
      </c>
      <c r="W66" s="253" t="s">
        <v>621</v>
      </c>
      <c r="X66" s="253" t="s">
        <v>621</v>
      </c>
      <c r="Y66" s="253" t="s">
        <v>477</v>
      </c>
      <c r="Z66" s="253" t="s">
        <v>477</v>
      </c>
      <c r="AA66" s="254" t="s">
        <v>477</v>
      </c>
      <c r="AB66" s="254" t="s">
        <v>477</v>
      </c>
    </row>
    <row r="67" spans="1:28" ht="31.5" x14ac:dyDescent="0.25">
      <c r="A67" s="148">
        <v>43</v>
      </c>
      <c r="B67" s="149" t="str">
        <f t="shared" si="2"/>
        <v>M_Kgn_1.2.2.1.42-43</v>
      </c>
      <c r="C67" s="253" t="s">
        <v>690</v>
      </c>
      <c r="D67" s="253" t="s">
        <v>690</v>
      </c>
      <c r="E67" s="253" t="s">
        <v>690</v>
      </c>
      <c r="F67" s="253" t="s">
        <v>690</v>
      </c>
      <c r="G67" s="253">
        <v>0.4</v>
      </c>
      <c r="H67" s="253">
        <v>0.4</v>
      </c>
      <c r="I67" s="253">
        <v>0.4</v>
      </c>
      <c r="J67" s="253">
        <v>0.4</v>
      </c>
      <c r="K67" s="253">
        <v>2017</v>
      </c>
      <c r="L67" s="253">
        <v>1</v>
      </c>
      <c r="M67" s="253">
        <v>1</v>
      </c>
      <c r="N67" s="253">
        <v>16</v>
      </c>
      <c r="O67" s="253">
        <v>16</v>
      </c>
      <c r="P67" s="253" t="s">
        <v>625</v>
      </c>
      <c r="Q67" s="253" t="s">
        <v>625</v>
      </c>
      <c r="R67" s="253">
        <v>0.09</v>
      </c>
      <c r="S67" s="253">
        <v>0.09</v>
      </c>
      <c r="T67" s="253" t="s">
        <v>477</v>
      </c>
      <c r="U67" s="253" t="s">
        <v>477</v>
      </c>
      <c r="V67" s="253" t="s">
        <v>477</v>
      </c>
      <c r="W67" s="253" t="s">
        <v>678</v>
      </c>
      <c r="X67" s="253" t="s">
        <v>678</v>
      </c>
      <c r="Y67" s="253" t="s">
        <v>477</v>
      </c>
      <c r="Z67" s="253" t="s">
        <v>477</v>
      </c>
      <c r="AA67" s="254" t="s">
        <v>477</v>
      </c>
      <c r="AB67" s="254" t="s">
        <v>477</v>
      </c>
    </row>
    <row r="68" spans="1:28" ht="31.5" x14ac:dyDescent="0.25">
      <c r="A68" s="148">
        <v>44</v>
      </c>
      <c r="B68" s="149" t="str">
        <f t="shared" si="2"/>
        <v>M_Kgn_1.2.2.1.42-44</v>
      </c>
      <c r="C68" s="253" t="s">
        <v>628</v>
      </c>
      <c r="D68" s="253" t="s">
        <v>628</v>
      </c>
      <c r="E68" s="253" t="s">
        <v>628</v>
      </c>
      <c r="F68" s="253" t="s">
        <v>628</v>
      </c>
      <c r="G68" s="253">
        <v>0.4</v>
      </c>
      <c r="H68" s="253">
        <v>0.4</v>
      </c>
      <c r="I68" s="253">
        <v>0.4</v>
      </c>
      <c r="J68" s="253">
        <v>0.4</v>
      </c>
      <c r="K68" s="253">
        <v>1974</v>
      </c>
      <c r="L68" s="253">
        <v>1</v>
      </c>
      <c r="M68" s="253">
        <v>1</v>
      </c>
      <c r="N68" s="253">
        <v>16</v>
      </c>
      <c r="O68" s="253">
        <v>16</v>
      </c>
      <c r="P68" s="253" t="s">
        <v>625</v>
      </c>
      <c r="Q68" s="253" t="s">
        <v>625</v>
      </c>
      <c r="R68" s="253">
        <v>0.06</v>
      </c>
      <c r="S68" s="253">
        <v>0.06</v>
      </c>
      <c r="T68" s="253" t="s">
        <v>477</v>
      </c>
      <c r="U68" s="253" t="s">
        <v>477</v>
      </c>
      <c r="V68" s="253" t="s">
        <v>477</v>
      </c>
      <c r="W68" s="253" t="s">
        <v>678</v>
      </c>
      <c r="X68" s="253" t="s">
        <v>678</v>
      </c>
      <c r="Y68" s="253" t="s">
        <v>477</v>
      </c>
      <c r="Z68" s="253" t="s">
        <v>477</v>
      </c>
      <c r="AA68" s="254" t="s">
        <v>477</v>
      </c>
      <c r="AB68" s="254" t="s">
        <v>477</v>
      </c>
    </row>
    <row r="69" spans="1:28" ht="31.5" x14ac:dyDescent="0.25">
      <c r="A69" s="148">
        <v>45</v>
      </c>
      <c r="B69" s="149" t="str">
        <f t="shared" si="2"/>
        <v>M_Kgn_1.2.2.1.42-45</v>
      </c>
      <c r="C69" s="253" t="s">
        <v>691</v>
      </c>
      <c r="D69" s="253" t="s">
        <v>691</v>
      </c>
      <c r="E69" s="253" t="s">
        <v>691</v>
      </c>
      <c r="F69" s="253" t="s">
        <v>691</v>
      </c>
      <c r="G69" s="253">
        <v>0.4</v>
      </c>
      <c r="H69" s="253">
        <v>0.4</v>
      </c>
      <c r="I69" s="253">
        <v>0.4</v>
      </c>
      <c r="J69" s="253">
        <v>0.4</v>
      </c>
      <c r="K69" s="253">
        <v>1999</v>
      </c>
      <c r="L69" s="253">
        <v>1</v>
      </c>
      <c r="M69" s="253">
        <v>1</v>
      </c>
      <c r="N69" s="253">
        <v>16</v>
      </c>
      <c r="O69" s="253">
        <v>16</v>
      </c>
      <c r="P69" s="253" t="s">
        <v>625</v>
      </c>
      <c r="Q69" s="253" t="s">
        <v>625</v>
      </c>
      <c r="R69" s="253">
        <v>0.03</v>
      </c>
      <c r="S69" s="253">
        <v>0.03</v>
      </c>
      <c r="T69" s="253" t="s">
        <v>477</v>
      </c>
      <c r="U69" s="253" t="s">
        <v>477</v>
      </c>
      <c r="V69" s="253" t="s">
        <v>477</v>
      </c>
      <c r="W69" s="253" t="s">
        <v>678</v>
      </c>
      <c r="X69" s="253" t="s">
        <v>678</v>
      </c>
      <c r="Y69" s="253" t="s">
        <v>477</v>
      </c>
      <c r="Z69" s="253" t="s">
        <v>477</v>
      </c>
      <c r="AA69" s="254" t="s">
        <v>477</v>
      </c>
      <c r="AB69" s="254" t="s">
        <v>477</v>
      </c>
    </row>
    <row r="70" spans="1:28" ht="31.5" x14ac:dyDescent="0.25">
      <c r="A70" s="148">
        <v>46</v>
      </c>
      <c r="B70" s="149" t="str">
        <f t="shared" si="2"/>
        <v>M_Kgn_1.2.2.1.42-46</v>
      </c>
      <c r="C70" s="253" t="s">
        <v>692</v>
      </c>
      <c r="D70" s="253" t="s">
        <v>692</v>
      </c>
      <c r="E70" s="253" t="s">
        <v>692</v>
      </c>
      <c r="F70" s="253" t="s">
        <v>692</v>
      </c>
      <c r="G70" s="253">
        <v>0.4</v>
      </c>
      <c r="H70" s="253">
        <v>0.4</v>
      </c>
      <c r="I70" s="253">
        <v>0.4</v>
      </c>
      <c r="J70" s="253">
        <v>0.4</v>
      </c>
      <c r="K70" s="253">
        <v>2021</v>
      </c>
      <c r="L70" s="253">
        <v>1</v>
      </c>
      <c r="M70" s="253">
        <v>1</v>
      </c>
      <c r="N70" s="253">
        <v>16</v>
      </c>
      <c r="O70" s="253">
        <v>16</v>
      </c>
      <c r="P70" s="253" t="s">
        <v>625</v>
      </c>
      <c r="Q70" s="253" t="s">
        <v>625</v>
      </c>
      <c r="R70" s="253">
        <v>0.06</v>
      </c>
      <c r="S70" s="253">
        <v>0.06</v>
      </c>
      <c r="T70" s="253" t="s">
        <v>477</v>
      </c>
      <c r="U70" s="253" t="s">
        <v>477</v>
      </c>
      <c r="V70" s="253" t="s">
        <v>477</v>
      </c>
      <c r="W70" s="253" t="s">
        <v>621</v>
      </c>
      <c r="X70" s="253" t="s">
        <v>621</v>
      </c>
      <c r="Y70" s="253" t="s">
        <v>477</v>
      </c>
      <c r="Z70" s="253" t="s">
        <v>477</v>
      </c>
      <c r="AA70" s="254" t="s">
        <v>477</v>
      </c>
      <c r="AB70" s="254" t="s">
        <v>477</v>
      </c>
    </row>
    <row r="71" spans="1:28" ht="31.5" x14ac:dyDescent="0.25">
      <c r="A71" s="148">
        <v>47</v>
      </c>
      <c r="B71" s="149" t="str">
        <f t="shared" si="2"/>
        <v>M_Kgn_1.2.2.1.42-47</v>
      </c>
      <c r="C71" s="253" t="s">
        <v>693</v>
      </c>
      <c r="D71" s="253" t="s">
        <v>693</v>
      </c>
      <c r="E71" s="253" t="s">
        <v>693</v>
      </c>
      <c r="F71" s="253" t="s">
        <v>693</v>
      </c>
      <c r="G71" s="253">
        <v>0.4</v>
      </c>
      <c r="H71" s="253">
        <v>0.4</v>
      </c>
      <c r="I71" s="253">
        <v>0.4</v>
      </c>
      <c r="J71" s="253">
        <v>0.4</v>
      </c>
      <c r="K71" s="253">
        <v>1977</v>
      </c>
      <c r="L71" s="253">
        <v>1</v>
      </c>
      <c r="M71" s="253">
        <v>1</v>
      </c>
      <c r="N71" s="253">
        <v>16</v>
      </c>
      <c r="O71" s="253">
        <v>16</v>
      </c>
      <c r="P71" s="253" t="s">
        <v>625</v>
      </c>
      <c r="Q71" s="253" t="s">
        <v>625</v>
      </c>
      <c r="R71" s="253">
        <v>0.03</v>
      </c>
      <c r="S71" s="253">
        <v>0.03</v>
      </c>
      <c r="T71" s="253" t="s">
        <v>477</v>
      </c>
      <c r="U71" s="253" t="s">
        <v>477</v>
      </c>
      <c r="V71" s="253" t="s">
        <v>477</v>
      </c>
      <c r="W71" s="253" t="s">
        <v>678</v>
      </c>
      <c r="X71" s="253" t="s">
        <v>678</v>
      </c>
      <c r="Y71" s="253" t="s">
        <v>477</v>
      </c>
      <c r="Z71" s="253" t="s">
        <v>477</v>
      </c>
      <c r="AA71" s="254" t="s">
        <v>477</v>
      </c>
      <c r="AB71" s="254" t="s">
        <v>477</v>
      </c>
    </row>
    <row r="72" spans="1:28" ht="31.5" x14ac:dyDescent="0.25">
      <c r="A72" s="148">
        <v>48</v>
      </c>
      <c r="B72" s="149" t="str">
        <f t="shared" si="2"/>
        <v>M_Kgn_1.2.2.1.42-48</v>
      </c>
      <c r="C72" s="253" t="s">
        <v>694</v>
      </c>
      <c r="D72" s="253" t="s">
        <v>694</v>
      </c>
      <c r="E72" s="253" t="s">
        <v>694</v>
      </c>
      <c r="F72" s="253" t="s">
        <v>694</v>
      </c>
      <c r="G72" s="253">
        <v>0.4</v>
      </c>
      <c r="H72" s="253">
        <v>0.4</v>
      </c>
      <c r="I72" s="253">
        <v>0.4</v>
      </c>
      <c r="J72" s="253">
        <v>0.4</v>
      </c>
      <c r="K72" s="253">
        <v>1977</v>
      </c>
      <c r="L72" s="253">
        <v>1</v>
      </c>
      <c r="M72" s="253">
        <v>1</v>
      </c>
      <c r="N72" s="253">
        <v>16</v>
      </c>
      <c r="O72" s="253">
        <v>16</v>
      </c>
      <c r="P72" s="253" t="s">
        <v>625</v>
      </c>
      <c r="Q72" s="253" t="s">
        <v>625</v>
      </c>
      <c r="R72" s="253">
        <v>0.03</v>
      </c>
      <c r="S72" s="253">
        <v>0.03</v>
      </c>
      <c r="T72" s="253" t="s">
        <v>477</v>
      </c>
      <c r="U72" s="253" t="s">
        <v>477</v>
      </c>
      <c r="V72" s="253" t="s">
        <v>477</v>
      </c>
      <c r="W72" s="253" t="s">
        <v>621</v>
      </c>
      <c r="X72" s="253" t="s">
        <v>621</v>
      </c>
      <c r="Y72" s="253" t="s">
        <v>477</v>
      </c>
      <c r="Z72" s="253" t="s">
        <v>477</v>
      </c>
      <c r="AA72" s="254" t="s">
        <v>477</v>
      </c>
      <c r="AB72" s="254" t="s">
        <v>477</v>
      </c>
    </row>
    <row r="73" spans="1:28" ht="31.5" x14ac:dyDescent="0.25">
      <c r="A73" s="148">
        <v>49</v>
      </c>
      <c r="B73" s="149" t="str">
        <f t="shared" si="2"/>
        <v>M_Kgn_1.2.2.1.42-49</v>
      </c>
      <c r="C73" s="253" t="s">
        <v>695</v>
      </c>
      <c r="D73" s="253" t="s">
        <v>695</v>
      </c>
      <c r="E73" s="253" t="s">
        <v>695</v>
      </c>
      <c r="F73" s="253" t="s">
        <v>695</v>
      </c>
      <c r="G73" s="253">
        <v>0.4</v>
      </c>
      <c r="H73" s="253">
        <v>0.4</v>
      </c>
      <c r="I73" s="253">
        <v>0.4</v>
      </c>
      <c r="J73" s="253">
        <v>0.4</v>
      </c>
      <c r="K73" s="253">
        <v>1974</v>
      </c>
      <c r="L73" s="253">
        <v>1</v>
      </c>
      <c r="M73" s="253">
        <v>1</v>
      </c>
      <c r="N73" s="253">
        <v>16</v>
      </c>
      <c r="O73" s="253">
        <v>16</v>
      </c>
      <c r="P73" s="253" t="s">
        <v>625</v>
      </c>
      <c r="Q73" s="253" t="s">
        <v>625</v>
      </c>
      <c r="R73" s="253">
        <v>0.03</v>
      </c>
      <c r="S73" s="253">
        <v>0.03</v>
      </c>
      <c r="T73" s="253" t="s">
        <v>477</v>
      </c>
      <c r="U73" s="253" t="s">
        <v>477</v>
      </c>
      <c r="V73" s="253" t="s">
        <v>477</v>
      </c>
      <c r="W73" s="253" t="s">
        <v>678</v>
      </c>
      <c r="X73" s="253" t="s">
        <v>678</v>
      </c>
      <c r="Y73" s="253" t="s">
        <v>477</v>
      </c>
      <c r="Z73" s="253" t="s">
        <v>477</v>
      </c>
      <c r="AA73" s="254" t="s">
        <v>477</v>
      </c>
      <c r="AB73" s="254" t="s">
        <v>477</v>
      </c>
    </row>
    <row r="74" spans="1:28" ht="31.5" x14ac:dyDescent="0.25">
      <c r="A74" s="148">
        <v>50</v>
      </c>
      <c r="B74" s="149" t="str">
        <f t="shared" si="2"/>
        <v>M_Kgn_1.2.2.1.42-50</v>
      </c>
      <c r="C74" s="253" t="s">
        <v>696</v>
      </c>
      <c r="D74" s="253" t="s">
        <v>696</v>
      </c>
      <c r="E74" s="253" t="s">
        <v>696</v>
      </c>
      <c r="F74" s="253" t="s">
        <v>696</v>
      </c>
      <c r="G74" s="253">
        <v>0.4</v>
      </c>
      <c r="H74" s="253">
        <v>0.4</v>
      </c>
      <c r="I74" s="253">
        <v>0.4</v>
      </c>
      <c r="J74" s="253">
        <v>0.4</v>
      </c>
      <c r="K74" s="253">
        <v>1975</v>
      </c>
      <c r="L74" s="253">
        <v>1</v>
      </c>
      <c r="M74" s="253">
        <v>1</v>
      </c>
      <c r="N74" s="253">
        <v>16</v>
      </c>
      <c r="O74" s="253">
        <v>16</v>
      </c>
      <c r="P74" s="253" t="s">
        <v>625</v>
      </c>
      <c r="Q74" s="253" t="s">
        <v>625</v>
      </c>
      <c r="R74" s="253">
        <v>0.03</v>
      </c>
      <c r="S74" s="253">
        <v>0.03</v>
      </c>
      <c r="T74" s="253" t="s">
        <v>477</v>
      </c>
      <c r="U74" s="253" t="s">
        <v>477</v>
      </c>
      <c r="V74" s="253" t="s">
        <v>477</v>
      </c>
      <c r="W74" s="253" t="s">
        <v>678</v>
      </c>
      <c r="X74" s="253" t="s">
        <v>678</v>
      </c>
      <c r="Y74" s="253" t="s">
        <v>477</v>
      </c>
      <c r="Z74" s="253" t="s">
        <v>477</v>
      </c>
      <c r="AA74" s="254" t="s">
        <v>477</v>
      </c>
      <c r="AB74" s="254" t="s">
        <v>477</v>
      </c>
    </row>
    <row r="75" spans="1:28" x14ac:dyDescent="0.25">
      <c r="A75" s="148">
        <v>51</v>
      </c>
      <c r="B75" s="149" t="str">
        <f t="shared" si="2"/>
        <v>M_Kgn_1.2.2.1.42-51</v>
      </c>
      <c r="C75" s="253" t="s">
        <v>697</v>
      </c>
      <c r="D75" s="253" t="s">
        <v>697</v>
      </c>
      <c r="E75" s="253" t="s">
        <v>697</v>
      </c>
      <c r="F75" s="253" t="s">
        <v>697</v>
      </c>
      <c r="G75" s="253">
        <v>0.4</v>
      </c>
      <c r="H75" s="253">
        <v>0.4</v>
      </c>
      <c r="I75" s="253">
        <v>0.4</v>
      </c>
      <c r="J75" s="253">
        <v>0.4</v>
      </c>
      <c r="K75" s="253">
        <v>1967</v>
      </c>
      <c r="L75" s="253">
        <v>1</v>
      </c>
      <c r="M75" s="253">
        <v>1</v>
      </c>
      <c r="N75" s="253">
        <v>16</v>
      </c>
      <c r="O75" s="253">
        <v>16</v>
      </c>
      <c r="P75" s="253" t="s">
        <v>625</v>
      </c>
      <c r="Q75" s="253" t="s">
        <v>625</v>
      </c>
      <c r="R75" s="253">
        <v>0.03</v>
      </c>
      <c r="S75" s="253">
        <v>0.03</v>
      </c>
      <c r="T75" s="253" t="s">
        <v>477</v>
      </c>
      <c r="U75" s="253" t="s">
        <v>477</v>
      </c>
      <c r="V75" s="253" t="s">
        <v>477</v>
      </c>
      <c r="W75" s="253" t="s">
        <v>678</v>
      </c>
      <c r="X75" s="253" t="s">
        <v>678</v>
      </c>
      <c r="Y75" s="253" t="s">
        <v>477</v>
      </c>
      <c r="Z75" s="253" t="s">
        <v>477</v>
      </c>
      <c r="AA75" s="254" t="s">
        <v>477</v>
      </c>
      <c r="AB75" s="254" t="s">
        <v>477</v>
      </c>
    </row>
    <row r="76" spans="1:28" x14ac:dyDescent="0.25">
      <c r="A76" s="148">
        <v>52</v>
      </c>
      <c r="B76" s="149" t="str">
        <f t="shared" si="2"/>
        <v>M_Kgn_1.2.2.1.42-52</v>
      </c>
      <c r="C76" s="253" t="s">
        <v>698</v>
      </c>
      <c r="D76" s="253" t="s">
        <v>698</v>
      </c>
      <c r="E76" s="253" t="s">
        <v>698</v>
      </c>
      <c r="F76" s="253" t="s">
        <v>698</v>
      </c>
      <c r="G76" s="253">
        <v>0.4</v>
      </c>
      <c r="H76" s="253">
        <v>0.4</v>
      </c>
      <c r="I76" s="253">
        <v>0.4</v>
      </c>
      <c r="J76" s="253">
        <v>0.4</v>
      </c>
      <c r="K76" s="253">
        <v>2000</v>
      </c>
      <c r="L76" s="253">
        <v>1</v>
      </c>
      <c r="M76" s="253">
        <v>1</v>
      </c>
      <c r="N76" s="253">
        <v>25</v>
      </c>
      <c r="O76" s="253">
        <v>25</v>
      </c>
      <c r="P76" s="253" t="s">
        <v>625</v>
      </c>
      <c r="Q76" s="253" t="s">
        <v>625</v>
      </c>
      <c r="R76" s="253">
        <v>0.03</v>
      </c>
      <c r="S76" s="253">
        <v>0.03</v>
      </c>
      <c r="T76" s="253" t="s">
        <v>477</v>
      </c>
      <c r="U76" s="253" t="s">
        <v>477</v>
      </c>
      <c r="V76" s="253" t="s">
        <v>477</v>
      </c>
      <c r="W76" s="253" t="s">
        <v>678</v>
      </c>
      <c r="X76" s="253" t="s">
        <v>678</v>
      </c>
      <c r="Y76" s="253" t="s">
        <v>477</v>
      </c>
      <c r="Z76" s="253" t="s">
        <v>477</v>
      </c>
      <c r="AA76" s="254" t="s">
        <v>477</v>
      </c>
      <c r="AB76" s="254" t="s">
        <v>477</v>
      </c>
    </row>
    <row r="77" spans="1:28" ht="31.5" x14ac:dyDescent="0.25">
      <c r="A77" s="148">
        <v>53</v>
      </c>
      <c r="B77" s="149" t="str">
        <f t="shared" si="2"/>
        <v>M_Kgn_1.2.2.1.42-53</v>
      </c>
      <c r="C77" s="253" t="s">
        <v>699</v>
      </c>
      <c r="D77" s="253" t="s">
        <v>699</v>
      </c>
      <c r="E77" s="253" t="s">
        <v>699</v>
      </c>
      <c r="F77" s="253" t="s">
        <v>699</v>
      </c>
      <c r="G77" s="253">
        <v>0.4</v>
      </c>
      <c r="H77" s="253">
        <v>0.4</v>
      </c>
      <c r="I77" s="253">
        <v>0.4</v>
      </c>
      <c r="J77" s="253">
        <v>0.4</v>
      </c>
      <c r="K77" s="253">
        <v>1976</v>
      </c>
      <c r="L77" s="253">
        <v>1</v>
      </c>
      <c r="M77" s="253">
        <v>1</v>
      </c>
      <c r="N77" s="253">
        <v>16</v>
      </c>
      <c r="O77" s="253">
        <v>16</v>
      </c>
      <c r="P77" s="253" t="s">
        <v>625</v>
      </c>
      <c r="Q77" s="253" t="s">
        <v>625</v>
      </c>
      <c r="R77" s="253">
        <v>0.03</v>
      </c>
      <c r="S77" s="253">
        <v>0.03</v>
      </c>
      <c r="T77" s="253" t="s">
        <v>477</v>
      </c>
      <c r="U77" s="253" t="s">
        <v>477</v>
      </c>
      <c r="V77" s="253" t="s">
        <v>477</v>
      </c>
      <c r="W77" s="253" t="s">
        <v>678</v>
      </c>
      <c r="X77" s="253" t="s">
        <v>678</v>
      </c>
      <c r="Y77" s="253" t="s">
        <v>477</v>
      </c>
      <c r="Z77" s="253" t="s">
        <v>477</v>
      </c>
      <c r="AA77" s="254" t="s">
        <v>477</v>
      </c>
      <c r="AB77" s="254" t="s">
        <v>477</v>
      </c>
    </row>
    <row r="78" spans="1:28" ht="31.5" x14ac:dyDescent="0.25">
      <c r="A78" s="148">
        <v>54</v>
      </c>
      <c r="B78" s="149" t="str">
        <f t="shared" si="2"/>
        <v>M_Kgn_1.2.2.1.42-54</v>
      </c>
      <c r="C78" s="253" t="s">
        <v>700</v>
      </c>
      <c r="D78" s="253" t="s">
        <v>700</v>
      </c>
      <c r="E78" s="253" t="s">
        <v>700</v>
      </c>
      <c r="F78" s="253" t="s">
        <v>700</v>
      </c>
      <c r="G78" s="253">
        <v>0.4</v>
      </c>
      <c r="H78" s="253">
        <v>0.4</v>
      </c>
      <c r="I78" s="253">
        <v>0.4</v>
      </c>
      <c r="J78" s="253">
        <v>0.4</v>
      </c>
      <c r="K78" s="253">
        <v>2012</v>
      </c>
      <c r="L78" s="253">
        <v>1</v>
      </c>
      <c r="M78" s="253">
        <v>1</v>
      </c>
      <c r="N78" s="253">
        <v>50</v>
      </c>
      <c r="O78" s="253">
        <v>50</v>
      </c>
      <c r="P78" s="253" t="s">
        <v>625</v>
      </c>
      <c r="Q78" s="253" t="s">
        <v>625</v>
      </c>
      <c r="R78" s="253">
        <v>0.03</v>
      </c>
      <c r="S78" s="253">
        <v>0.03</v>
      </c>
      <c r="T78" s="253" t="s">
        <v>477</v>
      </c>
      <c r="U78" s="253" t="s">
        <v>477</v>
      </c>
      <c r="V78" s="253" t="s">
        <v>477</v>
      </c>
      <c r="W78" s="253" t="s">
        <v>621</v>
      </c>
      <c r="X78" s="253" t="s">
        <v>621</v>
      </c>
      <c r="Y78" s="253" t="s">
        <v>477</v>
      </c>
      <c r="Z78" s="253" t="s">
        <v>477</v>
      </c>
      <c r="AA78" s="254" t="s">
        <v>477</v>
      </c>
      <c r="AB78" s="254" t="s">
        <v>477</v>
      </c>
    </row>
    <row r="79" spans="1:28" ht="31.5" x14ac:dyDescent="0.25">
      <c r="A79" s="148">
        <v>55</v>
      </c>
      <c r="B79" s="149" t="str">
        <f t="shared" si="2"/>
        <v>M_Kgn_1.2.2.1.42-55</v>
      </c>
      <c r="C79" s="253" t="s">
        <v>701</v>
      </c>
      <c r="D79" s="253" t="s">
        <v>701</v>
      </c>
      <c r="E79" s="253" t="s">
        <v>701</v>
      </c>
      <c r="F79" s="253" t="s">
        <v>701</v>
      </c>
      <c r="G79" s="253">
        <v>10</v>
      </c>
      <c r="H79" s="253">
        <v>10</v>
      </c>
      <c r="I79" s="253">
        <v>10</v>
      </c>
      <c r="J79" s="253">
        <v>10</v>
      </c>
      <c r="K79" s="253">
        <v>1980</v>
      </c>
      <c r="L79" s="253">
        <v>1</v>
      </c>
      <c r="M79" s="253">
        <v>1</v>
      </c>
      <c r="N79" s="253">
        <v>50</v>
      </c>
      <c r="O79" s="253">
        <v>70</v>
      </c>
      <c r="P79" s="253" t="s">
        <v>642</v>
      </c>
      <c r="Q79" s="253" t="s">
        <v>642</v>
      </c>
      <c r="R79" s="253">
        <v>3.33</v>
      </c>
      <c r="S79" s="253">
        <v>3.33</v>
      </c>
      <c r="T79" s="253" t="s">
        <v>477</v>
      </c>
      <c r="U79" s="253" t="s">
        <v>477</v>
      </c>
      <c r="V79" s="253" t="s">
        <v>477</v>
      </c>
      <c r="W79" s="253" t="s">
        <v>621</v>
      </c>
      <c r="X79" s="253" t="s">
        <v>621</v>
      </c>
      <c r="Y79" s="253" t="s">
        <v>477</v>
      </c>
      <c r="Z79" s="253" t="s">
        <v>477</v>
      </c>
      <c r="AA79" s="254" t="s">
        <v>477</v>
      </c>
      <c r="AB79" s="254" t="s">
        <v>477</v>
      </c>
    </row>
    <row r="80" spans="1:28" ht="31.5" x14ac:dyDescent="0.25">
      <c r="A80" s="148">
        <v>56</v>
      </c>
      <c r="B80" s="149" t="str">
        <f t="shared" si="2"/>
        <v>M_Kgn_1.2.2.1.42-56</v>
      </c>
      <c r="C80" s="253" t="s">
        <v>702</v>
      </c>
      <c r="D80" s="253" t="s">
        <v>702</v>
      </c>
      <c r="E80" s="253" t="s">
        <v>702</v>
      </c>
      <c r="F80" s="253" t="s">
        <v>702</v>
      </c>
      <c r="G80" s="253">
        <v>0.4</v>
      </c>
      <c r="H80" s="253">
        <v>0.4</v>
      </c>
      <c r="I80" s="253">
        <v>0.4</v>
      </c>
      <c r="J80" s="253">
        <v>0.4</v>
      </c>
      <c r="K80" s="253">
        <v>1973</v>
      </c>
      <c r="L80" s="253">
        <v>1</v>
      </c>
      <c r="M80" s="253">
        <v>1</v>
      </c>
      <c r="N80" s="253" t="s">
        <v>677</v>
      </c>
      <c r="O80" s="253">
        <v>70</v>
      </c>
      <c r="P80" s="253" t="s">
        <v>625</v>
      </c>
      <c r="Q80" s="253" t="s">
        <v>625</v>
      </c>
      <c r="R80" s="253">
        <v>1.99</v>
      </c>
      <c r="S80" s="253">
        <v>1.99</v>
      </c>
      <c r="T80" s="253" t="s">
        <v>477</v>
      </c>
      <c r="U80" s="253" t="s">
        <v>477</v>
      </c>
      <c r="V80" s="253" t="s">
        <v>477</v>
      </c>
      <c r="W80" s="253" t="s">
        <v>678</v>
      </c>
      <c r="X80" s="253" t="s">
        <v>678</v>
      </c>
      <c r="Y80" s="253" t="s">
        <v>477</v>
      </c>
      <c r="Z80" s="253" t="s">
        <v>477</v>
      </c>
      <c r="AA80" s="254" t="s">
        <v>477</v>
      </c>
      <c r="AB80" s="254" t="s">
        <v>477</v>
      </c>
    </row>
    <row r="81" spans="1:28" ht="31.5" x14ac:dyDescent="0.25">
      <c r="A81" s="148">
        <v>57</v>
      </c>
      <c r="B81" s="149" t="str">
        <f t="shared" si="2"/>
        <v>M_Kgn_1.2.2.1.42-57</v>
      </c>
      <c r="C81" s="253" t="s">
        <v>703</v>
      </c>
      <c r="D81" s="253" t="s">
        <v>703</v>
      </c>
      <c r="E81" s="253" t="s">
        <v>703</v>
      </c>
      <c r="F81" s="253" t="s">
        <v>703</v>
      </c>
      <c r="G81" s="253">
        <v>0.4</v>
      </c>
      <c r="H81" s="253">
        <v>0.4</v>
      </c>
      <c r="I81" s="253">
        <v>0.4</v>
      </c>
      <c r="J81" s="253">
        <v>0.4</v>
      </c>
      <c r="K81" s="253">
        <v>1974</v>
      </c>
      <c r="L81" s="253">
        <v>1</v>
      </c>
      <c r="M81" s="253">
        <v>1</v>
      </c>
      <c r="N81" s="253" t="s">
        <v>680</v>
      </c>
      <c r="O81" s="253">
        <v>70</v>
      </c>
      <c r="P81" s="253" t="s">
        <v>625</v>
      </c>
      <c r="Q81" s="253" t="s">
        <v>625</v>
      </c>
      <c r="R81" s="253">
        <v>2.3199999999999998</v>
      </c>
      <c r="S81" s="253">
        <v>2.3199999999999998</v>
      </c>
      <c r="T81" s="253" t="s">
        <v>477</v>
      </c>
      <c r="U81" s="253" t="s">
        <v>477</v>
      </c>
      <c r="V81" s="253" t="s">
        <v>477</v>
      </c>
      <c r="W81" s="253" t="s">
        <v>678</v>
      </c>
      <c r="X81" s="253" t="s">
        <v>678</v>
      </c>
      <c r="Y81" s="253" t="s">
        <v>477</v>
      </c>
      <c r="Z81" s="253" t="s">
        <v>477</v>
      </c>
      <c r="AA81" s="254" t="s">
        <v>477</v>
      </c>
      <c r="AB81" s="254" t="s">
        <v>477</v>
      </c>
    </row>
    <row r="82" spans="1:28" ht="31.5" x14ac:dyDescent="0.25">
      <c r="A82" s="148">
        <v>58</v>
      </c>
      <c r="B82" s="149" t="str">
        <f t="shared" si="2"/>
        <v>M_Kgn_1.2.2.1.42-58</v>
      </c>
      <c r="C82" s="253" t="s">
        <v>704</v>
      </c>
      <c r="D82" s="253" t="s">
        <v>704</v>
      </c>
      <c r="E82" s="253" t="s">
        <v>704</v>
      </c>
      <c r="F82" s="253" t="s">
        <v>704</v>
      </c>
      <c r="G82" s="253">
        <v>0.4</v>
      </c>
      <c r="H82" s="253">
        <v>0.4</v>
      </c>
      <c r="I82" s="253">
        <v>0.4</v>
      </c>
      <c r="J82" s="253">
        <v>0.4</v>
      </c>
      <c r="K82" s="253">
        <v>2003</v>
      </c>
      <c r="L82" s="253">
        <v>1</v>
      </c>
      <c r="M82" s="253">
        <v>1</v>
      </c>
      <c r="N82" s="253" t="s">
        <v>705</v>
      </c>
      <c r="O82" s="253">
        <v>70</v>
      </c>
      <c r="P82" s="253" t="s">
        <v>625</v>
      </c>
      <c r="Q82" s="253" t="s">
        <v>625</v>
      </c>
      <c r="R82" s="253">
        <v>1.05</v>
      </c>
      <c r="S82" s="253">
        <v>1.05</v>
      </c>
      <c r="T82" s="253" t="s">
        <v>477</v>
      </c>
      <c r="U82" s="253" t="s">
        <v>477</v>
      </c>
      <c r="V82" s="253" t="s">
        <v>477</v>
      </c>
      <c r="W82" s="253" t="s">
        <v>678</v>
      </c>
      <c r="X82" s="253" t="s">
        <v>678</v>
      </c>
      <c r="Y82" s="253" t="s">
        <v>477</v>
      </c>
      <c r="Z82" s="253" t="s">
        <v>477</v>
      </c>
      <c r="AA82" s="254" t="s">
        <v>477</v>
      </c>
      <c r="AB82" s="254" t="s">
        <v>477</v>
      </c>
    </row>
    <row r="83" spans="1:28" x14ac:dyDescent="0.25">
      <c r="A83" s="148">
        <v>59</v>
      </c>
      <c r="B83" s="149" t="str">
        <f t="shared" si="2"/>
        <v>M_Kgn_1.2.2.1.42-59</v>
      </c>
      <c r="C83" s="253" t="s">
        <v>706</v>
      </c>
      <c r="D83" s="253" t="s">
        <v>706</v>
      </c>
      <c r="E83" s="253" t="s">
        <v>706</v>
      </c>
      <c r="F83" s="253" t="s">
        <v>706</v>
      </c>
      <c r="G83" s="253">
        <v>0.4</v>
      </c>
      <c r="H83" s="253">
        <v>0.4</v>
      </c>
      <c r="I83" s="253">
        <v>0.4</v>
      </c>
      <c r="J83" s="253">
        <v>0.4</v>
      </c>
      <c r="K83" s="253">
        <v>1986</v>
      </c>
      <c r="L83" s="253">
        <v>1</v>
      </c>
      <c r="M83" s="253">
        <v>1</v>
      </c>
      <c r="N83" s="253" t="s">
        <v>707</v>
      </c>
      <c r="O83" s="253">
        <v>70</v>
      </c>
      <c r="P83" s="253" t="s">
        <v>625</v>
      </c>
      <c r="Q83" s="253" t="s">
        <v>625</v>
      </c>
      <c r="R83" s="253">
        <v>0.17</v>
      </c>
      <c r="S83" s="253">
        <v>0.17</v>
      </c>
      <c r="T83" s="253" t="s">
        <v>477</v>
      </c>
      <c r="U83" s="253" t="s">
        <v>477</v>
      </c>
      <c r="V83" s="253" t="s">
        <v>477</v>
      </c>
      <c r="W83" s="253" t="s">
        <v>678</v>
      </c>
      <c r="X83" s="253" t="s">
        <v>678</v>
      </c>
      <c r="Y83" s="253" t="s">
        <v>477</v>
      </c>
      <c r="Z83" s="253" t="s">
        <v>477</v>
      </c>
      <c r="AA83" s="254" t="s">
        <v>477</v>
      </c>
      <c r="AB83" s="254" t="s">
        <v>477</v>
      </c>
    </row>
    <row r="84" spans="1:28" ht="31.5" x14ac:dyDescent="0.25">
      <c r="A84" s="148">
        <v>60</v>
      </c>
      <c r="B84" s="149" t="str">
        <f t="shared" si="2"/>
        <v>M_Kgn_1.2.2.1.42-60</v>
      </c>
      <c r="C84" s="253" t="s">
        <v>708</v>
      </c>
      <c r="D84" s="253" t="s">
        <v>708</v>
      </c>
      <c r="E84" s="253" t="s">
        <v>708</v>
      </c>
      <c r="F84" s="253" t="s">
        <v>708</v>
      </c>
      <c r="G84" s="253">
        <v>0.4</v>
      </c>
      <c r="H84" s="253">
        <v>0.4</v>
      </c>
      <c r="I84" s="253">
        <v>0.4</v>
      </c>
      <c r="J84" s="253">
        <v>0.4</v>
      </c>
      <c r="K84" s="253">
        <v>2022</v>
      </c>
      <c r="L84" s="253">
        <v>1</v>
      </c>
      <c r="M84" s="253">
        <v>1</v>
      </c>
      <c r="N84" s="253">
        <v>50</v>
      </c>
      <c r="O84" s="253">
        <v>70</v>
      </c>
      <c r="P84" s="253" t="s">
        <v>625</v>
      </c>
      <c r="Q84" s="253" t="s">
        <v>625</v>
      </c>
      <c r="R84" s="253">
        <v>0.38</v>
      </c>
      <c r="S84" s="253">
        <v>0.38</v>
      </c>
      <c r="T84" s="253" t="s">
        <v>477</v>
      </c>
      <c r="U84" s="253" t="s">
        <v>477</v>
      </c>
      <c r="V84" s="253" t="s">
        <v>477</v>
      </c>
      <c r="W84" s="253" t="s">
        <v>621</v>
      </c>
      <c r="X84" s="253" t="s">
        <v>621</v>
      </c>
      <c r="Y84" s="253" t="s">
        <v>477</v>
      </c>
      <c r="Z84" s="253" t="s">
        <v>477</v>
      </c>
      <c r="AA84" s="254" t="s">
        <v>477</v>
      </c>
      <c r="AB84" s="254" t="s">
        <v>477</v>
      </c>
    </row>
    <row r="85" spans="1:28" ht="31.5" x14ac:dyDescent="0.25">
      <c r="A85" s="148">
        <v>61</v>
      </c>
      <c r="B85" s="149" t="str">
        <f t="shared" si="2"/>
        <v>M_Kgn_1.2.2.1.42-61</v>
      </c>
      <c r="C85" s="253" t="s">
        <v>709</v>
      </c>
      <c r="D85" s="253" t="s">
        <v>709</v>
      </c>
      <c r="E85" s="253" t="s">
        <v>709</v>
      </c>
      <c r="F85" s="253" t="s">
        <v>709</v>
      </c>
      <c r="G85" s="253">
        <v>0.4</v>
      </c>
      <c r="H85" s="253">
        <v>0.4</v>
      </c>
      <c r="I85" s="253">
        <v>0.4</v>
      </c>
      <c r="J85" s="253">
        <v>0.4</v>
      </c>
      <c r="K85" s="253">
        <v>2020</v>
      </c>
      <c r="L85" s="253">
        <v>1</v>
      </c>
      <c r="M85" s="253">
        <v>1</v>
      </c>
      <c r="N85" s="253" t="s">
        <v>707</v>
      </c>
      <c r="O85" s="253">
        <v>70</v>
      </c>
      <c r="P85" s="253" t="s">
        <v>625</v>
      </c>
      <c r="Q85" s="253" t="s">
        <v>625</v>
      </c>
      <c r="R85" s="253">
        <v>0.37</v>
      </c>
      <c r="S85" s="253">
        <v>0.37</v>
      </c>
      <c r="T85" s="253" t="s">
        <v>477</v>
      </c>
      <c r="U85" s="253" t="s">
        <v>477</v>
      </c>
      <c r="V85" s="253" t="s">
        <v>477</v>
      </c>
      <c r="W85" s="253" t="s">
        <v>678</v>
      </c>
      <c r="X85" s="253" t="s">
        <v>678</v>
      </c>
      <c r="Y85" s="253" t="s">
        <v>477</v>
      </c>
      <c r="Z85" s="253" t="s">
        <v>477</v>
      </c>
      <c r="AA85" s="254" t="s">
        <v>477</v>
      </c>
      <c r="AB85" s="254" t="s">
        <v>477</v>
      </c>
    </row>
    <row r="86" spans="1:28" ht="31.5" x14ac:dyDescent="0.25">
      <c r="A86" s="148">
        <v>62</v>
      </c>
      <c r="B86" s="149" t="str">
        <f t="shared" si="2"/>
        <v>M_Kgn_1.2.2.1.42-62</v>
      </c>
      <c r="C86" s="253" t="s">
        <v>698</v>
      </c>
      <c r="D86" s="253" t="s">
        <v>698</v>
      </c>
      <c r="E86" s="253" t="s">
        <v>698</v>
      </c>
      <c r="F86" s="253" t="s">
        <v>698</v>
      </c>
      <c r="G86" s="253">
        <v>0.4</v>
      </c>
      <c r="H86" s="253">
        <v>0.4</v>
      </c>
      <c r="I86" s="253">
        <v>0.4</v>
      </c>
      <c r="J86" s="253">
        <v>0.4</v>
      </c>
      <c r="K86" s="253">
        <v>2000</v>
      </c>
      <c r="L86" s="253">
        <v>1</v>
      </c>
      <c r="M86" s="253">
        <v>1</v>
      </c>
      <c r="N86" s="253" t="s">
        <v>710</v>
      </c>
      <c r="O86" s="253">
        <v>70</v>
      </c>
      <c r="P86" s="253" t="s">
        <v>625</v>
      </c>
      <c r="Q86" s="253" t="s">
        <v>625</v>
      </c>
      <c r="R86" s="253">
        <v>0.61</v>
      </c>
      <c r="S86" s="253">
        <v>0.61</v>
      </c>
      <c r="T86" s="253" t="s">
        <v>477</v>
      </c>
      <c r="U86" s="253" t="s">
        <v>477</v>
      </c>
      <c r="V86" s="253" t="s">
        <v>477</v>
      </c>
      <c r="W86" s="253" t="s">
        <v>678</v>
      </c>
      <c r="X86" s="253" t="s">
        <v>678</v>
      </c>
      <c r="Y86" s="253" t="s">
        <v>477</v>
      </c>
      <c r="Z86" s="253" t="s">
        <v>477</v>
      </c>
      <c r="AA86" s="254" t="s">
        <v>477</v>
      </c>
      <c r="AB86" s="254" t="s">
        <v>477</v>
      </c>
    </row>
    <row r="87" spans="1:28" ht="47.25" x14ac:dyDescent="0.25">
      <c r="A87" s="148">
        <v>63</v>
      </c>
      <c r="B87" s="149" t="str">
        <f t="shared" si="2"/>
        <v>M_Kgn_1.2.2.1.42-63</v>
      </c>
      <c r="C87" s="253" t="s">
        <v>711</v>
      </c>
      <c r="D87" s="253" t="s">
        <v>711</v>
      </c>
      <c r="E87" s="253" t="s">
        <v>711</v>
      </c>
      <c r="F87" s="253" t="s">
        <v>711</v>
      </c>
      <c r="G87" s="253">
        <v>0.4</v>
      </c>
      <c r="H87" s="253">
        <v>0.4</v>
      </c>
      <c r="I87" s="253">
        <v>0.4</v>
      </c>
      <c r="J87" s="253">
        <v>0.4</v>
      </c>
      <c r="K87" s="253">
        <v>1978</v>
      </c>
      <c r="L87" s="253">
        <v>1</v>
      </c>
      <c r="M87" s="253">
        <v>1</v>
      </c>
      <c r="N87" s="253" t="s">
        <v>712</v>
      </c>
      <c r="O87" s="253" t="s">
        <v>713</v>
      </c>
      <c r="P87" s="253" t="s">
        <v>625</v>
      </c>
      <c r="Q87" s="253" t="s">
        <v>625</v>
      </c>
      <c r="R87" s="253">
        <v>2.87</v>
      </c>
      <c r="S87" s="253">
        <v>2.87</v>
      </c>
      <c r="T87" s="253">
        <v>2014</v>
      </c>
      <c r="U87" s="253" t="s">
        <v>477</v>
      </c>
      <c r="V87" s="253" t="s">
        <v>477</v>
      </c>
      <c r="W87" s="253" t="s">
        <v>477</v>
      </c>
      <c r="X87" s="253" t="s">
        <v>477</v>
      </c>
      <c r="Y87" s="253" t="s">
        <v>477</v>
      </c>
      <c r="Z87" s="253" t="s">
        <v>477</v>
      </c>
      <c r="AA87" s="254" t="s">
        <v>477</v>
      </c>
      <c r="AB87" s="254" t="s">
        <v>477</v>
      </c>
    </row>
    <row r="88" spans="1:28" ht="47.25" x14ac:dyDescent="0.25">
      <c r="A88" s="148">
        <v>64</v>
      </c>
      <c r="B88" s="149" t="str">
        <f t="shared" si="2"/>
        <v>M_Kgn_1.2.2.1.42-64</v>
      </c>
      <c r="C88" s="253" t="s">
        <v>714</v>
      </c>
      <c r="D88" s="253" t="s">
        <v>714</v>
      </c>
      <c r="E88" s="253" t="s">
        <v>714</v>
      </c>
      <c r="F88" s="253" t="s">
        <v>714</v>
      </c>
      <c r="G88" s="253">
        <v>0.4</v>
      </c>
      <c r="H88" s="253">
        <v>0.4</v>
      </c>
      <c r="I88" s="253">
        <v>0.4</v>
      </c>
      <c r="J88" s="253">
        <v>0.4</v>
      </c>
      <c r="K88" s="253">
        <v>1978</v>
      </c>
      <c r="L88" s="253">
        <v>1</v>
      </c>
      <c r="M88" s="253">
        <v>1</v>
      </c>
      <c r="N88" s="253" t="s">
        <v>715</v>
      </c>
      <c r="O88" s="253" t="s">
        <v>713</v>
      </c>
      <c r="P88" s="253" t="s">
        <v>625</v>
      </c>
      <c r="Q88" s="253" t="s">
        <v>625</v>
      </c>
      <c r="R88" s="253">
        <v>2.79</v>
      </c>
      <c r="S88" s="253">
        <v>2.79</v>
      </c>
      <c r="T88" s="253">
        <v>2020</v>
      </c>
      <c r="U88" s="253" t="s">
        <v>477</v>
      </c>
      <c r="V88" s="253" t="s">
        <v>477</v>
      </c>
      <c r="W88" s="253" t="s">
        <v>716</v>
      </c>
      <c r="X88" s="253" t="s">
        <v>716</v>
      </c>
      <c r="Y88" s="253" t="s">
        <v>477</v>
      </c>
      <c r="Z88" s="253" t="s">
        <v>477</v>
      </c>
      <c r="AA88" s="254" t="s">
        <v>477</v>
      </c>
      <c r="AB88" s="254" t="s">
        <v>477</v>
      </c>
    </row>
    <row r="89" spans="1:28" ht="47.25" x14ac:dyDescent="0.25">
      <c r="A89" s="148">
        <v>65</v>
      </c>
      <c r="B89" s="149" t="str">
        <f t="shared" si="2"/>
        <v>M_Kgn_1.2.2.1.42-65</v>
      </c>
      <c r="C89" s="253" t="s">
        <v>717</v>
      </c>
      <c r="D89" s="253" t="s">
        <v>717</v>
      </c>
      <c r="E89" s="253" t="s">
        <v>717</v>
      </c>
      <c r="F89" s="253" t="s">
        <v>717</v>
      </c>
      <c r="G89" s="253">
        <v>0.4</v>
      </c>
      <c r="H89" s="253">
        <v>0.4</v>
      </c>
      <c r="I89" s="253">
        <v>0.4</v>
      </c>
      <c r="J89" s="253">
        <v>0.4</v>
      </c>
      <c r="K89" s="253">
        <v>1986</v>
      </c>
      <c r="L89" s="253">
        <v>1</v>
      </c>
      <c r="M89" s="253">
        <v>1</v>
      </c>
      <c r="N89" s="253" t="s">
        <v>618</v>
      </c>
      <c r="O89" s="253" t="s">
        <v>713</v>
      </c>
      <c r="P89" s="253" t="s">
        <v>625</v>
      </c>
      <c r="Q89" s="253" t="s">
        <v>625</v>
      </c>
      <c r="R89" s="253">
        <v>0.12</v>
      </c>
      <c r="S89" s="253">
        <v>0.12</v>
      </c>
      <c r="T89" s="253">
        <v>2019</v>
      </c>
      <c r="U89" s="253">
        <v>2011</v>
      </c>
      <c r="V89" s="253" t="s">
        <v>477</v>
      </c>
      <c r="W89" s="253" t="s">
        <v>716</v>
      </c>
      <c r="X89" s="253" t="s">
        <v>718</v>
      </c>
      <c r="Y89" s="253" t="s">
        <v>477</v>
      </c>
      <c r="Z89" s="253" t="s">
        <v>477</v>
      </c>
      <c r="AA89" s="254" t="s">
        <v>477</v>
      </c>
      <c r="AB89" s="254" t="s">
        <v>477</v>
      </c>
    </row>
    <row r="90" spans="1:28" ht="47.25" x14ac:dyDescent="0.25">
      <c r="A90" s="148">
        <v>66</v>
      </c>
      <c r="B90" s="149" t="str">
        <f t="shared" si="2"/>
        <v>M_Kgn_1.2.2.1.42-66</v>
      </c>
      <c r="C90" s="253" t="s">
        <v>719</v>
      </c>
      <c r="D90" s="253" t="s">
        <v>719</v>
      </c>
      <c r="E90" s="253" t="s">
        <v>719</v>
      </c>
      <c r="F90" s="253" t="s">
        <v>719</v>
      </c>
      <c r="G90" s="253">
        <v>0.4</v>
      </c>
      <c r="H90" s="253">
        <v>0.4</v>
      </c>
      <c r="I90" s="253">
        <v>0.4</v>
      </c>
      <c r="J90" s="253">
        <v>0.4</v>
      </c>
      <c r="K90" s="253">
        <v>1977</v>
      </c>
      <c r="L90" s="253">
        <v>1</v>
      </c>
      <c r="M90" s="253">
        <v>1</v>
      </c>
      <c r="N90" s="253" t="s">
        <v>720</v>
      </c>
      <c r="O90" s="253" t="s">
        <v>713</v>
      </c>
      <c r="P90" s="253" t="s">
        <v>625</v>
      </c>
      <c r="Q90" s="253" t="s">
        <v>625</v>
      </c>
      <c r="R90" s="253">
        <v>3.12</v>
      </c>
      <c r="S90" s="253">
        <v>3.12</v>
      </c>
      <c r="T90" s="253" t="s">
        <v>477</v>
      </c>
      <c r="U90" s="253" t="s">
        <v>721</v>
      </c>
      <c r="V90" s="253" t="s">
        <v>477</v>
      </c>
      <c r="W90" s="253" t="s">
        <v>716</v>
      </c>
      <c r="X90" s="253" t="s">
        <v>718</v>
      </c>
      <c r="Y90" s="253" t="s">
        <v>477</v>
      </c>
      <c r="Z90" s="253" t="s">
        <v>477</v>
      </c>
      <c r="AA90" s="254" t="s">
        <v>477</v>
      </c>
      <c r="AB90" s="254" t="s">
        <v>477</v>
      </c>
    </row>
    <row r="91" spans="1:28" ht="47.25" x14ac:dyDescent="0.25">
      <c r="A91" s="148">
        <v>67</v>
      </c>
      <c r="B91" s="149" t="str">
        <f t="shared" si="2"/>
        <v>M_Kgn_1.2.2.1.42-67</v>
      </c>
      <c r="C91" s="253" t="s">
        <v>722</v>
      </c>
      <c r="D91" s="253" t="s">
        <v>722</v>
      </c>
      <c r="E91" s="253" t="s">
        <v>722</v>
      </c>
      <c r="F91" s="253" t="s">
        <v>722</v>
      </c>
      <c r="G91" s="253">
        <v>0.4</v>
      </c>
      <c r="H91" s="253">
        <v>0.4</v>
      </c>
      <c r="I91" s="253">
        <v>0.4</v>
      </c>
      <c r="J91" s="253">
        <v>0.4</v>
      </c>
      <c r="K91" s="253">
        <v>1982</v>
      </c>
      <c r="L91" s="253">
        <v>1</v>
      </c>
      <c r="M91" s="253">
        <v>1</v>
      </c>
      <c r="N91" s="253" t="s">
        <v>723</v>
      </c>
      <c r="O91" s="253" t="s">
        <v>713</v>
      </c>
      <c r="P91" s="253" t="s">
        <v>625</v>
      </c>
      <c r="Q91" s="253" t="s">
        <v>625</v>
      </c>
      <c r="R91" s="253">
        <v>0.69</v>
      </c>
      <c r="S91" s="253">
        <v>0.69</v>
      </c>
      <c r="T91" s="253">
        <v>2015</v>
      </c>
      <c r="U91" s="253" t="s">
        <v>477</v>
      </c>
      <c r="V91" s="253" t="s">
        <v>477</v>
      </c>
      <c r="W91" s="253" t="s">
        <v>716</v>
      </c>
      <c r="X91" s="253" t="s">
        <v>718</v>
      </c>
      <c r="Y91" s="253" t="s">
        <v>477</v>
      </c>
      <c r="Z91" s="253" t="s">
        <v>477</v>
      </c>
      <c r="AA91" s="254" t="s">
        <v>477</v>
      </c>
      <c r="AB91" s="254" t="s">
        <v>477</v>
      </c>
    </row>
    <row r="92" spans="1:28" ht="47.25" x14ac:dyDescent="0.25">
      <c r="A92" s="148">
        <v>68</v>
      </c>
      <c r="B92" s="149" t="str">
        <f t="shared" si="2"/>
        <v>M_Kgn_1.2.2.1.42-68</v>
      </c>
      <c r="C92" s="253" t="s">
        <v>724</v>
      </c>
      <c r="D92" s="253" t="s">
        <v>724</v>
      </c>
      <c r="E92" s="253" t="s">
        <v>724</v>
      </c>
      <c r="F92" s="253" t="s">
        <v>724</v>
      </c>
      <c r="G92" s="253">
        <v>0.4</v>
      </c>
      <c r="H92" s="253">
        <v>0.4</v>
      </c>
      <c r="I92" s="253">
        <v>0.4</v>
      </c>
      <c r="J92" s="253">
        <v>0.4</v>
      </c>
      <c r="K92" s="253">
        <v>1997</v>
      </c>
      <c r="L92" s="253">
        <v>1</v>
      </c>
      <c r="M92" s="253">
        <v>1</v>
      </c>
      <c r="N92" s="253" t="s">
        <v>723</v>
      </c>
      <c r="O92" s="253" t="s">
        <v>713</v>
      </c>
      <c r="P92" s="253" t="s">
        <v>625</v>
      </c>
      <c r="Q92" s="253" t="s">
        <v>625</v>
      </c>
      <c r="R92" s="253">
        <v>0.85</v>
      </c>
      <c r="S92" s="253">
        <v>0.85</v>
      </c>
      <c r="T92" s="253">
        <v>2017</v>
      </c>
      <c r="U92" s="253" t="s">
        <v>477</v>
      </c>
      <c r="V92" s="253" t="s">
        <v>477</v>
      </c>
      <c r="W92" s="253" t="s">
        <v>716</v>
      </c>
      <c r="X92" s="253" t="s">
        <v>718</v>
      </c>
      <c r="Y92" s="253" t="s">
        <v>477</v>
      </c>
      <c r="Z92" s="253" t="s">
        <v>477</v>
      </c>
      <c r="AA92" s="254" t="s">
        <v>477</v>
      </c>
      <c r="AB92" s="254" t="s">
        <v>477</v>
      </c>
    </row>
    <row r="93" spans="1:28" ht="47.25" x14ac:dyDescent="0.25">
      <c r="A93" s="148">
        <v>69</v>
      </c>
      <c r="B93" s="149" t="str">
        <f t="shared" si="2"/>
        <v>M_Kgn_1.2.2.1.42-69</v>
      </c>
      <c r="C93" s="253" t="s">
        <v>725</v>
      </c>
      <c r="D93" s="253" t="s">
        <v>725</v>
      </c>
      <c r="E93" s="253" t="s">
        <v>725</v>
      </c>
      <c r="F93" s="253" t="s">
        <v>725</v>
      </c>
      <c r="G93" s="253">
        <v>0.4</v>
      </c>
      <c r="H93" s="253">
        <v>0.4</v>
      </c>
      <c r="I93" s="253">
        <v>0.4</v>
      </c>
      <c r="J93" s="253">
        <v>0.4</v>
      </c>
      <c r="K93" s="253">
        <v>1999</v>
      </c>
      <c r="L93" s="253">
        <v>1</v>
      </c>
      <c r="M93" s="253">
        <v>1</v>
      </c>
      <c r="N93" s="253" t="s">
        <v>726</v>
      </c>
      <c r="O93" s="253" t="s">
        <v>713</v>
      </c>
      <c r="P93" s="253" t="s">
        <v>625</v>
      </c>
      <c r="Q93" s="253" t="s">
        <v>625</v>
      </c>
      <c r="R93" s="253">
        <v>0.53</v>
      </c>
      <c r="S93" s="253">
        <v>0.53</v>
      </c>
      <c r="T93" s="253">
        <v>2014</v>
      </c>
      <c r="U93" s="253" t="s">
        <v>477</v>
      </c>
      <c r="V93" s="253" t="s">
        <v>477</v>
      </c>
      <c r="W93" s="253" t="s">
        <v>716</v>
      </c>
      <c r="X93" s="253" t="s">
        <v>718</v>
      </c>
      <c r="Y93" s="253" t="s">
        <v>477</v>
      </c>
      <c r="Z93" s="253" t="s">
        <v>477</v>
      </c>
      <c r="AA93" s="254" t="s">
        <v>477</v>
      </c>
      <c r="AB93" s="254" t="s">
        <v>477</v>
      </c>
    </row>
    <row r="94" spans="1:28" ht="47.25" x14ac:dyDescent="0.25">
      <c r="A94" s="148">
        <v>70</v>
      </c>
      <c r="B94" s="149" t="str">
        <f t="shared" si="2"/>
        <v>M_Kgn_1.2.2.1.42-70</v>
      </c>
      <c r="C94" s="253" t="s">
        <v>727</v>
      </c>
      <c r="D94" s="253" t="s">
        <v>727</v>
      </c>
      <c r="E94" s="253" t="s">
        <v>727</v>
      </c>
      <c r="F94" s="253" t="s">
        <v>727</v>
      </c>
      <c r="G94" s="253">
        <v>0.4</v>
      </c>
      <c r="H94" s="253">
        <v>0.4</v>
      </c>
      <c r="I94" s="253">
        <v>0.4</v>
      </c>
      <c r="J94" s="253">
        <v>0.4</v>
      </c>
      <c r="K94" s="253">
        <v>1980</v>
      </c>
      <c r="L94" s="253">
        <v>1</v>
      </c>
      <c r="M94" s="253">
        <v>1</v>
      </c>
      <c r="N94" s="253" t="s">
        <v>726</v>
      </c>
      <c r="O94" s="253" t="s">
        <v>713</v>
      </c>
      <c r="P94" s="253" t="s">
        <v>625</v>
      </c>
      <c r="Q94" s="253" t="s">
        <v>625</v>
      </c>
      <c r="R94" s="253">
        <v>1.7</v>
      </c>
      <c r="S94" s="253">
        <v>1.7</v>
      </c>
      <c r="T94" s="253">
        <v>2014</v>
      </c>
      <c r="U94" s="253" t="s">
        <v>477</v>
      </c>
      <c r="V94" s="253" t="s">
        <v>477</v>
      </c>
      <c r="W94" s="253" t="s">
        <v>716</v>
      </c>
      <c r="X94" s="253" t="s">
        <v>718</v>
      </c>
      <c r="Y94" s="253" t="s">
        <v>477</v>
      </c>
      <c r="Z94" s="253" t="s">
        <v>477</v>
      </c>
      <c r="AA94" s="254" t="s">
        <v>477</v>
      </c>
      <c r="AB94" s="254" t="s">
        <v>477</v>
      </c>
    </row>
    <row r="95" spans="1:28" ht="47.25" x14ac:dyDescent="0.25">
      <c r="A95" s="148">
        <v>71</v>
      </c>
      <c r="B95" s="149" t="str">
        <f t="shared" si="2"/>
        <v>M_Kgn_1.2.2.1.42-71</v>
      </c>
      <c r="C95" s="253" t="s">
        <v>728</v>
      </c>
      <c r="D95" s="253" t="s">
        <v>728</v>
      </c>
      <c r="E95" s="253" t="s">
        <v>728</v>
      </c>
      <c r="F95" s="253" t="s">
        <v>728</v>
      </c>
      <c r="G95" s="253">
        <v>0.4</v>
      </c>
      <c r="H95" s="253">
        <v>0.4</v>
      </c>
      <c r="I95" s="253">
        <v>0.4</v>
      </c>
      <c r="J95" s="253">
        <v>0.4</v>
      </c>
      <c r="K95" s="253">
        <v>1973</v>
      </c>
      <c r="L95" s="253">
        <v>1</v>
      </c>
      <c r="M95" s="253">
        <v>1</v>
      </c>
      <c r="N95" s="253" t="s">
        <v>729</v>
      </c>
      <c r="O95" s="253" t="s">
        <v>713</v>
      </c>
      <c r="P95" s="253" t="s">
        <v>625</v>
      </c>
      <c r="Q95" s="253" t="s">
        <v>625</v>
      </c>
      <c r="R95" s="253">
        <v>1.1000000000000001</v>
      </c>
      <c r="S95" s="253">
        <v>1.1000000000000001</v>
      </c>
      <c r="T95" s="253">
        <v>2021</v>
      </c>
      <c r="U95" s="253" t="s">
        <v>477</v>
      </c>
      <c r="V95" s="253" t="s">
        <v>477</v>
      </c>
      <c r="W95" s="253" t="s">
        <v>716</v>
      </c>
      <c r="X95" s="253" t="s">
        <v>716</v>
      </c>
      <c r="Y95" s="253" t="s">
        <v>477</v>
      </c>
      <c r="Z95" s="253" t="s">
        <v>477</v>
      </c>
      <c r="AA95" s="254" t="s">
        <v>477</v>
      </c>
      <c r="AB95" s="254" t="s">
        <v>477</v>
      </c>
    </row>
    <row r="96" spans="1:28" ht="47.25" x14ac:dyDescent="0.25">
      <c r="A96" s="148">
        <v>72</v>
      </c>
      <c r="B96" s="149" t="str">
        <f t="shared" si="2"/>
        <v>M_Kgn_1.2.2.1.42-72</v>
      </c>
      <c r="C96" s="253" t="s">
        <v>730</v>
      </c>
      <c r="D96" s="253" t="s">
        <v>730</v>
      </c>
      <c r="E96" s="253" t="s">
        <v>730</v>
      </c>
      <c r="F96" s="253" t="s">
        <v>730</v>
      </c>
      <c r="G96" s="253">
        <v>0.4</v>
      </c>
      <c r="H96" s="253">
        <v>0.4</v>
      </c>
      <c r="I96" s="253">
        <v>0.4</v>
      </c>
      <c r="J96" s="253">
        <v>0.4</v>
      </c>
      <c r="K96" s="253">
        <v>1974</v>
      </c>
      <c r="L96" s="253">
        <v>1</v>
      </c>
      <c r="M96" s="253">
        <v>1</v>
      </c>
      <c r="N96" s="253" t="s">
        <v>729</v>
      </c>
      <c r="O96" s="253" t="s">
        <v>713</v>
      </c>
      <c r="P96" s="253" t="s">
        <v>625</v>
      </c>
      <c r="Q96" s="253" t="s">
        <v>625</v>
      </c>
      <c r="R96" s="253">
        <v>1.4</v>
      </c>
      <c r="S96" s="253">
        <v>1.4</v>
      </c>
      <c r="T96" s="253" t="s">
        <v>477</v>
      </c>
      <c r="U96" s="253" t="s">
        <v>477</v>
      </c>
      <c r="V96" s="253" t="s">
        <v>477</v>
      </c>
      <c r="W96" s="253" t="s">
        <v>716</v>
      </c>
      <c r="X96" s="253" t="s">
        <v>716</v>
      </c>
      <c r="Y96" s="253" t="s">
        <v>477</v>
      </c>
      <c r="Z96" s="253" t="s">
        <v>477</v>
      </c>
      <c r="AA96" s="254" t="s">
        <v>477</v>
      </c>
      <c r="AB96" s="254" t="s">
        <v>477</v>
      </c>
    </row>
    <row r="97" spans="1:28" x14ac:dyDescent="0.25">
      <c r="A97" s="148">
        <v>73</v>
      </c>
      <c r="B97" s="149" t="str">
        <f t="shared" si="2"/>
        <v>M_Kgn_1.2.2.1.42-73</v>
      </c>
      <c r="C97" s="253" t="s">
        <v>477</v>
      </c>
      <c r="D97" s="253" t="s">
        <v>477</v>
      </c>
      <c r="E97" s="253" t="s">
        <v>477</v>
      </c>
      <c r="F97" s="253" t="s">
        <v>477</v>
      </c>
      <c r="G97" s="253" t="s">
        <v>477</v>
      </c>
      <c r="H97" s="253" t="s">
        <v>477</v>
      </c>
      <c r="I97" s="253" t="s">
        <v>477</v>
      </c>
      <c r="J97" s="253" t="s">
        <v>477</v>
      </c>
      <c r="K97" s="253" t="s">
        <v>477</v>
      </c>
      <c r="L97" s="253" t="s">
        <v>477</v>
      </c>
      <c r="M97" s="253" t="s">
        <v>477</v>
      </c>
      <c r="N97" s="253" t="s">
        <v>477</v>
      </c>
      <c r="O97" s="253" t="s">
        <v>477</v>
      </c>
      <c r="P97" s="253" t="s">
        <v>477</v>
      </c>
      <c r="Q97" s="253" t="s">
        <v>477</v>
      </c>
      <c r="R97" s="253" t="s">
        <v>477</v>
      </c>
      <c r="S97" s="253" t="s">
        <v>477</v>
      </c>
      <c r="T97" s="253" t="s">
        <v>477</v>
      </c>
      <c r="U97" s="253" t="s">
        <v>477</v>
      </c>
      <c r="V97" s="253" t="s">
        <v>477</v>
      </c>
      <c r="W97" s="253" t="s">
        <v>477</v>
      </c>
      <c r="X97" s="253" t="s">
        <v>477</v>
      </c>
      <c r="Y97" s="253" t="s">
        <v>477</v>
      </c>
      <c r="Z97" s="253" t="s">
        <v>477</v>
      </c>
      <c r="AA97" s="254" t="s">
        <v>477</v>
      </c>
      <c r="AB97" s="254" t="s">
        <v>477</v>
      </c>
    </row>
    <row r="98" spans="1:28" x14ac:dyDescent="0.25">
      <c r="A98" s="148">
        <v>74</v>
      </c>
      <c r="B98" s="149" t="str">
        <f t="shared" si="2"/>
        <v>M_Kgn_1.2.2.1.42-74</v>
      </c>
      <c r="C98" s="253" t="s">
        <v>477</v>
      </c>
      <c r="D98" s="253" t="s">
        <v>477</v>
      </c>
      <c r="E98" s="253" t="s">
        <v>477</v>
      </c>
      <c r="F98" s="253" t="s">
        <v>477</v>
      </c>
      <c r="G98" s="253" t="s">
        <v>477</v>
      </c>
      <c r="H98" s="253" t="s">
        <v>477</v>
      </c>
      <c r="I98" s="253" t="s">
        <v>477</v>
      </c>
      <c r="J98" s="253" t="s">
        <v>477</v>
      </c>
      <c r="K98" s="253" t="s">
        <v>477</v>
      </c>
      <c r="L98" s="253" t="s">
        <v>477</v>
      </c>
      <c r="M98" s="253" t="s">
        <v>477</v>
      </c>
      <c r="N98" s="253" t="s">
        <v>477</v>
      </c>
      <c r="O98" s="253" t="s">
        <v>477</v>
      </c>
      <c r="P98" s="253" t="s">
        <v>477</v>
      </c>
      <c r="Q98" s="253" t="s">
        <v>477</v>
      </c>
      <c r="R98" s="253" t="s">
        <v>477</v>
      </c>
      <c r="S98" s="253" t="s">
        <v>477</v>
      </c>
      <c r="T98" s="253" t="s">
        <v>477</v>
      </c>
      <c r="U98" s="253" t="s">
        <v>477</v>
      </c>
      <c r="V98" s="253" t="s">
        <v>477</v>
      </c>
      <c r="W98" s="253" t="s">
        <v>477</v>
      </c>
      <c r="X98" s="253" t="s">
        <v>477</v>
      </c>
      <c r="Y98" s="253" t="s">
        <v>477</v>
      </c>
      <c r="Z98" s="253" t="s">
        <v>477</v>
      </c>
      <c r="AA98" s="254" t="s">
        <v>477</v>
      </c>
      <c r="AB98" s="254" t="s">
        <v>477</v>
      </c>
    </row>
    <row r="99" spans="1:28" x14ac:dyDescent="0.25">
      <c r="A99" s="148">
        <v>75</v>
      </c>
      <c r="B99" s="149" t="str">
        <f t="shared" ref="B99:B100" si="3">CONCATENATE($A$12,"-",A99)</f>
        <v>M_Kgn_1.2.2.1.42-75</v>
      </c>
      <c r="C99" s="253" t="s">
        <v>477</v>
      </c>
      <c r="D99" s="253" t="s">
        <v>477</v>
      </c>
      <c r="E99" s="253" t="s">
        <v>477</v>
      </c>
      <c r="F99" s="253" t="s">
        <v>477</v>
      </c>
      <c r="G99" s="253" t="s">
        <v>477</v>
      </c>
      <c r="H99" s="253" t="s">
        <v>477</v>
      </c>
      <c r="I99" s="253" t="s">
        <v>477</v>
      </c>
      <c r="J99" s="253" t="s">
        <v>477</v>
      </c>
      <c r="K99" s="253" t="s">
        <v>477</v>
      </c>
      <c r="L99" s="253" t="s">
        <v>477</v>
      </c>
      <c r="M99" s="253" t="s">
        <v>477</v>
      </c>
      <c r="N99" s="253" t="s">
        <v>477</v>
      </c>
      <c r="O99" s="253" t="s">
        <v>477</v>
      </c>
      <c r="P99" s="253" t="s">
        <v>477</v>
      </c>
      <c r="Q99" s="253" t="s">
        <v>477</v>
      </c>
      <c r="R99" s="253" t="s">
        <v>477</v>
      </c>
      <c r="S99" s="253" t="s">
        <v>477</v>
      </c>
      <c r="T99" s="253" t="s">
        <v>477</v>
      </c>
      <c r="U99" s="253" t="s">
        <v>477</v>
      </c>
      <c r="V99" s="253" t="s">
        <v>477</v>
      </c>
      <c r="W99" s="253" t="s">
        <v>477</v>
      </c>
      <c r="X99" s="253" t="s">
        <v>477</v>
      </c>
      <c r="Y99" s="253" t="s">
        <v>477</v>
      </c>
      <c r="Z99" s="253" t="s">
        <v>477</v>
      </c>
      <c r="AA99" s="254" t="s">
        <v>477</v>
      </c>
      <c r="AB99" s="254" t="s">
        <v>477</v>
      </c>
    </row>
    <row r="100" spans="1:28" x14ac:dyDescent="0.25">
      <c r="A100" s="148">
        <v>76</v>
      </c>
      <c r="B100" s="149" t="str">
        <f t="shared" si="3"/>
        <v>M_Kgn_1.2.2.1.42-76</v>
      </c>
      <c r="C100" s="253" t="s">
        <v>477</v>
      </c>
      <c r="D100" s="253" t="s">
        <v>477</v>
      </c>
      <c r="E100" s="253" t="s">
        <v>477</v>
      </c>
      <c r="F100" s="253" t="s">
        <v>477</v>
      </c>
      <c r="G100" s="253" t="s">
        <v>477</v>
      </c>
      <c r="H100" s="253" t="s">
        <v>477</v>
      </c>
      <c r="I100" s="253" t="s">
        <v>477</v>
      </c>
      <c r="J100" s="253" t="s">
        <v>477</v>
      </c>
      <c r="K100" s="253" t="s">
        <v>477</v>
      </c>
      <c r="L100" s="253" t="s">
        <v>477</v>
      </c>
      <c r="M100" s="253" t="s">
        <v>477</v>
      </c>
      <c r="N100" s="253" t="s">
        <v>477</v>
      </c>
      <c r="O100" s="253" t="s">
        <v>477</v>
      </c>
      <c r="P100" s="253" t="s">
        <v>477</v>
      </c>
      <c r="Q100" s="253" t="s">
        <v>477</v>
      </c>
      <c r="R100" s="253" t="s">
        <v>477</v>
      </c>
      <c r="S100" s="253" t="s">
        <v>477</v>
      </c>
      <c r="T100" s="253" t="s">
        <v>477</v>
      </c>
      <c r="U100" s="253" t="s">
        <v>477</v>
      </c>
      <c r="V100" s="253" t="s">
        <v>477</v>
      </c>
      <c r="W100" s="253" t="s">
        <v>477</v>
      </c>
      <c r="X100" s="253" t="s">
        <v>477</v>
      </c>
      <c r="Y100" s="253" t="s">
        <v>477</v>
      </c>
      <c r="Z100" s="253" t="s">
        <v>477</v>
      </c>
      <c r="AA100" s="254" t="s">
        <v>477</v>
      </c>
      <c r="AB100"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8" t="str">
        <f>'1. паспорт местоположение'!A5:C5</f>
        <v>Год раскрытия информации: 2024 год</v>
      </c>
      <c r="B5" s="288"/>
      <c r="C5" s="28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2" t="s">
        <v>9</v>
      </c>
      <c r="B7" s="292"/>
      <c r="C7" s="292"/>
      <c r="D7" s="165"/>
      <c r="E7" s="165"/>
      <c r="F7" s="165"/>
      <c r="G7" s="165"/>
      <c r="H7" s="165"/>
      <c r="I7" s="165"/>
      <c r="J7" s="165"/>
      <c r="K7" s="165"/>
      <c r="L7" s="165"/>
      <c r="M7" s="165"/>
      <c r="N7" s="165"/>
      <c r="O7" s="165"/>
      <c r="P7" s="165"/>
      <c r="Q7" s="165"/>
      <c r="R7" s="165"/>
      <c r="S7" s="165"/>
      <c r="T7" s="165"/>
      <c r="U7" s="165"/>
    </row>
    <row r="8" spans="1:29" s="15" customFormat="1" ht="18.75" x14ac:dyDescent="0.2">
      <c r="A8" s="292"/>
      <c r="B8" s="292"/>
      <c r="C8" s="292"/>
      <c r="D8" s="182"/>
      <c r="E8" s="182"/>
      <c r="F8" s="182"/>
      <c r="G8" s="182"/>
      <c r="H8" s="165"/>
      <c r="I8" s="165"/>
      <c r="J8" s="165"/>
      <c r="K8" s="165"/>
      <c r="L8" s="165"/>
      <c r="M8" s="165"/>
      <c r="N8" s="165"/>
      <c r="O8" s="165"/>
      <c r="P8" s="165"/>
      <c r="Q8" s="165"/>
      <c r="R8" s="165"/>
      <c r="S8" s="165"/>
      <c r="T8" s="165"/>
      <c r="U8" s="165"/>
    </row>
    <row r="9" spans="1:29" s="15" customFormat="1" ht="18.75" x14ac:dyDescent="0.2">
      <c r="A9" s="291" t="str">
        <f>'1. паспорт местоположение'!A9:C9</f>
        <v>Акционерное общество "Сибирско-Уральская энергетическая компания"</v>
      </c>
      <c r="B9" s="291"/>
      <c r="C9" s="291"/>
      <c r="D9" s="188"/>
      <c r="E9" s="188"/>
      <c r="F9" s="188"/>
      <c r="G9" s="188"/>
      <c r="H9" s="165"/>
      <c r="I9" s="165"/>
      <c r="J9" s="165"/>
      <c r="K9" s="165"/>
      <c r="L9" s="165"/>
      <c r="M9" s="165"/>
      <c r="N9" s="165"/>
      <c r="O9" s="165"/>
      <c r="P9" s="165"/>
      <c r="Q9" s="165"/>
      <c r="R9" s="165"/>
      <c r="S9" s="165"/>
      <c r="T9" s="165"/>
      <c r="U9" s="165"/>
    </row>
    <row r="10" spans="1:29" s="15" customFormat="1" ht="18.75" x14ac:dyDescent="0.2">
      <c r="A10" s="289" t="s">
        <v>8</v>
      </c>
      <c r="B10" s="289"/>
      <c r="C10" s="289"/>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2"/>
      <c r="B11" s="292"/>
      <c r="C11" s="292"/>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1" t="str">
        <f>'1. паспорт местоположение'!A12:C12</f>
        <v>M_Kgn_1.2.2.1.42</v>
      </c>
      <c r="B12" s="291"/>
      <c r="C12" s="291"/>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9" t="s">
        <v>7</v>
      </c>
      <c r="B13" s="289"/>
      <c r="C13" s="289"/>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0"/>
      <c r="B14" s="300"/>
      <c r="C14" s="300"/>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0" t="str">
        <f>'1. паспорт местоположение'!A15:C15</f>
        <v>Реконструкция ВЛ-0,4-10 кВ в г. Кургане и Кетовском районе</v>
      </c>
      <c r="B15" s="290"/>
      <c r="C15" s="290"/>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9" t="s">
        <v>6</v>
      </c>
      <c r="B16" s="289"/>
      <c r="C16" s="289"/>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0"/>
      <c r="B17" s="320"/>
      <c r="C17" s="320"/>
      <c r="D17" s="184"/>
      <c r="E17" s="184"/>
      <c r="F17" s="184"/>
      <c r="G17" s="184"/>
      <c r="H17" s="184"/>
      <c r="I17" s="184"/>
      <c r="J17" s="184"/>
      <c r="K17" s="184"/>
      <c r="L17" s="184"/>
      <c r="M17" s="184"/>
      <c r="N17" s="184"/>
      <c r="O17" s="184"/>
      <c r="P17" s="184"/>
      <c r="Q17" s="184"/>
      <c r="R17" s="184"/>
    </row>
    <row r="18" spans="1:21" s="190" customFormat="1" ht="27.75" customHeight="1" x14ac:dyDescent="0.2">
      <c r="A18" s="290" t="s">
        <v>437</v>
      </c>
      <c r="B18" s="290"/>
      <c r="C18" s="290"/>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742</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743</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744</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745</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746</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747</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2"/>
      <c r="AB6" s="13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2"/>
      <c r="AB7" s="132"/>
    </row>
    <row r="8" spans="1:28" x14ac:dyDescent="0.25">
      <c r="A8" s="335" t="str">
        <f>'1. паспорт местоположение'!A9:C9</f>
        <v>Акционерное общество "Сибирско-Уральская энергетическая компания"</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3"/>
      <c r="AB8" s="13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4"/>
      <c r="AB9" s="13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2"/>
      <c r="AB10" s="132"/>
    </row>
    <row r="11" spans="1:28" x14ac:dyDescent="0.25">
      <c r="A11" s="335" t="str">
        <f>'1. паспорт местоположение'!A12:C12</f>
        <v>M_Kgn_1.2.2.1.42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3"/>
      <c r="AB11" s="13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4"/>
      <c r="AB12" s="13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
      <c r="AB13" s="10"/>
    </row>
    <row r="14" spans="1:28" x14ac:dyDescent="0.25">
      <c r="A14" s="335" t="str">
        <f>'1. паспорт местоположение'!A15:C15</f>
        <v>Реконструкция ВЛ-0,4-10 кВ в г. Кургане и Кетовском районе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3"/>
      <c r="AB14" s="13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4"/>
      <c r="AB15" s="13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8"/>
      <c r="AB16" s="13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8"/>
      <c r="AB17" s="13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8"/>
      <c r="AB18" s="13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9"/>
      <c r="AB20" s="13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9"/>
      <c r="AB21" s="139"/>
    </row>
    <row r="22" spans="1:28" x14ac:dyDescent="0.25">
      <c r="A22" s="329" t="s">
        <v>467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0"/>
      <c r="AB22" s="140"/>
    </row>
    <row r="23" spans="1:28" ht="32.25" customHeight="1" x14ac:dyDescent="0.25">
      <c r="A23" s="331" t="s">
        <v>352</v>
      </c>
      <c r="B23" s="332"/>
      <c r="C23" s="332"/>
      <c r="D23" s="332"/>
      <c r="E23" s="332"/>
      <c r="F23" s="332"/>
      <c r="G23" s="332"/>
      <c r="H23" s="332"/>
      <c r="I23" s="332"/>
      <c r="J23" s="332"/>
      <c r="K23" s="332"/>
      <c r="L23" s="333"/>
      <c r="M23" s="330" t="s">
        <v>353</v>
      </c>
      <c r="N23" s="330"/>
      <c r="O23" s="330"/>
      <c r="P23" s="330"/>
      <c r="Q23" s="330"/>
      <c r="R23" s="330"/>
      <c r="S23" s="330"/>
      <c r="T23" s="330"/>
      <c r="U23" s="330"/>
      <c r="V23" s="330"/>
      <c r="W23" s="330"/>
      <c r="X23" s="330"/>
      <c r="Y23" s="330"/>
      <c r="Z23" s="330"/>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4" t="s">
        <v>9</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335" t="str">
        <f>'1. паспорт местоположение'!A9:C9</f>
        <v>Акционерное общество "Сибирско-Уральская энергетическая компания"</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335" t="str">
        <f>'1. паспорт местоположение'!A12:C12</f>
        <v>M_Kgn_1.2.2.1.42</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00"/>
      <c r="B14" s="300"/>
      <c r="C14" s="300"/>
      <c r="D14" s="300"/>
      <c r="E14" s="300"/>
      <c r="F14" s="300"/>
      <c r="G14" s="300"/>
      <c r="H14" s="300"/>
      <c r="I14" s="300"/>
      <c r="J14" s="300"/>
      <c r="K14" s="300"/>
      <c r="L14" s="300"/>
      <c r="M14" s="300"/>
      <c r="N14" s="300"/>
      <c r="O14" s="300"/>
      <c r="P14" s="9"/>
      <c r="Q14" s="9"/>
      <c r="R14" s="9"/>
      <c r="S14" s="9"/>
      <c r="T14" s="9"/>
      <c r="U14" s="9"/>
      <c r="V14" s="9"/>
      <c r="W14" s="9"/>
      <c r="X14" s="9"/>
      <c r="Y14" s="9"/>
      <c r="Z14" s="9"/>
    </row>
    <row r="15" spans="1:28" s="2" customFormat="1" ht="12" x14ac:dyDescent="0.2">
      <c r="A15" s="335" t="str">
        <f>'1. паспорт местоположение'!A15:C15</f>
        <v>Реконструкция ВЛ-0,4-10 кВ в г. Кургане и Кетовском районе</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299" t="s">
        <v>6</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36" t="s">
        <v>445</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3" t="s">
        <v>5</v>
      </c>
      <c r="B19" s="293" t="s">
        <v>86</v>
      </c>
      <c r="C19" s="293" t="s">
        <v>85</v>
      </c>
      <c r="D19" s="293" t="s">
        <v>74</v>
      </c>
      <c r="E19" s="337" t="s">
        <v>84</v>
      </c>
      <c r="F19" s="338"/>
      <c r="G19" s="338"/>
      <c r="H19" s="338"/>
      <c r="I19" s="339"/>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1" customFormat="1" ht="18.75" x14ac:dyDescent="0.3">
      <c r="A6" s="16"/>
      <c r="I6" s="15"/>
      <c r="J6" s="15"/>
      <c r="K6" s="14"/>
    </row>
    <row r="7" spans="1:44" s="11"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5" t="str">
        <f>'1. паспорт местоположение'!A12:C12</f>
        <v>M_Kgn_1.2.2.1.42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5" t="str">
        <f>'1. паспорт местоположение'!A15:C15</f>
        <v>Реконструкция ВЛ-0,4-10 кВ в г. Кургане и Кетовском районе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2"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5" t="s">
        <v>446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5" t="s">
        <v>327</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71"/>
      <c r="AN24" s="71"/>
      <c r="AO24" s="99"/>
      <c r="AP24" s="99"/>
      <c r="AQ24" s="99"/>
      <c r="AR24" s="99"/>
      <c r="AS24" s="77"/>
    </row>
    <row r="25" spans="1:45" ht="12.75" customHeight="1" x14ac:dyDescent="0.25">
      <c r="A25" s="385" t="s">
        <v>326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72"/>
      <c r="AN25" s="406" t="s">
        <v>325</v>
      </c>
      <c r="AO25" s="406"/>
      <c r="AP25" s="406"/>
      <c r="AQ25" s="404"/>
      <c r="AR25" s="404"/>
      <c r="AS25" s="77"/>
    </row>
    <row r="26" spans="1:45" ht="17.25" customHeight="1" x14ac:dyDescent="0.25">
      <c r="A26" s="351" t="s">
        <v>324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72"/>
      <c r="AN26" s="395" t="s">
        <v>323</v>
      </c>
      <c r="AO26" s="396"/>
      <c r="AP26" s="397"/>
      <c r="AQ26" s="387"/>
      <c r="AR26" s="388"/>
      <c r="AS26" s="77"/>
    </row>
    <row r="27" spans="1:45" ht="17.25" customHeight="1" x14ac:dyDescent="0.25">
      <c r="A27" s="351" t="s">
        <v>322</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72"/>
      <c r="AN27" s="395" t="s">
        <v>321</v>
      </c>
      <c r="AO27" s="396"/>
      <c r="AP27" s="397"/>
      <c r="AQ27" s="387"/>
      <c r="AR27" s="388"/>
      <c r="AS27" s="77"/>
    </row>
    <row r="28" spans="1:45" ht="27.75" customHeight="1" thickBot="1" x14ac:dyDescent="0.3">
      <c r="A28" s="398" t="s">
        <v>320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72"/>
      <c r="AN28" s="401" t="s">
        <v>319</v>
      </c>
      <c r="AO28" s="402"/>
      <c r="AP28" s="403"/>
      <c r="AQ28" s="387"/>
      <c r="AR28" s="388"/>
      <c r="AS28" s="77"/>
    </row>
    <row r="29" spans="1:45" ht="17.25" customHeight="1" x14ac:dyDescent="0.25">
      <c r="A29" s="389" t="s">
        <v>318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72"/>
      <c r="AN29" s="392"/>
      <c r="AO29" s="393"/>
      <c r="AP29" s="393"/>
      <c r="AQ29" s="387"/>
      <c r="AR29" s="394"/>
      <c r="AS29" s="77"/>
    </row>
    <row r="30" spans="1:45" ht="17.25" customHeight="1" x14ac:dyDescent="0.25">
      <c r="A30" s="351" t="s">
        <v>317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72"/>
      <c r="AS30" s="77"/>
    </row>
    <row r="31" spans="1:45" ht="17.25" customHeight="1" x14ac:dyDescent="0.25">
      <c r="A31" s="351" t="s">
        <v>316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72"/>
      <c r="AN31" s="72"/>
      <c r="AO31" s="98"/>
      <c r="AP31" s="98"/>
      <c r="AQ31" s="98"/>
      <c r="AR31" s="98"/>
      <c r="AS31" s="77"/>
    </row>
    <row r="32" spans="1:45" ht="17.25" customHeight="1" x14ac:dyDescent="0.25">
      <c r="A32" s="351" t="s">
        <v>291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72"/>
      <c r="AN32" s="72"/>
      <c r="AO32" s="72"/>
      <c r="AP32" s="72"/>
      <c r="AQ32" s="72"/>
      <c r="AR32" s="72"/>
      <c r="AS32" s="77"/>
    </row>
    <row r="33" spans="1:45" ht="17.25" customHeight="1" x14ac:dyDescent="0.25">
      <c r="A33" s="351" t="s">
        <v>315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72"/>
      <c r="AN33" s="72"/>
      <c r="AO33" s="72"/>
      <c r="AP33" s="72"/>
      <c r="AQ33" s="72"/>
      <c r="AR33" s="72"/>
      <c r="AS33" s="77"/>
    </row>
    <row r="34" spans="1:45" ht="17.25" customHeight="1" x14ac:dyDescent="0.25">
      <c r="A34" s="351" t="s">
        <v>314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72"/>
      <c r="AN34" s="72"/>
      <c r="AO34" s="72"/>
      <c r="AP34" s="72"/>
      <c r="AQ34" s="72"/>
      <c r="AR34" s="72"/>
      <c r="AS34" s="7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72"/>
      <c r="AN35" s="72"/>
      <c r="AO35" s="72"/>
      <c r="AP35" s="72"/>
      <c r="AQ35" s="72"/>
      <c r="AR35" s="72"/>
      <c r="AS35" s="77"/>
    </row>
    <row r="36" spans="1:45" ht="17.25" customHeight="1" thickBot="1" x14ac:dyDescent="0.3">
      <c r="A36" s="369" t="s">
        <v>279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72"/>
      <c r="AN36" s="72"/>
      <c r="AO36" s="72"/>
      <c r="AP36" s="72"/>
      <c r="AQ36" s="72"/>
      <c r="AR36" s="72"/>
      <c r="AS36" s="7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72"/>
      <c r="AN37" s="72"/>
      <c r="AO37" s="72"/>
      <c r="AP37" s="72"/>
      <c r="AQ37" s="72"/>
      <c r="AR37" s="72"/>
      <c r="AS37" s="77"/>
    </row>
    <row r="38" spans="1:45" ht="17.25" customHeight="1" x14ac:dyDescent="0.25">
      <c r="A38" s="351" t="s">
        <v>313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72"/>
      <c r="AN38" s="72"/>
      <c r="AO38" s="72"/>
      <c r="AP38" s="72"/>
      <c r="AQ38" s="72"/>
      <c r="AR38" s="72"/>
      <c r="AS38" s="77"/>
    </row>
    <row r="39" spans="1:45" ht="17.25" customHeight="1" thickBot="1" x14ac:dyDescent="0.3">
      <c r="A39" s="369" t="s">
        <v>312</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72"/>
      <c r="AN39" s="72"/>
      <c r="AO39" s="72"/>
      <c r="AP39" s="72"/>
      <c r="AQ39" s="72"/>
      <c r="AR39" s="72"/>
      <c r="AS39" s="77"/>
    </row>
    <row r="40" spans="1:45" ht="17.25" customHeight="1" x14ac:dyDescent="0.25">
      <c r="A40" s="385" t="s">
        <v>311</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72"/>
      <c r="AN40" s="72"/>
      <c r="AO40" s="72"/>
      <c r="AP40" s="72"/>
      <c r="AQ40" s="72"/>
      <c r="AR40" s="72"/>
      <c r="AS40" s="77"/>
    </row>
    <row r="41" spans="1:45" ht="17.25" customHeight="1" x14ac:dyDescent="0.25">
      <c r="A41" s="351" t="s">
        <v>310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72"/>
      <c r="AN41" s="72"/>
      <c r="AO41" s="72"/>
      <c r="AP41" s="72"/>
      <c r="AQ41" s="72"/>
      <c r="AR41" s="72"/>
      <c r="AS41" s="77"/>
    </row>
    <row r="42" spans="1:45" ht="17.25" customHeight="1" x14ac:dyDescent="0.25">
      <c r="A42" s="351" t="s">
        <v>309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72"/>
      <c r="AN42" s="72"/>
      <c r="AO42" s="72"/>
      <c r="AP42" s="72"/>
      <c r="AQ42" s="72"/>
      <c r="AR42" s="72"/>
      <c r="AS42" s="77"/>
    </row>
    <row r="43" spans="1:45" ht="17.25" customHeight="1" x14ac:dyDescent="0.25">
      <c r="A43" s="351" t="s">
        <v>308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72"/>
      <c r="AN43" s="72"/>
      <c r="AO43" s="72"/>
      <c r="AP43" s="72"/>
      <c r="AQ43" s="72"/>
      <c r="AR43" s="72"/>
      <c r="AS43" s="77"/>
    </row>
    <row r="44" spans="1:45" ht="17.25" customHeight="1" x14ac:dyDescent="0.25">
      <c r="A44" s="351" t="s">
        <v>307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72"/>
      <c r="AN44" s="72"/>
      <c r="AO44" s="72"/>
      <c r="AP44" s="72"/>
      <c r="AQ44" s="72"/>
      <c r="AR44" s="72"/>
      <c r="AS44" s="77"/>
    </row>
    <row r="45" spans="1:45" ht="17.25" customHeight="1" x14ac:dyDescent="0.25">
      <c r="A45" s="351" t="s">
        <v>306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72"/>
      <c r="AN45" s="72"/>
      <c r="AO45" s="72"/>
      <c r="AP45" s="72"/>
      <c r="AQ45" s="72"/>
      <c r="AR45" s="72"/>
      <c r="AS45" s="77"/>
    </row>
    <row r="46" spans="1:45" ht="17.25" customHeight="1" thickBot="1" x14ac:dyDescent="0.3">
      <c r="A46" s="378" t="s">
        <v>305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72"/>
      <c r="AN46" s="72"/>
      <c r="AO46" s="72"/>
      <c r="AP46" s="72"/>
      <c r="AQ46" s="72"/>
      <c r="AR46" s="72"/>
      <c r="AS46" s="77"/>
    </row>
    <row r="47" spans="1:45" ht="24" customHeight="1" x14ac:dyDescent="0.25">
      <c r="A47" s="381" t="s">
        <v>304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285</v>
      </c>
      <c r="AN47" s="368"/>
      <c r="AO47" s="85" t="s">
        <v>284</v>
      </c>
      <c r="AP47" s="85" t="s">
        <v>283</v>
      </c>
      <c r="AQ47" s="77"/>
    </row>
    <row r="48" spans="1:45" ht="12" customHeight="1" x14ac:dyDescent="0.25">
      <c r="A48" s="351" t="s">
        <v>303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89"/>
      <c r="AP48" s="89"/>
      <c r="AQ48" s="77"/>
    </row>
    <row r="49" spans="1:43" ht="12" customHeight="1" x14ac:dyDescent="0.25">
      <c r="A49" s="351" t="s">
        <v>302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89"/>
      <c r="AP49" s="89"/>
      <c r="AQ49" s="77"/>
    </row>
    <row r="50" spans="1:43" ht="12" customHeight="1" thickBot="1" x14ac:dyDescent="0.3">
      <c r="A50" s="369" t="s">
        <v>301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6" t="s">
        <v>300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285</v>
      </c>
      <c r="AN52" s="368"/>
      <c r="AO52" s="85" t="s">
        <v>284</v>
      </c>
      <c r="AP52" s="85" t="s">
        <v>283</v>
      </c>
      <c r="AQ52" s="77"/>
    </row>
    <row r="53" spans="1:43" ht="11.25" customHeight="1" x14ac:dyDescent="0.25">
      <c r="A53" s="375" t="s">
        <v>299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93"/>
      <c r="AP53" s="93"/>
      <c r="AQ53" s="77"/>
    </row>
    <row r="54" spans="1:43" ht="12" customHeight="1" x14ac:dyDescent="0.25">
      <c r="A54" s="351" t="s">
        <v>298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89"/>
      <c r="AP54" s="89"/>
      <c r="AQ54" s="77"/>
    </row>
    <row r="55" spans="1:43" ht="12" customHeight="1" x14ac:dyDescent="0.25">
      <c r="A55" s="351" t="s">
        <v>297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89"/>
      <c r="AP55" s="89"/>
      <c r="AQ55" s="77"/>
    </row>
    <row r="56" spans="1:43" ht="12" customHeight="1" thickBot="1" x14ac:dyDescent="0.3">
      <c r="A56" s="369" t="s">
        <v>296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6" t="s">
        <v>295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285</v>
      </c>
      <c r="AN58" s="368"/>
      <c r="AO58" s="85" t="s">
        <v>284</v>
      </c>
      <c r="AP58" s="85" t="s">
        <v>283</v>
      </c>
      <c r="AQ58" s="77"/>
    </row>
    <row r="59" spans="1:43" ht="12.75" customHeight="1" x14ac:dyDescent="0.25">
      <c r="A59" s="372" t="s">
        <v>294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91"/>
      <c r="AP59" s="91"/>
      <c r="AQ59" s="83"/>
    </row>
    <row r="60" spans="1:43" ht="12" customHeight="1" x14ac:dyDescent="0.25">
      <c r="A60" s="351" t="s">
        <v>293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89"/>
      <c r="AP60" s="89"/>
      <c r="AQ60" s="77"/>
    </row>
    <row r="61" spans="1:43" ht="12" customHeight="1" x14ac:dyDescent="0.25">
      <c r="A61" s="351" t="s">
        <v>292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89"/>
      <c r="AP61" s="89"/>
      <c r="AQ61" s="77"/>
    </row>
    <row r="62" spans="1:43" ht="12" customHeight="1" x14ac:dyDescent="0.25">
      <c r="A62" s="351" t="s">
        <v>291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89"/>
      <c r="AP62" s="89"/>
      <c r="AQ62" s="7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89"/>
      <c r="AP63" s="89"/>
      <c r="AQ63" s="7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89"/>
      <c r="AP64" s="89"/>
      <c r="AQ64" s="77"/>
    </row>
    <row r="65" spans="1:43" ht="12" customHeight="1" x14ac:dyDescent="0.25">
      <c r="A65" s="351" t="s">
        <v>290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89"/>
      <c r="AP65" s="89"/>
      <c r="AQ65" s="77"/>
    </row>
    <row r="66" spans="1:43" ht="27.75" customHeight="1" x14ac:dyDescent="0.25">
      <c r="A66" s="355" t="s">
        <v>289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90"/>
      <c r="AP66" s="90"/>
      <c r="AQ66" s="83"/>
    </row>
    <row r="67" spans="1:43" ht="11.25" customHeight="1" x14ac:dyDescent="0.25">
      <c r="A67" s="351" t="s">
        <v>281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89"/>
      <c r="AP67" s="89"/>
      <c r="AQ67" s="77"/>
    </row>
    <row r="68" spans="1:43" ht="25.5" customHeight="1" x14ac:dyDescent="0.25">
      <c r="A68" s="355" t="s">
        <v>282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90"/>
      <c r="AP68" s="90"/>
      <c r="AQ68" s="83"/>
    </row>
    <row r="69" spans="1:43" ht="12" customHeight="1" x14ac:dyDescent="0.25">
      <c r="A69" s="351" t="s">
        <v>280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89"/>
      <c r="AP69" s="89"/>
      <c r="AQ69" s="77"/>
    </row>
    <row r="70" spans="1:43" ht="12.75" customHeight="1" x14ac:dyDescent="0.25">
      <c r="A70" s="360" t="s">
        <v>288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90"/>
      <c r="AP70" s="90"/>
      <c r="AQ70" s="83"/>
    </row>
    <row r="71" spans="1:43" ht="12" customHeight="1" x14ac:dyDescent="0.25">
      <c r="A71" s="351" t="s">
        <v>279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89"/>
      <c r="AP71" s="89"/>
      <c r="AQ71" s="77"/>
    </row>
    <row r="72" spans="1:43" ht="12.75" customHeight="1" thickBot="1" x14ac:dyDescent="0.3">
      <c r="A72" s="362" t="s">
        <v>287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6" t="s">
        <v>286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285</v>
      </c>
      <c r="AN74" s="368"/>
      <c r="AO74" s="85" t="s">
        <v>284</v>
      </c>
      <c r="AP74" s="85" t="s">
        <v>283</v>
      </c>
      <c r="AQ74" s="77"/>
    </row>
    <row r="75" spans="1:43" ht="25.5" customHeight="1" x14ac:dyDescent="0.25">
      <c r="A75" s="355" t="s">
        <v>282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81"/>
      <c r="AP75" s="81"/>
      <c r="AQ75" s="83"/>
    </row>
    <row r="76" spans="1:43" ht="12" customHeight="1" x14ac:dyDescent="0.25">
      <c r="A76" s="351" t="s">
        <v>281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84"/>
      <c r="AP76" s="84"/>
      <c r="AQ76" s="77"/>
    </row>
    <row r="77" spans="1:43" ht="12" customHeight="1" x14ac:dyDescent="0.25">
      <c r="A77" s="351" t="s">
        <v>280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84"/>
      <c r="AP77" s="84"/>
      <c r="AQ77" s="77"/>
    </row>
    <row r="78" spans="1:43" ht="12" customHeight="1" x14ac:dyDescent="0.25">
      <c r="A78" s="351" t="s">
        <v>279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84"/>
      <c r="AP78" s="84"/>
      <c r="AQ78" s="77"/>
    </row>
    <row r="79" spans="1:43" ht="12" customHeight="1" x14ac:dyDescent="0.25">
      <c r="A79" s="351" t="s">
        <v>278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84"/>
      <c r="AP79" s="84"/>
      <c r="AQ79" s="77"/>
    </row>
    <row r="80" spans="1:43" ht="12" customHeight="1" x14ac:dyDescent="0.25">
      <c r="A80" s="351" t="s">
        <v>277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84"/>
      <c r="AP80" s="84"/>
      <c r="AQ80" s="77"/>
    </row>
    <row r="81" spans="1:45" ht="12.75" customHeight="1" x14ac:dyDescent="0.25">
      <c r="A81" s="351" t="s">
        <v>276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84"/>
      <c r="AP81" s="84"/>
      <c r="AQ81" s="77"/>
    </row>
    <row r="82" spans="1:45" ht="12.75" customHeight="1" x14ac:dyDescent="0.25">
      <c r="A82" s="351" t="s">
        <v>275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84"/>
      <c r="AP82" s="84"/>
      <c r="AQ82" s="77"/>
    </row>
    <row r="83" spans="1:45" ht="12" customHeight="1" x14ac:dyDescent="0.25">
      <c r="A83" s="360" t="s">
        <v>274</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81"/>
      <c r="AP83" s="81"/>
      <c r="AQ83" s="83"/>
    </row>
    <row r="84" spans="1:45" ht="12" customHeight="1" x14ac:dyDescent="0.25">
      <c r="A84" s="360" t="s">
        <v>273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81"/>
      <c r="AP84" s="81"/>
      <c r="AQ84" s="83"/>
    </row>
    <row r="85" spans="1:45" ht="12" customHeight="1" x14ac:dyDescent="0.25">
      <c r="A85" s="351" t="s">
        <v>272</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84"/>
      <c r="AP85" s="84"/>
      <c r="AQ85" s="71"/>
    </row>
    <row r="86" spans="1:45" ht="27.75" customHeight="1" x14ac:dyDescent="0.25">
      <c r="A86" s="355" t="s">
        <v>271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81"/>
      <c r="AP86" s="81"/>
      <c r="AQ86" s="83"/>
    </row>
    <row r="87" spans="1:45" x14ac:dyDescent="0.25">
      <c r="A87" s="355" t="s">
        <v>270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81"/>
      <c r="AP87" s="81"/>
      <c r="AQ87" s="83"/>
    </row>
    <row r="88" spans="1:45" ht="14.25" customHeight="1" x14ac:dyDescent="0.25">
      <c r="A88" s="344" t="s">
        <v>269</v>
      </c>
      <c r="B88" s="345"/>
      <c r="C88" s="345"/>
      <c r="D88" s="346"/>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7"/>
      <c r="AL88" s="348"/>
      <c r="AM88" s="349"/>
      <c r="AN88" s="350"/>
      <c r="AO88" s="81"/>
      <c r="AP88" s="81"/>
      <c r="AQ88" s="83"/>
    </row>
    <row r="89" spans="1:45" x14ac:dyDescent="0.25">
      <c r="A89" s="344" t="s">
        <v>268</v>
      </c>
      <c r="B89" s="345"/>
      <c r="C89" s="345"/>
      <c r="D89" s="346"/>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7"/>
      <c r="AL89" s="348"/>
      <c r="AM89" s="349"/>
      <c r="AN89" s="350"/>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0"/>
      <c r="AL90" s="341"/>
      <c r="AM90" s="342"/>
      <c r="AN90" s="343"/>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2" t="s">
        <v>9</v>
      </c>
      <c r="B7" s="292"/>
      <c r="C7" s="292"/>
      <c r="D7" s="292"/>
      <c r="E7" s="292"/>
      <c r="F7" s="292"/>
      <c r="G7" s="292"/>
      <c r="H7" s="292"/>
      <c r="I7" s="292"/>
      <c r="J7" s="292"/>
      <c r="K7" s="292"/>
      <c r="L7" s="292"/>
      <c r="M7" s="173"/>
      <c r="N7" s="173"/>
      <c r="Q7" s="171"/>
      <c r="R7" s="171"/>
    </row>
    <row r="8" spans="1:44" ht="18.75" x14ac:dyDescent="0.25">
      <c r="A8" s="292"/>
      <c r="B8" s="292"/>
      <c r="C8" s="292"/>
      <c r="D8" s="292"/>
      <c r="E8" s="292"/>
      <c r="F8" s="292"/>
      <c r="G8" s="292"/>
      <c r="H8" s="292"/>
      <c r="I8" s="292"/>
      <c r="J8" s="292"/>
      <c r="K8" s="292"/>
      <c r="L8" s="292"/>
      <c r="M8" s="173"/>
      <c r="N8" s="173"/>
      <c r="Q8" s="171"/>
      <c r="R8" s="171"/>
    </row>
    <row r="9" spans="1:44"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173"/>
      <c r="N9" s="173"/>
      <c r="Q9" s="171"/>
      <c r="R9" s="171"/>
    </row>
    <row r="10" spans="1:44" x14ac:dyDescent="0.25">
      <c r="A10" s="289" t="s">
        <v>8</v>
      </c>
      <c r="B10" s="289"/>
      <c r="C10" s="289"/>
      <c r="D10" s="289"/>
      <c r="E10" s="289"/>
      <c r="F10" s="289"/>
      <c r="G10" s="289"/>
      <c r="H10" s="289"/>
      <c r="I10" s="289"/>
      <c r="J10" s="289"/>
      <c r="K10" s="289"/>
      <c r="L10" s="289"/>
      <c r="M10" s="173"/>
      <c r="N10" s="173"/>
    </row>
    <row r="11" spans="1:44" ht="18.75" x14ac:dyDescent="0.25">
      <c r="A11" s="292"/>
      <c r="B11" s="292"/>
      <c r="C11" s="292"/>
      <c r="D11" s="292"/>
      <c r="E11" s="292"/>
      <c r="F11" s="292"/>
      <c r="G11" s="292"/>
      <c r="H11" s="292"/>
      <c r="I11" s="292"/>
      <c r="J11" s="292"/>
      <c r="K11" s="292"/>
      <c r="L11" s="292"/>
      <c r="M11" s="173"/>
      <c r="N11" s="173"/>
    </row>
    <row r="12" spans="1:44" ht="18.75" x14ac:dyDescent="0.25">
      <c r="A12" s="291" t="str">
        <f>'1. паспорт местоположение'!A12:C12</f>
        <v>M_Kgn_1.2.2.1.42</v>
      </c>
      <c r="B12" s="291"/>
      <c r="C12" s="291"/>
      <c r="D12" s="291"/>
      <c r="E12" s="291"/>
      <c r="F12" s="291"/>
      <c r="G12" s="291"/>
      <c r="H12" s="291"/>
      <c r="I12" s="291"/>
      <c r="J12" s="291"/>
      <c r="K12" s="291"/>
      <c r="L12" s="291"/>
      <c r="M12" s="173"/>
      <c r="N12" s="173"/>
    </row>
    <row r="13" spans="1:44" x14ac:dyDescent="0.25">
      <c r="A13" s="289" t="s">
        <v>7</v>
      </c>
      <c r="B13" s="289"/>
      <c r="C13" s="289"/>
      <c r="D13" s="289"/>
      <c r="E13" s="289"/>
      <c r="F13" s="289"/>
      <c r="G13" s="289"/>
      <c r="H13" s="289"/>
      <c r="I13" s="289"/>
      <c r="J13" s="289"/>
      <c r="K13" s="289"/>
      <c r="L13" s="289"/>
      <c r="M13" s="173"/>
      <c r="N13" s="173"/>
    </row>
    <row r="14" spans="1:44" ht="18.75" x14ac:dyDescent="0.25">
      <c r="A14" s="300"/>
      <c r="B14" s="300"/>
      <c r="C14" s="300"/>
      <c r="D14" s="300"/>
      <c r="E14" s="300"/>
      <c r="F14" s="300"/>
      <c r="G14" s="300"/>
      <c r="H14" s="300"/>
      <c r="I14" s="300"/>
      <c r="J14" s="300"/>
      <c r="K14" s="300"/>
      <c r="L14" s="300"/>
      <c r="M14" s="173"/>
      <c r="N14" s="173"/>
    </row>
    <row r="15" spans="1:44" ht="35.25" customHeight="1" x14ac:dyDescent="0.25">
      <c r="A15" s="290" t="str">
        <f>'1. паспорт местоположение'!A15:C15</f>
        <v>Реконструкция ВЛ-0,4-10 кВ в г. Кургане и Кетовском районе</v>
      </c>
      <c r="B15" s="290"/>
      <c r="C15" s="290"/>
      <c r="D15" s="290"/>
      <c r="E15" s="290"/>
      <c r="F15" s="290"/>
      <c r="G15" s="290"/>
      <c r="H15" s="290"/>
      <c r="I15" s="290"/>
      <c r="J15" s="290"/>
      <c r="K15" s="290"/>
      <c r="L15" s="290"/>
    </row>
    <row r="16" spans="1:44" x14ac:dyDescent="0.25">
      <c r="A16" s="289" t="s">
        <v>6</v>
      </c>
      <c r="B16" s="289"/>
      <c r="C16" s="289"/>
      <c r="D16" s="289"/>
      <c r="E16" s="289"/>
      <c r="F16" s="289"/>
      <c r="G16" s="289"/>
      <c r="H16" s="289"/>
      <c r="I16" s="289"/>
      <c r="J16" s="289"/>
      <c r="K16" s="289"/>
      <c r="L16" s="289"/>
    </row>
    <row r="17" spans="1:19" ht="15.75" customHeight="1" x14ac:dyDescent="0.25">
      <c r="L17" s="244"/>
    </row>
    <row r="18" spans="1:19" x14ac:dyDescent="0.25">
      <c r="K18" s="31"/>
    </row>
    <row r="19" spans="1:19" ht="15.75" customHeight="1" x14ac:dyDescent="0.25">
      <c r="A19" s="417" t="s">
        <v>447</v>
      </c>
      <c r="B19" s="417"/>
      <c r="C19" s="417"/>
      <c r="D19" s="417"/>
      <c r="E19" s="417"/>
      <c r="F19" s="417"/>
      <c r="G19" s="417"/>
      <c r="H19" s="417"/>
      <c r="I19" s="417"/>
      <c r="J19" s="417"/>
      <c r="K19" s="417"/>
      <c r="L19" s="417"/>
    </row>
    <row r="20" spans="1:19" x14ac:dyDescent="0.25">
      <c r="A20" s="248"/>
      <c r="B20" s="248"/>
      <c r="C20" s="40"/>
      <c r="D20" s="40"/>
      <c r="E20" s="40"/>
      <c r="F20" s="40"/>
      <c r="G20" s="40"/>
      <c r="H20" s="40"/>
      <c r="I20" s="144"/>
      <c r="J20" s="177"/>
      <c r="K20" s="40"/>
      <c r="L20" s="40"/>
    </row>
    <row r="21" spans="1:19" ht="28.5" customHeight="1" x14ac:dyDescent="0.25">
      <c r="A21" s="407" t="s">
        <v>190</v>
      </c>
      <c r="B21" s="407" t="s">
        <v>189</v>
      </c>
      <c r="C21" s="413" t="s">
        <v>406</v>
      </c>
      <c r="D21" s="413"/>
      <c r="E21" s="413"/>
      <c r="F21" s="413"/>
      <c r="G21" s="413"/>
      <c r="H21" s="413"/>
      <c r="I21" s="408" t="s">
        <v>188</v>
      </c>
      <c r="J21" s="410" t="s">
        <v>408</v>
      </c>
      <c r="K21" s="407" t="s">
        <v>187</v>
      </c>
      <c r="L21" s="409" t="s">
        <v>407</v>
      </c>
    </row>
    <row r="22" spans="1:19" ht="58.5" customHeight="1" x14ac:dyDescent="0.25">
      <c r="A22" s="407"/>
      <c r="B22" s="407"/>
      <c r="C22" s="414" t="s">
        <v>2</v>
      </c>
      <c r="D22" s="414"/>
      <c r="E22" s="128"/>
      <c r="F22" s="129"/>
      <c r="G22" s="415" t="s">
        <v>11</v>
      </c>
      <c r="H22" s="416"/>
      <c r="I22" s="408"/>
      <c r="J22" s="411"/>
      <c r="K22" s="407"/>
      <c r="L22" s="409"/>
    </row>
    <row r="23" spans="1:19" ht="47.25" x14ac:dyDescent="0.25">
      <c r="A23" s="407"/>
      <c r="B23" s="407"/>
      <c r="C23" s="55" t="s">
        <v>186</v>
      </c>
      <c r="D23" s="55" t="s">
        <v>185</v>
      </c>
      <c r="E23" s="55" t="s">
        <v>186</v>
      </c>
      <c r="F23" s="55" t="s">
        <v>185</v>
      </c>
      <c r="G23" s="55" t="s">
        <v>186</v>
      </c>
      <c r="H23" s="55" t="s">
        <v>185</v>
      </c>
      <c r="I23" s="408"/>
      <c r="J23" s="412"/>
      <c r="K23" s="407"/>
      <c r="L23" s="409"/>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750</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750</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750</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750</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750</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750</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750</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750</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750</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750</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750</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750</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750</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750</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750</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750</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750</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C5" s="152"/>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1" t="str">
        <f>'1. паспорт местоположение'!A12:C12</f>
        <v>M_Kgn_1.2.2.1.42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1" t="str">
        <f>'1. паспорт местоположение'!A15:C15</f>
        <v>Реконструкция ВЛ-0,4-10 кВ в г. Кургане и Кетовском районе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9" t="s">
        <v>448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6" t="s">
        <v>184</v>
      </c>
      <c r="B20" s="426" t="s">
        <v>183</v>
      </c>
      <c r="C20" s="418" t="s">
        <v>182</v>
      </c>
      <c r="D20" s="418"/>
      <c r="E20" s="428" t="s">
        <v>181</v>
      </c>
      <c r="F20" s="428"/>
      <c r="G20" s="426" t="s">
        <v>516</v>
      </c>
      <c r="H20" s="419" t="s">
        <v>480</v>
      </c>
      <c r="I20" s="420"/>
      <c r="J20" s="420"/>
      <c r="K20" s="420"/>
      <c r="L20" s="419" t="s">
        <v>481</v>
      </c>
      <c r="M20" s="420"/>
      <c r="N20" s="420"/>
      <c r="O20" s="420"/>
      <c r="P20" s="419" t="s">
        <v>482</v>
      </c>
      <c r="Q20" s="420"/>
      <c r="R20" s="420"/>
      <c r="S20" s="420"/>
      <c r="T20" s="419" t="s">
        <v>483</v>
      </c>
      <c r="U20" s="420"/>
      <c r="V20" s="420"/>
      <c r="W20" s="420"/>
      <c r="X20" s="419" t="s">
        <v>490</v>
      </c>
      <c r="Y20" s="420"/>
      <c r="Z20" s="420"/>
      <c r="AA20" s="420"/>
      <c r="AB20" s="430" t="s">
        <v>180</v>
      </c>
      <c r="AC20" s="431"/>
      <c r="AD20" s="214"/>
      <c r="AE20" s="214"/>
      <c r="AF20" s="214"/>
    </row>
    <row r="21" spans="1:32" ht="99.75" customHeight="1" x14ac:dyDescent="0.25">
      <c r="A21" s="427"/>
      <c r="B21" s="427"/>
      <c r="C21" s="418"/>
      <c r="D21" s="418"/>
      <c r="E21" s="428"/>
      <c r="F21" s="428"/>
      <c r="G21" s="427"/>
      <c r="H21" s="418" t="s">
        <v>2</v>
      </c>
      <c r="I21" s="418"/>
      <c r="J21" s="418" t="s">
        <v>11</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32"/>
      <c r="AC21" s="433"/>
    </row>
    <row r="22" spans="1:32" ht="89.25" customHeight="1" x14ac:dyDescent="0.25">
      <c r="A22" s="414"/>
      <c r="B22" s="414"/>
      <c r="C22" s="251" t="s">
        <v>2</v>
      </c>
      <c r="D22" s="251" t="s">
        <v>11</v>
      </c>
      <c r="E22" s="218" t="s">
        <v>515</v>
      </c>
      <c r="F22" s="218" t="s">
        <v>537</v>
      </c>
      <c r="G22" s="414"/>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100.71630221502532</v>
      </c>
      <c r="D24" s="222">
        <f>D27</f>
        <v>32.309069088000001</v>
      </c>
      <c r="E24" s="222">
        <f>E25+E26+E27+E28+E29</f>
        <v>100.71630221502532</v>
      </c>
      <c r="F24" s="222">
        <f>F25+F26+F27+F28+F29</f>
        <v>82.640754892965816</v>
      </c>
      <c r="G24" s="222">
        <v>0</v>
      </c>
      <c r="H24" s="222">
        <f>H25+H26+H27+H28+H29</f>
        <v>18.075547322059503</v>
      </c>
      <c r="I24" s="222"/>
      <c r="J24" s="222">
        <f>J25+J26+J27+J28+J29</f>
        <v>22.413111708000002</v>
      </c>
      <c r="K24" s="222"/>
      <c r="L24" s="222">
        <f t="shared" ref="L24:Z24" si="0">L25+L26+L27+L28+L29</f>
        <v>24.768000000000001</v>
      </c>
      <c r="M24" s="222"/>
      <c r="N24" s="222">
        <f t="shared" si="0"/>
        <v>9.8959573800000005</v>
      </c>
      <c r="O24" s="222"/>
      <c r="P24" s="222">
        <f t="shared" si="0"/>
        <v>19.920000000000002</v>
      </c>
      <c r="Q24" s="222"/>
      <c r="R24" s="222">
        <f t="shared" si="0"/>
        <v>0</v>
      </c>
      <c r="S24" s="222"/>
      <c r="T24" s="222">
        <f t="shared" si="0"/>
        <v>23.845199999999998</v>
      </c>
      <c r="U24" s="222"/>
      <c r="V24" s="222">
        <f t="shared" si="0"/>
        <v>0</v>
      </c>
      <c r="W24" s="222"/>
      <c r="X24" s="222">
        <f t="shared" si="0"/>
        <v>14.107554892965824</v>
      </c>
      <c r="Y24" s="222"/>
      <c r="Z24" s="222">
        <f t="shared" si="0"/>
        <v>0</v>
      </c>
      <c r="AA24" s="222"/>
      <c r="AB24" s="222">
        <f>AB25+AB26+AB27+AB28+AB29</f>
        <v>100.71630221502532</v>
      </c>
      <c r="AC24" s="222">
        <f>AC25+AC26+AC27+AC28+AC29</f>
        <v>32.309069088000001</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100.71630221502532</v>
      </c>
      <c r="D27" s="225">
        <f>AC27</f>
        <v>32.309069088000001</v>
      </c>
      <c r="E27" s="225">
        <f>X27+T27+P27+L27+H27</f>
        <v>100.71630221502532</v>
      </c>
      <c r="F27" s="225">
        <f>X27+T27+P27+L27</f>
        <v>82.640754892965816</v>
      </c>
      <c r="G27" s="225">
        <v>0</v>
      </c>
      <c r="H27" s="225">
        <v>18.075547322059503</v>
      </c>
      <c r="I27" s="225"/>
      <c r="J27" s="225">
        <v>22.413111708000002</v>
      </c>
      <c r="K27" s="225"/>
      <c r="L27" s="225">
        <v>24.768000000000001</v>
      </c>
      <c r="M27" s="225"/>
      <c r="N27" s="225">
        <v>9.8959573800000005</v>
      </c>
      <c r="O27" s="225"/>
      <c r="P27" s="225">
        <v>19.920000000000002</v>
      </c>
      <c r="Q27" s="225"/>
      <c r="R27" s="225">
        <v>0</v>
      </c>
      <c r="S27" s="225"/>
      <c r="T27" s="225">
        <v>23.845199999999998</v>
      </c>
      <c r="U27" s="225"/>
      <c r="V27" s="225">
        <v>0</v>
      </c>
      <c r="W27" s="225"/>
      <c r="X27" s="225">
        <v>14.107554892965824</v>
      </c>
      <c r="Y27" s="225"/>
      <c r="Z27" s="225">
        <v>0</v>
      </c>
      <c r="AA27" s="225"/>
      <c r="AB27" s="225">
        <f>X27+T27+P27+L27+H27</f>
        <v>100.71630221502532</v>
      </c>
      <c r="AC27" s="225">
        <f>Z27+V27+R27+N27+J27</f>
        <v>32.309069088000001</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83.930251845854443</v>
      </c>
      <c r="D30" s="225">
        <f>AC30</f>
        <v>27.010795270000003</v>
      </c>
      <c r="E30" s="225">
        <f>X30+T30+P30+L30+H30</f>
        <v>83.930251845854443</v>
      </c>
      <c r="F30" s="225">
        <f>X30+T30+P30+L30</f>
        <v>68.86729574413819</v>
      </c>
      <c r="G30" s="225">
        <v>0</v>
      </c>
      <c r="H30" s="225">
        <v>15.062956101716253</v>
      </c>
      <c r="I30" s="225"/>
      <c r="J30" s="225">
        <v>18.721275310000003</v>
      </c>
      <c r="K30" s="225"/>
      <c r="L30" s="225">
        <v>20.64</v>
      </c>
      <c r="M30" s="225"/>
      <c r="N30" s="225">
        <v>8.2895199599999998</v>
      </c>
      <c r="O30" s="225"/>
      <c r="P30" s="225">
        <v>16.600000000000001</v>
      </c>
      <c r="Q30" s="225"/>
      <c r="R30" s="225">
        <v>0</v>
      </c>
      <c r="S30" s="225"/>
      <c r="T30" s="225">
        <v>19.870999999999999</v>
      </c>
      <c r="U30" s="225"/>
      <c r="V30" s="225">
        <v>0</v>
      </c>
      <c r="W30" s="225"/>
      <c r="X30" s="225">
        <v>11.756295744138187</v>
      </c>
      <c r="Y30" s="225"/>
      <c r="Z30" s="225">
        <v>0</v>
      </c>
      <c r="AA30" s="225"/>
      <c r="AB30" s="225">
        <f>X30+T30+P30+L30+H30</f>
        <v>83.930251845854443</v>
      </c>
      <c r="AC30" s="225">
        <f>Z30+V30+R30+N30+J30</f>
        <v>27.010795270000003</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51.620000000000005</v>
      </c>
      <c r="D39" s="225">
        <f t="shared" si="1"/>
        <v>19.600999999999999</v>
      </c>
      <c r="E39" s="225">
        <f t="shared" si="2"/>
        <v>51.620000000000005</v>
      </c>
      <c r="F39" s="225">
        <f t="shared" si="3"/>
        <v>43.77</v>
      </c>
      <c r="G39" s="225">
        <v>0</v>
      </c>
      <c r="H39" s="225">
        <v>7.85</v>
      </c>
      <c r="I39" s="225"/>
      <c r="J39" s="225">
        <v>11.061999999999998</v>
      </c>
      <c r="K39" s="225"/>
      <c r="L39" s="225">
        <v>13.700000000000001</v>
      </c>
      <c r="M39" s="225"/>
      <c r="N39" s="225">
        <v>8.5390000000000015</v>
      </c>
      <c r="O39" s="225"/>
      <c r="P39" s="225">
        <v>11.28</v>
      </c>
      <c r="Q39" s="225"/>
      <c r="R39" s="225">
        <v>0</v>
      </c>
      <c r="S39" s="225"/>
      <c r="T39" s="225">
        <v>10.29</v>
      </c>
      <c r="U39" s="225"/>
      <c r="V39" s="225">
        <v>0</v>
      </c>
      <c r="W39" s="225"/>
      <c r="X39" s="225">
        <v>8.5</v>
      </c>
      <c r="Y39" s="225"/>
      <c r="Z39" s="225">
        <v>0</v>
      </c>
      <c r="AA39" s="225"/>
      <c r="AB39" s="225">
        <f t="shared" si="4"/>
        <v>51.620000000000005</v>
      </c>
      <c r="AC39" s="225">
        <f t="shared" si="5"/>
        <v>19.600999999999999</v>
      </c>
    </row>
    <row r="40" spans="1:29" x14ac:dyDescent="0.25">
      <c r="A40" s="223" t="s">
        <v>517</v>
      </c>
      <c r="B40" s="227" t="s">
        <v>525</v>
      </c>
      <c r="C40" s="228">
        <f t="shared" si="1"/>
        <v>0</v>
      </c>
      <c r="D40" s="228">
        <f t="shared" si="1"/>
        <v>5</v>
      </c>
      <c r="E40" s="228">
        <f t="shared" si="2"/>
        <v>0</v>
      </c>
      <c r="F40" s="228">
        <f t="shared" si="3"/>
        <v>0</v>
      </c>
      <c r="G40" s="228">
        <v>0</v>
      </c>
      <c r="H40" s="228">
        <v>0</v>
      </c>
      <c r="I40" s="225"/>
      <c r="J40" s="228">
        <v>5</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5</v>
      </c>
    </row>
    <row r="41" spans="1:29" x14ac:dyDescent="0.25">
      <c r="A41" s="283" t="s">
        <v>518</v>
      </c>
      <c r="B41" s="284" t="s">
        <v>526</v>
      </c>
      <c r="C41" s="280">
        <f t="shared" ref="C41:C42" si="6">AB41</f>
        <v>102</v>
      </c>
      <c r="D41" s="280">
        <f t="shared" ref="D41:D42" si="7">AC41</f>
        <v>0</v>
      </c>
      <c r="E41" s="280">
        <f t="shared" si="2"/>
        <v>102</v>
      </c>
      <c r="F41" s="280">
        <f t="shared" si="3"/>
        <v>102</v>
      </c>
      <c r="G41" s="280">
        <v>0</v>
      </c>
      <c r="H41" s="280">
        <v>0</v>
      </c>
      <c r="I41" s="281"/>
      <c r="J41" s="280">
        <v>0</v>
      </c>
      <c r="K41" s="280"/>
      <c r="L41" s="280">
        <v>52</v>
      </c>
      <c r="M41" s="280"/>
      <c r="N41" s="280">
        <v>0</v>
      </c>
      <c r="O41" s="280"/>
      <c r="P41" s="280">
        <v>50</v>
      </c>
      <c r="Q41" s="280"/>
      <c r="R41" s="280">
        <v>0</v>
      </c>
      <c r="S41" s="280"/>
      <c r="T41" s="280">
        <v>0</v>
      </c>
      <c r="U41" s="280"/>
      <c r="V41" s="280">
        <v>0</v>
      </c>
      <c r="W41" s="280"/>
      <c r="X41" s="280">
        <v>0</v>
      </c>
      <c r="Y41" s="280"/>
      <c r="Z41" s="280">
        <v>0</v>
      </c>
      <c r="AA41" s="281"/>
      <c r="AB41" s="280">
        <f t="shared" si="4"/>
        <v>102</v>
      </c>
      <c r="AC41" s="280">
        <f t="shared" si="5"/>
        <v>0</v>
      </c>
    </row>
    <row r="42" spans="1:29" x14ac:dyDescent="0.25">
      <c r="A42" s="283" t="s">
        <v>153</v>
      </c>
      <c r="B42" s="284" t="s">
        <v>527</v>
      </c>
      <c r="C42" s="282">
        <f t="shared" si="6"/>
        <v>0</v>
      </c>
      <c r="D42" s="282">
        <f t="shared" si="7"/>
        <v>0</v>
      </c>
      <c r="E42" s="282">
        <f t="shared" si="2"/>
        <v>0</v>
      </c>
      <c r="F42" s="282">
        <f t="shared" si="3"/>
        <v>0</v>
      </c>
      <c r="G42" s="282">
        <v>0</v>
      </c>
      <c r="H42" s="282">
        <v>0</v>
      </c>
      <c r="I42" s="282"/>
      <c r="J42" s="282">
        <v>0</v>
      </c>
      <c r="K42" s="282"/>
      <c r="L42" s="282">
        <v>0</v>
      </c>
      <c r="M42" s="282"/>
      <c r="N42" s="282">
        <v>0</v>
      </c>
      <c r="O42" s="282"/>
      <c r="P42" s="282">
        <v>0</v>
      </c>
      <c r="Q42" s="282"/>
      <c r="R42" s="282">
        <v>0</v>
      </c>
      <c r="S42" s="282"/>
      <c r="T42" s="282">
        <v>0</v>
      </c>
      <c r="U42" s="282"/>
      <c r="V42" s="282">
        <v>0</v>
      </c>
      <c r="W42" s="282"/>
      <c r="X42" s="282">
        <v>0</v>
      </c>
      <c r="Y42" s="282"/>
      <c r="Z42" s="282">
        <v>0</v>
      </c>
      <c r="AA42" s="282"/>
      <c r="AB42" s="282">
        <f t="shared" si="4"/>
        <v>0</v>
      </c>
      <c r="AC42" s="282">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51.620000000000005</v>
      </c>
      <c r="D47" s="225">
        <f t="shared" si="9"/>
        <v>19.600999999999999</v>
      </c>
      <c r="E47" s="225">
        <f t="shared" ref="E47:E52" si="10">X47+T47+P47+L47+H47</f>
        <v>51.620000000000005</v>
      </c>
      <c r="F47" s="225">
        <f t="shared" si="8"/>
        <v>43.77</v>
      </c>
      <c r="G47" s="225">
        <v>0</v>
      </c>
      <c r="H47" s="225">
        <v>7.85</v>
      </c>
      <c r="I47" s="225"/>
      <c r="J47" s="225">
        <v>11.061999999999998</v>
      </c>
      <c r="K47" s="225"/>
      <c r="L47" s="225">
        <v>13.700000000000001</v>
      </c>
      <c r="M47" s="225"/>
      <c r="N47" s="225">
        <v>8.5390000000000015</v>
      </c>
      <c r="O47" s="225"/>
      <c r="P47" s="225">
        <v>11.28</v>
      </c>
      <c r="Q47" s="225"/>
      <c r="R47" s="225">
        <f>0-R48</f>
        <v>0</v>
      </c>
      <c r="S47" s="225"/>
      <c r="T47" s="225">
        <v>10.29</v>
      </c>
      <c r="U47" s="225"/>
      <c r="V47" s="225">
        <f>0-V48</f>
        <v>0</v>
      </c>
      <c r="W47" s="225"/>
      <c r="X47" s="225">
        <v>8.5</v>
      </c>
      <c r="Y47" s="225"/>
      <c r="Z47" s="225">
        <f>0-Z48</f>
        <v>0</v>
      </c>
      <c r="AA47" s="225"/>
      <c r="AB47" s="225">
        <f t="shared" ref="AB47:AB52" si="11">X47+T47+P47+L47+H47</f>
        <v>51.620000000000005</v>
      </c>
      <c r="AC47" s="225">
        <f t="shared" ref="AC47:AC52" si="12">Z47+V47+R47+N47+J47</f>
        <v>19.600999999999999</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5</v>
      </c>
      <c r="E50" s="228">
        <f t="shared" si="10"/>
        <v>0</v>
      </c>
      <c r="F50" s="228">
        <f t="shared" si="8"/>
        <v>0</v>
      </c>
      <c r="G50" s="228">
        <v>0</v>
      </c>
      <c r="H50" s="228">
        <v>0</v>
      </c>
      <c r="I50" s="228"/>
      <c r="J50" s="228">
        <v>5</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5</v>
      </c>
    </row>
    <row r="51" spans="1:29" x14ac:dyDescent="0.25">
      <c r="A51" s="223" t="s">
        <v>519</v>
      </c>
      <c r="B51" s="227" t="s">
        <v>526</v>
      </c>
      <c r="C51" s="228">
        <f t="shared" ref="C51:C52" si="13">AB51</f>
        <v>102</v>
      </c>
      <c r="D51" s="228">
        <f t="shared" ref="D51:D52" si="14">AC51</f>
        <v>0</v>
      </c>
      <c r="E51" s="228">
        <f t="shared" si="10"/>
        <v>102</v>
      </c>
      <c r="F51" s="228">
        <f t="shared" si="8"/>
        <v>102</v>
      </c>
      <c r="G51" s="228">
        <v>0</v>
      </c>
      <c r="H51" s="228">
        <v>0</v>
      </c>
      <c r="I51" s="228"/>
      <c r="J51" s="228">
        <v>0</v>
      </c>
      <c r="K51" s="228"/>
      <c r="L51" s="228">
        <v>52</v>
      </c>
      <c r="M51" s="228"/>
      <c r="N51" s="228">
        <v>0</v>
      </c>
      <c r="O51" s="228"/>
      <c r="P51" s="228">
        <v>50</v>
      </c>
      <c r="Q51" s="228"/>
      <c r="R51" s="228">
        <v>0</v>
      </c>
      <c r="S51" s="228"/>
      <c r="T51" s="228">
        <v>0</v>
      </c>
      <c r="U51" s="228"/>
      <c r="V51" s="228">
        <v>0</v>
      </c>
      <c r="W51" s="228"/>
      <c r="X51" s="228">
        <v>0</v>
      </c>
      <c r="Y51" s="228"/>
      <c r="Z51" s="228">
        <v>0</v>
      </c>
      <c r="AA51" s="228"/>
      <c r="AB51" s="228">
        <f t="shared" si="11"/>
        <v>102</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83.930251845854443</v>
      </c>
      <c r="D54" s="225">
        <f>AC54</f>
        <v>25.883829590000001</v>
      </c>
      <c r="E54" s="225">
        <f>X54+T54+P54+L54+H54</f>
        <v>83.930251845854443</v>
      </c>
      <c r="F54" s="225">
        <f>X54+T54+P54+L54</f>
        <v>68.86729574413819</v>
      </c>
      <c r="G54" s="225">
        <v>0</v>
      </c>
      <c r="H54" s="225">
        <v>15.062956101716253</v>
      </c>
      <c r="I54" s="225"/>
      <c r="J54" s="225">
        <v>18.66412811</v>
      </c>
      <c r="K54" s="225"/>
      <c r="L54" s="225">
        <v>20.64</v>
      </c>
      <c r="M54" s="225"/>
      <c r="N54" s="225">
        <v>7.2197014800000003</v>
      </c>
      <c r="O54" s="225"/>
      <c r="P54" s="225">
        <v>16.600000000000001</v>
      </c>
      <c r="Q54" s="225"/>
      <c r="R54" s="225">
        <v>0</v>
      </c>
      <c r="S54" s="225"/>
      <c r="T54" s="225">
        <v>19.870999999999999</v>
      </c>
      <c r="U54" s="225"/>
      <c r="V54" s="225">
        <v>0</v>
      </c>
      <c r="W54" s="225"/>
      <c r="X54" s="225">
        <v>11.756295744138187</v>
      </c>
      <c r="Y54" s="225"/>
      <c r="Z54" s="225">
        <v>0</v>
      </c>
      <c r="AA54" s="225"/>
      <c r="AB54" s="225">
        <f>X54+T54+P54+L54+H54</f>
        <v>83.930251845854443</v>
      </c>
      <c r="AC54" s="225">
        <f>Z54+V54+R54+N54+J54</f>
        <v>25.883829590000001</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51.620000000000005</v>
      </c>
      <c r="D58" s="225">
        <f t="shared" si="15"/>
        <v>19.600999999999999</v>
      </c>
      <c r="E58" s="225">
        <f t="shared" si="16"/>
        <v>51.620000000000005</v>
      </c>
      <c r="F58" s="225">
        <f t="shared" si="17"/>
        <v>43.77</v>
      </c>
      <c r="G58" s="225">
        <v>0</v>
      </c>
      <c r="H58" s="225">
        <f>H47+H49+H48</f>
        <v>7.85</v>
      </c>
      <c r="I58" s="225"/>
      <c r="J58" s="225">
        <f>J47+J49+J48</f>
        <v>11.061999999999998</v>
      </c>
      <c r="K58" s="225"/>
      <c r="L58" s="225">
        <f>L47+L49+L48</f>
        <v>13.700000000000001</v>
      </c>
      <c r="M58" s="225"/>
      <c r="N58" s="225">
        <f>N47+N49+N48</f>
        <v>8.5390000000000015</v>
      </c>
      <c r="O58" s="225"/>
      <c r="P58" s="225">
        <f>P47+P49+P48</f>
        <v>11.28</v>
      </c>
      <c r="Q58" s="225"/>
      <c r="R58" s="225">
        <f>R47+R49+R48</f>
        <v>0</v>
      </c>
      <c r="S58" s="225"/>
      <c r="T58" s="225">
        <f>T47+T49+T48</f>
        <v>10.29</v>
      </c>
      <c r="U58" s="225"/>
      <c r="V58" s="225">
        <f>V47+V49+V48</f>
        <v>0</v>
      </c>
      <c r="W58" s="225"/>
      <c r="X58" s="225">
        <f>X47+X49+X48</f>
        <v>8.5</v>
      </c>
      <c r="Y58" s="225"/>
      <c r="Z58" s="225">
        <f>Z47+Z49+Z48</f>
        <v>0</v>
      </c>
      <c r="AA58" s="225"/>
      <c r="AB58" s="225">
        <f t="shared" si="18"/>
        <v>51.620000000000005</v>
      </c>
      <c r="AC58" s="225">
        <f>Z58+V58+R58+N58+J58</f>
        <v>19.600999999999999</v>
      </c>
    </row>
    <row r="59" spans="1:29" x14ac:dyDescent="0.25">
      <c r="A59" s="223" t="s">
        <v>131</v>
      </c>
      <c r="B59" s="227" t="s">
        <v>525</v>
      </c>
      <c r="C59" s="228">
        <f t="shared" si="15"/>
        <v>0</v>
      </c>
      <c r="D59" s="228">
        <f t="shared" si="15"/>
        <v>5</v>
      </c>
      <c r="E59" s="228">
        <f t="shared" si="16"/>
        <v>0</v>
      </c>
      <c r="F59" s="228">
        <f t="shared" si="17"/>
        <v>0</v>
      </c>
      <c r="G59" s="228">
        <v>0</v>
      </c>
      <c r="H59" s="228">
        <f>H50</f>
        <v>0</v>
      </c>
      <c r="I59" s="228"/>
      <c r="J59" s="228">
        <f>J50</f>
        <v>5</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5</v>
      </c>
    </row>
    <row r="60" spans="1:29" x14ac:dyDescent="0.25">
      <c r="A60" s="223" t="s">
        <v>521</v>
      </c>
      <c r="B60" s="227" t="s">
        <v>526</v>
      </c>
      <c r="C60" s="228">
        <f t="shared" ref="C60:C61" si="21">AB60</f>
        <v>102</v>
      </c>
      <c r="D60" s="228">
        <f t="shared" ref="D60:D61" si="22">AC60</f>
        <v>0</v>
      </c>
      <c r="E60" s="228">
        <f t="shared" si="16"/>
        <v>102</v>
      </c>
      <c r="F60" s="228">
        <f t="shared" si="17"/>
        <v>102</v>
      </c>
      <c r="G60" s="228">
        <v>0</v>
      </c>
      <c r="H60" s="228">
        <f>H51</f>
        <v>0</v>
      </c>
      <c r="I60" s="228"/>
      <c r="J60" s="228">
        <f>J51</f>
        <v>0</v>
      </c>
      <c r="K60" s="228"/>
      <c r="L60" s="228">
        <f>L51</f>
        <v>52</v>
      </c>
      <c r="M60" s="228"/>
      <c r="N60" s="228">
        <f>N51</f>
        <v>0</v>
      </c>
      <c r="O60" s="228"/>
      <c r="P60" s="228">
        <f>P51</f>
        <v>50</v>
      </c>
      <c r="Q60" s="228"/>
      <c r="R60" s="228">
        <f>R51</f>
        <v>0</v>
      </c>
      <c r="S60" s="228"/>
      <c r="T60" s="228">
        <f>T51</f>
        <v>0</v>
      </c>
      <c r="U60" s="228"/>
      <c r="V60" s="228">
        <f>V51</f>
        <v>0</v>
      </c>
      <c r="W60" s="228"/>
      <c r="X60" s="228">
        <f>X51</f>
        <v>0</v>
      </c>
      <c r="Y60" s="228"/>
      <c r="Z60" s="228">
        <f>Z51</f>
        <v>0</v>
      </c>
      <c r="AA60" s="228"/>
      <c r="AB60" s="228">
        <f t="shared" si="18"/>
        <v>102</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44.17</v>
      </c>
      <c r="D67" s="234">
        <f t="shared" si="24"/>
        <v>19.882999999999996</v>
      </c>
      <c r="E67" s="234">
        <f t="shared" si="25"/>
        <v>44.17</v>
      </c>
      <c r="F67" s="234">
        <f t="shared" si="26"/>
        <v>43.77</v>
      </c>
      <c r="G67" s="234">
        <v>0</v>
      </c>
      <c r="H67" s="225">
        <v>0.4</v>
      </c>
      <c r="I67" s="232"/>
      <c r="J67" s="225">
        <v>10.608999999999995</v>
      </c>
      <c r="K67" s="232"/>
      <c r="L67" s="225">
        <v>13.700000000000001</v>
      </c>
      <c r="M67" s="232"/>
      <c r="N67" s="225">
        <v>9.2740000000000009</v>
      </c>
      <c r="O67" s="232"/>
      <c r="P67" s="225">
        <v>11.28</v>
      </c>
      <c r="Q67" s="225"/>
      <c r="R67" s="225">
        <v>0</v>
      </c>
      <c r="S67" s="232"/>
      <c r="T67" s="225">
        <v>10.29</v>
      </c>
      <c r="U67" s="225"/>
      <c r="V67" s="225">
        <v>0</v>
      </c>
      <c r="W67" s="232"/>
      <c r="X67" s="225">
        <v>8.5</v>
      </c>
      <c r="Y67" s="232"/>
      <c r="Z67" s="225">
        <v>0</v>
      </c>
      <c r="AA67" s="232"/>
      <c r="AB67" s="234">
        <f t="shared" si="27"/>
        <v>44.17</v>
      </c>
      <c r="AC67" s="234">
        <f>Z67+V67+R67+N67+J67</f>
        <v>19.882999999999996</v>
      </c>
    </row>
    <row r="68" spans="1:29" x14ac:dyDescent="0.25">
      <c r="A68" s="223" t="s">
        <v>196</v>
      </c>
      <c r="B68" s="227" t="s">
        <v>525</v>
      </c>
      <c r="C68" s="235">
        <f t="shared" si="24"/>
        <v>152</v>
      </c>
      <c r="D68" s="235">
        <f t="shared" si="24"/>
        <v>0</v>
      </c>
      <c r="E68" s="235">
        <f t="shared" si="25"/>
        <v>152</v>
      </c>
      <c r="F68" s="235">
        <f t="shared" si="26"/>
        <v>102</v>
      </c>
      <c r="G68" s="235">
        <v>0</v>
      </c>
      <c r="H68" s="228">
        <v>50</v>
      </c>
      <c r="I68" s="228"/>
      <c r="J68" s="228">
        <v>0</v>
      </c>
      <c r="K68" s="228"/>
      <c r="L68" s="228">
        <v>52</v>
      </c>
      <c r="M68" s="228"/>
      <c r="N68" s="228">
        <v>0</v>
      </c>
      <c r="O68" s="228"/>
      <c r="P68" s="228">
        <v>50</v>
      </c>
      <c r="Q68" s="228"/>
      <c r="R68" s="228">
        <v>0</v>
      </c>
      <c r="S68" s="228"/>
      <c r="T68" s="228">
        <v>0</v>
      </c>
      <c r="U68" s="228"/>
      <c r="V68" s="228">
        <v>0</v>
      </c>
      <c r="W68" s="228"/>
      <c r="X68" s="228">
        <v>0</v>
      </c>
      <c r="Y68" s="228"/>
      <c r="Z68" s="228">
        <v>0</v>
      </c>
      <c r="AA68" s="228"/>
      <c r="AB68" s="235">
        <f t="shared" si="27"/>
        <v>152</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3"/>
      <c r="C71" s="423"/>
      <c r="D71" s="423"/>
      <c r="E71" s="423"/>
      <c r="F71" s="423"/>
      <c r="G71" s="423"/>
      <c r="H71" s="423"/>
      <c r="I71" s="423"/>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4"/>
      <c r="C73" s="424"/>
      <c r="D73" s="424"/>
      <c r="E73" s="424"/>
      <c r="F73" s="424"/>
      <c r="G73" s="424"/>
      <c r="H73" s="424"/>
      <c r="I73" s="424"/>
      <c r="J73" s="249"/>
      <c r="K73" s="249"/>
    </row>
    <row r="75" spans="1:29" ht="36.75" customHeight="1" x14ac:dyDescent="0.25">
      <c r="B75" s="423"/>
      <c r="C75" s="423"/>
      <c r="D75" s="423"/>
      <c r="E75" s="423"/>
      <c r="F75" s="423"/>
      <c r="G75" s="423"/>
      <c r="H75" s="423"/>
      <c r="I75" s="423"/>
      <c r="J75" s="248"/>
      <c r="K75" s="248"/>
    </row>
    <row r="76" spans="1:29" x14ac:dyDescent="0.25">
      <c r="B76" s="42"/>
      <c r="C76" s="144"/>
      <c r="D76" s="42"/>
      <c r="E76" s="42"/>
      <c r="F76" s="42"/>
      <c r="N76" s="41"/>
      <c r="R76" s="41"/>
      <c r="V76" s="41"/>
    </row>
    <row r="77" spans="1:29" ht="51" customHeight="1" x14ac:dyDescent="0.25">
      <c r="B77" s="423"/>
      <c r="C77" s="423"/>
      <c r="D77" s="423"/>
      <c r="E77" s="423"/>
      <c r="F77" s="423"/>
      <c r="G77" s="423"/>
      <c r="H77" s="423"/>
      <c r="I77" s="423"/>
      <c r="J77" s="248"/>
      <c r="K77" s="248"/>
      <c r="N77" s="41"/>
      <c r="R77" s="41"/>
      <c r="V77" s="41"/>
    </row>
    <row r="78" spans="1:29" ht="32.25" customHeight="1" x14ac:dyDescent="0.25">
      <c r="B78" s="424"/>
      <c r="C78" s="424"/>
      <c r="D78" s="424"/>
      <c r="E78" s="424"/>
      <c r="F78" s="424"/>
      <c r="G78" s="424"/>
      <c r="H78" s="424"/>
      <c r="I78" s="424"/>
      <c r="J78" s="249"/>
      <c r="K78" s="249"/>
    </row>
    <row r="79" spans="1:29" ht="51.75" customHeight="1" x14ac:dyDescent="0.25">
      <c r="B79" s="423"/>
      <c r="C79" s="423"/>
      <c r="D79" s="423"/>
      <c r="E79" s="423"/>
      <c r="F79" s="423"/>
      <c r="G79" s="423"/>
      <c r="H79" s="423"/>
      <c r="I79" s="423"/>
      <c r="J79" s="248"/>
      <c r="K79" s="248"/>
    </row>
    <row r="80" spans="1:29" ht="21.75" customHeight="1" x14ac:dyDescent="0.25">
      <c r="B80" s="421"/>
      <c r="C80" s="421"/>
      <c r="D80" s="421"/>
      <c r="E80" s="421"/>
      <c r="F80" s="421"/>
      <c r="G80" s="421"/>
      <c r="H80" s="421"/>
      <c r="I80" s="421"/>
      <c r="J80" s="246"/>
      <c r="K80" s="246"/>
      <c r="L80" s="40"/>
      <c r="M80" s="40"/>
      <c r="P80" s="40"/>
      <c r="Q80" s="40"/>
      <c r="T80" s="40"/>
      <c r="U80" s="40"/>
    </row>
    <row r="81" spans="2:11" ht="23.25" customHeight="1" x14ac:dyDescent="0.25">
      <c r="B81" s="40"/>
      <c r="C81" s="144"/>
      <c r="D81" s="40"/>
      <c r="E81" s="40"/>
      <c r="F81" s="40"/>
    </row>
    <row r="82" spans="2:11" ht="18.75" customHeight="1" x14ac:dyDescent="0.25">
      <c r="B82" s="422"/>
      <c r="C82" s="422"/>
      <c r="D82" s="422"/>
      <c r="E82" s="422"/>
      <c r="F82" s="422"/>
      <c r="G82" s="422"/>
      <c r="H82" s="422"/>
      <c r="I82" s="422"/>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40"/>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50" ht="18.75" x14ac:dyDescent="0.3">
      <c r="AV6" s="14"/>
    </row>
    <row r="7" spans="1:50"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50"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50" ht="18.75" x14ac:dyDescent="0.25">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50"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50"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50" ht="18.75" x14ac:dyDescent="0.25">
      <c r="A12" s="295" t="str">
        <f>'1. паспорт местоположение'!A12:C12</f>
        <v>M_Kgn_1.2.2.1.42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50"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50"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50" ht="18.75" x14ac:dyDescent="0.25">
      <c r="A15" s="295" t="str">
        <f>'1. паспорт местоположение'!A15:C15</f>
        <v>Реконструкция ВЛ-0,4-10 кВ в г. Кургане и Кетовском районе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50"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0"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50"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50"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50" s="19"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50" s="19" customFormat="1" ht="15.75" thickBot="1" x14ac:dyDescent="0.3">
      <c r="A21" s="458" t="s">
        <v>461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50" s="19" customFormat="1" ht="58.5" customHeight="1" x14ac:dyDescent="0.25">
      <c r="A22" s="459" t="s">
        <v>50</v>
      </c>
      <c r="B22" s="459" t="s">
        <v>24</v>
      </c>
      <c r="C22" s="459" t="s">
        <v>49</v>
      </c>
      <c r="D22" s="459" t="s">
        <v>48</v>
      </c>
      <c r="E22" s="452" t="s">
        <v>470</v>
      </c>
      <c r="F22" s="453"/>
      <c r="G22" s="453"/>
      <c r="H22" s="453"/>
      <c r="I22" s="453"/>
      <c r="J22" s="453"/>
      <c r="K22" s="453"/>
      <c r="L22" s="453"/>
      <c r="M22" s="453"/>
      <c r="N22" s="454"/>
      <c r="O22" s="446" t="s">
        <v>47</v>
      </c>
      <c r="P22" s="446" t="s">
        <v>46</v>
      </c>
      <c r="Q22" s="446" t="s">
        <v>45</v>
      </c>
      <c r="R22" s="449" t="s">
        <v>529</v>
      </c>
      <c r="S22" s="446" t="s">
        <v>44</v>
      </c>
      <c r="T22" s="446" t="s">
        <v>43</v>
      </c>
      <c r="U22" s="434" t="s">
        <v>42</v>
      </c>
      <c r="V22" s="434"/>
      <c r="W22" s="434" t="s">
        <v>41</v>
      </c>
      <c r="X22" s="434" t="s">
        <v>40</v>
      </c>
      <c r="Y22" s="434" t="s">
        <v>39</v>
      </c>
      <c r="Z22" s="434" t="s">
        <v>38</v>
      </c>
      <c r="AA22" s="434" t="s">
        <v>37</v>
      </c>
      <c r="AB22" s="434" t="s">
        <v>36</v>
      </c>
      <c r="AC22" s="434" t="s">
        <v>35</v>
      </c>
      <c r="AD22" s="434" t="s">
        <v>530</v>
      </c>
      <c r="AE22" s="434" t="s">
        <v>34</v>
      </c>
      <c r="AF22" s="436" t="s">
        <v>33</v>
      </c>
      <c r="AG22" s="434" t="s">
        <v>32</v>
      </c>
      <c r="AH22" s="443" t="s">
        <v>31</v>
      </c>
      <c r="AI22" s="434"/>
      <c r="AJ22" s="434"/>
      <c r="AK22" s="434"/>
      <c r="AL22" s="434"/>
      <c r="AM22" s="434"/>
      <c r="AN22" s="434" t="s">
        <v>30</v>
      </c>
      <c r="AO22" s="434"/>
      <c r="AP22" s="434"/>
      <c r="AQ22" s="434"/>
      <c r="AR22" s="434" t="s">
        <v>29</v>
      </c>
      <c r="AS22" s="443"/>
      <c r="AT22" s="442" t="s">
        <v>531</v>
      </c>
      <c r="AU22" s="442" t="s">
        <v>28</v>
      </c>
      <c r="AV22" s="442" t="s">
        <v>27</v>
      </c>
      <c r="AW22" s="434" t="s">
        <v>26</v>
      </c>
      <c r="AX22" s="438" t="s">
        <v>25</v>
      </c>
    </row>
    <row r="23" spans="1:50" s="19" customFormat="1" ht="64.5" customHeight="1" x14ac:dyDescent="0.25">
      <c r="A23" s="460"/>
      <c r="B23" s="460"/>
      <c r="C23" s="460"/>
      <c r="D23" s="460"/>
      <c r="E23" s="447" t="s">
        <v>23</v>
      </c>
      <c r="F23" s="444" t="s">
        <v>129</v>
      </c>
      <c r="G23" s="444" t="s">
        <v>128</v>
      </c>
      <c r="H23" s="444" t="s">
        <v>127</v>
      </c>
      <c r="I23" s="444" t="s">
        <v>409</v>
      </c>
      <c r="J23" s="444" t="s">
        <v>410</v>
      </c>
      <c r="K23" s="444" t="s">
        <v>411</v>
      </c>
      <c r="L23" s="444" t="s">
        <v>532</v>
      </c>
      <c r="M23" s="444" t="s">
        <v>533</v>
      </c>
      <c r="N23" s="444" t="s">
        <v>534</v>
      </c>
      <c r="O23" s="447"/>
      <c r="P23" s="447"/>
      <c r="Q23" s="447"/>
      <c r="R23" s="450"/>
      <c r="S23" s="447"/>
      <c r="T23" s="447"/>
      <c r="U23" s="435"/>
      <c r="V23" s="435"/>
      <c r="W23" s="435"/>
      <c r="X23" s="435"/>
      <c r="Y23" s="435"/>
      <c r="Z23" s="435"/>
      <c r="AA23" s="435"/>
      <c r="AB23" s="435"/>
      <c r="AC23" s="435"/>
      <c r="AD23" s="435"/>
      <c r="AE23" s="435"/>
      <c r="AF23" s="437"/>
      <c r="AG23" s="435"/>
      <c r="AH23" s="455" t="s">
        <v>22</v>
      </c>
      <c r="AI23" s="435"/>
      <c r="AJ23" s="435" t="s">
        <v>21</v>
      </c>
      <c r="AK23" s="435"/>
      <c r="AL23" s="456" t="s">
        <v>20</v>
      </c>
      <c r="AM23" s="456" t="s">
        <v>19</v>
      </c>
      <c r="AN23" s="435" t="s">
        <v>18</v>
      </c>
      <c r="AO23" s="435" t="s">
        <v>17</v>
      </c>
      <c r="AP23" s="435" t="s">
        <v>16</v>
      </c>
      <c r="AQ23" s="435" t="s">
        <v>15</v>
      </c>
      <c r="AR23" s="435" t="s">
        <v>14</v>
      </c>
      <c r="AS23" s="441" t="s">
        <v>11</v>
      </c>
      <c r="AT23" s="441"/>
      <c r="AU23" s="441"/>
      <c r="AV23" s="441"/>
      <c r="AW23" s="435"/>
      <c r="AX23" s="439"/>
    </row>
    <row r="24" spans="1:50" s="19" customFormat="1" ht="96.75" customHeight="1" x14ac:dyDescent="0.25">
      <c r="A24" s="461"/>
      <c r="B24" s="461"/>
      <c r="C24" s="461"/>
      <c r="D24" s="461"/>
      <c r="E24" s="448"/>
      <c r="F24" s="445"/>
      <c r="G24" s="445"/>
      <c r="H24" s="445"/>
      <c r="I24" s="445"/>
      <c r="J24" s="445"/>
      <c r="K24" s="445"/>
      <c r="L24" s="445"/>
      <c r="M24" s="445"/>
      <c r="N24" s="445"/>
      <c r="O24" s="448"/>
      <c r="P24" s="448"/>
      <c r="Q24" s="448"/>
      <c r="R24" s="451"/>
      <c r="S24" s="448"/>
      <c r="T24" s="448"/>
      <c r="U24" s="216" t="s">
        <v>2</v>
      </c>
      <c r="V24" s="216" t="s">
        <v>535</v>
      </c>
      <c r="W24" s="435"/>
      <c r="X24" s="435"/>
      <c r="Y24" s="435"/>
      <c r="Z24" s="435"/>
      <c r="AA24" s="435"/>
      <c r="AB24" s="435"/>
      <c r="AC24" s="435"/>
      <c r="AD24" s="435"/>
      <c r="AE24" s="435"/>
      <c r="AF24" s="437"/>
      <c r="AG24" s="435"/>
      <c r="AH24" s="217" t="s">
        <v>13</v>
      </c>
      <c r="AI24" s="216" t="s">
        <v>12</v>
      </c>
      <c r="AJ24" s="216" t="s">
        <v>2</v>
      </c>
      <c r="AK24" s="216" t="s">
        <v>11</v>
      </c>
      <c r="AL24" s="457"/>
      <c r="AM24" s="457"/>
      <c r="AN24" s="435"/>
      <c r="AO24" s="435"/>
      <c r="AP24" s="435"/>
      <c r="AQ24" s="435"/>
      <c r="AR24" s="435"/>
      <c r="AS24" s="441"/>
      <c r="AT24" s="441"/>
      <c r="AU24" s="441"/>
      <c r="AV24" s="441"/>
      <c r="AW24" s="435"/>
      <c r="AX24" s="440"/>
    </row>
    <row r="25" spans="1:50" ht="135" x14ac:dyDescent="0.25">
      <c r="A25" s="257" t="s">
        <v>539</v>
      </c>
      <c r="B25" s="258" t="s">
        <v>540</v>
      </c>
      <c r="C25" s="258" t="s">
        <v>541</v>
      </c>
      <c r="D25" s="258" t="s">
        <v>542</v>
      </c>
      <c r="E25" s="259">
        <v>0</v>
      </c>
      <c r="F25" s="259">
        <v>0</v>
      </c>
      <c r="G25" s="259">
        <v>0</v>
      </c>
      <c r="H25" s="259">
        <v>0</v>
      </c>
      <c r="I25" s="259">
        <v>7.85</v>
      </c>
      <c r="J25" s="259">
        <v>0</v>
      </c>
      <c r="K25" s="259">
        <v>0</v>
      </c>
      <c r="L25" s="259">
        <v>0</v>
      </c>
      <c r="M25" s="259">
        <v>0</v>
      </c>
      <c r="N25" s="259">
        <v>0</v>
      </c>
      <c r="O25" s="257" t="s">
        <v>543</v>
      </c>
      <c r="P25" s="260" t="s">
        <v>544</v>
      </c>
      <c r="Q25" s="261" t="s">
        <v>545</v>
      </c>
      <c r="R25" s="262">
        <f>((43352083.33/1000)*1000)/1000</f>
        <v>43352.083330000001</v>
      </c>
      <c r="S25" s="259" t="s">
        <v>546</v>
      </c>
      <c r="T25" s="259">
        <f t="shared" ref="T25:T39" si="0">R25</f>
        <v>43352.083330000001</v>
      </c>
      <c r="U25" s="259" t="s">
        <v>547</v>
      </c>
      <c r="V25" s="259" t="s">
        <v>547</v>
      </c>
      <c r="W25" s="259" t="s">
        <v>548</v>
      </c>
      <c r="X25" s="259">
        <v>3</v>
      </c>
      <c r="Y25" s="259" t="s">
        <v>549</v>
      </c>
      <c r="Z25" s="259" t="s">
        <v>550</v>
      </c>
      <c r="AA25" s="259" t="s">
        <v>477</v>
      </c>
      <c r="AB25" s="259" t="s">
        <v>477</v>
      </c>
      <c r="AC25" s="259" t="s">
        <v>477</v>
      </c>
      <c r="AD25" s="259">
        <v>43352.08</v>
      </c>
      <c r="AE25" s="259" t="s">
        <v>551</v>
      </c>
      <c r="AF25" s="259">
        <f>(43352083.33/1000)*1.2</f>
        <v>52022.499995999999</v>
      </c>
      <c r="AG25" s="259">
        <f>AF25</f>
        <v>52022.499995999999</v>
      </c>
      <c r="AH25" s="260" t="s">
        <v>552</v>
      </c>
      <c r="AI25" s="259" t="s">
        <v>553</v>
      </c>
      <c r="AJ25" s="263">
        <v>44948</v>
      </c>
      <c r="AK25" s="263">
        <v>44948</v>
      </c>
      <c r="AL25" s="263">
        <v>44973</v>
      </c>
      <c r="AM25" s="263">
        <v>44977</v>
      </c>
      <c r="AN25" s="259" t="s">
        <v>477</v>
      </c>
      <c r="AO25" s="259" t="s">
        <v>477</v>
      </c>
      <c r="AP25" s="259" t="s">
        <v>477</v>
      </c>
      <c r="AQ25" s="259" t="s">
        <v>477</v>
      </c>
      <c r="AR25" s="259" t="s">
        <v>477</v>
      </c>
      <c r="AS25" s="263">
        <v>44998</v>
      </c>
      <c r="AT25" s="263">
        <v>44998</v>
      </c>
      <c r="AU25" s="263">
        <v>44998</v>
      </c>
      <c r="AV25" s="263">
        <v>45291</v>
      </c>
      <c r="AW25" s="259" t="s">
        <v>477</v>
      </c>
      <c r="AX25" s="259" t="s">
        <v>477</v>
      </c>
    </row>
    <row r="26" spans="1:50" ht="90" x14ac:dyDescent="0.25">
      <c r="A26" s="257" t="s">
        <v>539</v>
      </c>
      <c r="B26" s="258" t="s">
        <v>540</v>
      </c>
      <c r="C26" s="258" t="s">
        <v>541</v>
      </c>
      <c r="D26" s="258" t="s">
        <v>542</v>
      </c>
      <c r="E26" s="259">
        <v>0</v>
      </c>
      <c r="F26" s="259">
        <v>0</v>
      </c>
      <c r="G26" s="259">
        <v>0</v>
      </c>
      <c r="H26" s="259">
        <v>0</v>
      </c>
      <c r="I26" s="259">
        <v>7.85</v>
      </c>
      <c r="J26" s="259">
        <v>0</v>
      </c>
      <c r="K26" s="259">
        <v>0</v>
      </c>
      <c r="L26" s="259">
        <v>0</v>
      </c>
      <c r="M26" s="259">
        <v>0</v>
      </c>
      <c r="N26" s="259">
        <v>0</v>
      </c>
      <c r="O26" s="257" t="s">
        <v>543</v>
      </c>
      <c r="P26" s="260" t="s">
        <v>554</v>
      </c>
      <c r="Q26" s="261" t="s">
        <v>545</v>
      </c>
      <c r="R26" s="262">
        <v>5324.41</v>
      </c>
      <c r="S26" s="259" t="s">
        <v>546</v>
      </c>
      <c r="T26" s="259">
        <f t="shared" si="0"/>
        <v>5324.41</v>
      </c>
      <c r="U26" s="259" t="s">
        <v>547</v>
      </c>
      <c r="V26" s="259" t="s">
        <v>547</v>
      </c>
      <c r="W26" s="259" t="s">
        <v>548</v>
      </c>
      <c r="X26" s="259">
        <v>1</v>
      </c>
      <c r="Y26" s="259" t="s">
        <v>555</v>
      </c>
      <c r="Z26" s="264">
        <v>5324.41</v>
      </c>
      <c r="AA26" s="259" t="s">
        <v>477</v>
      </c>
      <c r="AB26" s="259" t="s">
        <v>477</v>
      </c>
      <c r="AC26" s="259" t="s">
        <v>477</v>
      </c>
      <c r="AD26" s="264">
        <v>5324.41</v>
      </c>
      <c r="AE26" s="259" t="s">
        <v>555</v>
      </c>
      <c r="AF26" s="259">
        <v>6389.3</v>
      </c>
      <c r="AG26" s="259">
        <f>AF26</f>
        <v>6389.3</v>
      </c>
      <c r="AH26" s="260" t="s">
        <v>556</v>
      </c>
      <c r="AI26" s="259" t="s">
        <v>553</v>
      </c>
      <c r="AJ26" s="263">
        <v>44953</v>
      </c>
      <c r="AK26" s="263">
        <v>44953</v>
      </c>
      <c r="AL26" s="263">
        <v>44963</v>
      </c>
      <c r="AM26" s="263">
        <v>44970</v>
      </c>
      <c r="AN26" s="259" t="s">
        <v>477</v>
      </c>
      <c r="AO26" s="259" t="s">
        <v>477</v>
      </c>
      <c r="AP26" s="259" t="s">
        <v>477</v>
      </c>
      <c r="AQ26" s="259" t="s">
        <v>477</v>
      </c>
      <c r="AR26" s="259" t="s">
        <v>477</v>
      </c>
      <c r="AS26" s="263">
        <v>45005</v>
      </c>
      <c r="AT26" s="263">
        <v>45005</v>
      </c>
      <c r="AU26" s="263">
        <v>45022</v>
      </c>
      <c r="AV26" s="263">
        <v>45291</v>
      </c>
      <c r="AW26" s="259" t="s">
        <v>477</v>
      </c>
      <c r="AX26" s="259" t="s">
        <v>477</v>
      </c>
    </row>
    <row r="27" spans="1:50" ht="150" x14ac:dyDescent="0.25">
      <c r="A27" s="257" t="s">
        <v>539</v>
      </c>
      <c r="B27" s="258" t="s">
        <v>540</v>
      </c>
      <c r="C27" s="258" t="s">
        <v>541</v>
      </c>
      <c r="D27" s="258" t="s">
        <v>542</v>
      </c>
      <c r="E27" s="259">
        <v>0</v>
      </c>
      <c r="F27" s="259">
        <v>0</v>
      </c>
      <c r="G27" s="259">
        <v>0</v>
      </c>
      <c r="H27" s="259">
        <v>0</v>
      </c>
      <c r="I27" s="259">
        <v>7.85</v>
      </c>
      <c r="J27" s="259">
        <v>0</v>
      </c>
      <c r="K27" s="259">
        <v>0</v>
      </c>
      <c r="L27" s="259">
        <v>0</v>
      </c>
      <c r="M27" s="259">
        <v>0</v>
      </c>
      <c r="N27" s="259">
        <v>0</v>
      </c>
      <c r="O27" s="257" t="s">
        <v>543</v>
      </c>
      <c r="P27" s="260" t="s">
        <v>557</v>
      </c>
      <c r="Q27" s="261" t="s">
        <v>545</v>
      </c>
      <c r="R27" s="265">
        <v>11996.065000000001</v>
      </c>
      <c r="S27" s="259" t="s">
        <v>546</v>
      </c>
      <c r="T27" s="259">
        <f t="shared" si="0"/>
        <v>11996.065000000001</v>
      </c>
      <c r="U27" s="259" t="s">
        <v>547</v>
      </c>
      <c r="V27" s="259" t="s">
        <v>547</v>
      </c>
      <c r="W27" s="259" t="s">
        <v>548</v>
      </c>
      <c r="X27" s="259">
        <v>4</v>
      </c>
      <c r="Y27" s="259" t="s">
        <v>558</v>
      </c>
      <c r="Z27" s="259" t="s">
        <v>559</v>
      </c>
      <c r="AA27" s="259" t="s">
        <v>477</v>
      </c>
      <c r="AB27" s="259" t="s">
        <v>477</v>
      </c>
      <c r="AC27" s="259" t="s">
        <v>477</v>
      </c>
      <c r="AD27" s="259">
        <v>11996.07</v>
      </c>
      <c r="AE27" s="259" t="s">
        <v>560</v>
      </c>
      <c r="AF27" s="259">
        <f>11996.065*1.2</f>
        <v>14395.278</v>
      </c>
      <c r="AG27" s="259" t="s">
        <v>477</v>
      </c>
      <c r="AH27" s="260" t="s">
        <v>561</v>
      </c>
      <c r="AI27" s="259" t="s">
        <v>553</v>
      </c>
      <c r="AJ27" s="263">
        <v>44952</v>
      </c>
      <c r="AK27" s="263">
        <v>44952</v>
      </c>
      <c r="AL27" s="263">
        <v>44967</v>
      </c>
      <c r="AM27" s="263">
        <v>44971</v>
      </c>
      <c r="AN27" s="259" t="s">
        <v>477</v>
      </c>
      <c r="AO27" s="259" t="s">
        <v>477</v>
      </c>
      <c r="AP27" s="259" t="s">
        <v>477</v>
      </c>
      <c r="AQ27" s="259" t="s">
        <v>477</v>
      </c>
      <c r="AR27" s="259" t="s">
        <v>477</v>
      </c>
      <c r="AS27" s="263">
        <v>44988</v>
      </c>
      <c r="AT27" s="263">
        <v>45035</v>
      </c>
      <c r="AU27" s="263">
        <v>45035</v>
      </c>
      <c r="AV27" s="263">
        <v>45291</v>
      </c>
      <c r="AW27" s="259" t="s">
        <v>477</v>
      </c>
      <c r="AX27" s="259" t="s">
        <v>477</v>
      </c>
    </row>
    <row r="28" spans="1:50" ht="330" x14ac:dyDescent="0.25">
      <c r="A28" s="257" t="s">
        <v>539</v>
      </c>
      <c r="B28" s="258" t="s">
        <v>540</v>
      </c>
      <c r="C28" s="258" t="s">
        <v>541</v>
      </c>
      <c r="D28" s="258" t="s">
        <v>542</v>
      </c>
      <c r="E28" s="259">
        <v>0</v>
      </c>
      <c r="F28" s="259">
        <v>0</v>
      </c>
      <c r="G28" s="259">
        <v>0</v>
      </c>
      <c r="H28" s="259">
        <v>0</v>
      </c>
      <c r="I28" s="259">
        <v>7.85</v>
      </c>
      <c r="J28" s="259">
        <v>0</v>
      </c>
      <c r="K28" s="259">
        <v>0</v>
      </c>
      <c r="L28" s="259">
        <v>0</v>
      </c>
      <c r="M28" s="259">
        <v>0</v>
      </c>
      <c r="N28" s="259">
        <v>0</v>
      </c>
      <c r="O28" s="257" t="s">
        <v>543</v>
      </c>
      <c r="P28" s="260" t="s">
        <v>562</v>
      </c>
      <c r="Q28" s="261" t="s">
        <v>545</v>
      </c>
      <c r="R28" s="262">
        <f>((((39998849.2/1000)*1000)*1000)/1000)/1000</f>
        <v>39998.849200000004</v>
      </c>
      <c r="S28" s="259" t="s">
        <v>546</v>
      </c>
      <c r="T28" s="259">
        <f t="shared" si="0"/>
        <v>39998.849200000004</v>
      </c>
      <c r="U28" s="259" t="s">
        <v>547</v>
      </c>
      <c r="V28" s="259" t="s">
        <v>547</v>
      </c>
      <c r="W28" s="259" t="s">
        <v>548</v>
      </c>
      <c r="X28" s="259">
        <v>7</v>
      </c>
      <c r="Y28" s="259" t="s">
        <v>563</v>
      </c>
      <c r="Z28" s="259" t="s">
        <v>564</v>
      </c>
      <c r="AA28" s="259" t="s">
        <v>477</v>
      </c>
      <c r="AB28" s="259" t="s">
        <v>477</v>
      </c>
      <c r="AC28" s="259" t="s">
        <v>477</v>
      </c>
      <c r="AD28" s="259">
        <v>39998.85</v>
      </c>
      <c r="AE28" s="259" t="s">
        <v>565</v>
      </c>
      <c r="AF28" s="259">
        <f>(39998849.2/1000)*1.2</f>
        <v>47998.619040000005</v>
      </c>
      <c r="AG28" s="259">
        <f>(39998849.2/1000)*1.2</f>
        <v>47998.619040000005</v>
      </c>
      <c r="AH28" s="260" t="s">
        <v>566</v>
      </c>
      <c r="AI28" s="259" t="s">
        <v>553</v>
      </c>
      <c r="AJ28" s="263">
        <v>44952</v>
      </c>
      <c r="AK28" s="263">
        <v>44952</v>
      </c>
      <c r="AL28" s="263">
        <v>44970</v>
      </c>
      <c r="AM28" s="263">
        <v>44977</v>
      </c>
      <c r="AN28" s="259" t="s">
        <v>477</v>
      </c>
      <c r="AO28" s="259" t="s">
        <v>477</v>
      </c>
      <c r="AP28" s="259" t="s">
        <v>477</v>
      </c>
      <c r="AQ28" s="259" t="s">
        <v>477</v>
      </c>
      <c r="AR28" s="259" t="s">
        <v>477</v>
      </c>
      <c r="AS28" s="263">
        <v>45000</v>
      </c>
      <c r="AT28" s="263">
        <v>45000</v>
      </c>
      <c r="AU28" s="263">
        <v>45000</v>
      </c>
      <c r="AV28" s="263">
        <v>45291</v>
      </c>
      <c r="AW28" s="259" t="s">
        <v>477</v>
      </c>
      <c r="AX28" s="259" t="s">
        <v>477</v>
      </c>
    </row>
    <row r="29" spans="1:50" ht="150" x14ac:dyDescent="0.25">
      <c r="A29" s="257" t="s">
        <v>539</v>
      </c>
      <c r="B29" s="258" t="s">
        <v>540</v>
      </c>
      <c r="C29" s="258" t="s">
        <v>541</v>
      </c>
      <c r="D29" s="258" t="s">
        <v>542</v>
      </c>
      <c r="E29" s="259">
        <v>0</v>
      </c>
      <c r="F29" s="259">
        <v>0</v>
      </c>
      <c r="G29" s="259">
        <v>0</v>
      </c>
      <c r="H29" s="259">
        <v>0</v>
      </c>
      <c r="I29" s="259">
        <v>7.85</v>
      </c>
      <c r="J29" s="259">
        <v>0</v>
      </c>
      <c r="K29" s="259">
        <v>0</v>
      </c>
      <c r="L29" s="259">
        <v>0</v>
      </c>
      <c r="M29" s="259">
        <v>0</v>
      </c>
      <c r="N29" s="259">
        <v>0</v>
      </c>
      <c r="O29" s="257" t="s">
        <v>543</v>
      </c>
      <c r="P29" s="260" t="s">
        <v>567</v>
      </c>
      <c r="Q29" s="261" t="s">
        <v>545</v>
      </c>
      <c r="R29" s="262">
        <f>16956914.76/1000</f>
        <v>16956.914760000003</v>
      </c>
      <c r="S29" s="259" t="s">
        <v>546</v>
      </c>
      <c r="T29" s="259">
        <f t="shared" si="0"/>
        <v>16956.914760000003</v>
      </c>
      <c r="U29" s="259" t="s">
        <v>547</v>
      </c>
      <c r="V29" s="259" t="s">
        <v>547</v>
      </c>
      <c r="W29" s="259" t="s">
        <v>548</v>
      </c>
      <c r="X29" s="259">
        <v>2</v>
      </c>
      <c r="Y29" s="259" t="s">
        <v>568</v>
      </c>
      <c r="Z29" s="266" t="s">
        <v>569</v>
      </c>
      <c r="AA29" s="259" t="s">
        <v>570</v>
      </c>
      <c r="AB29" s="259" t="s">
        <v>477</v>
      </c>
      <c r="AC29" s="259" t="s">
        <v>477</v>
      </c>
      <c r="AD29" s="265">
        <f>16956914.76/1000</f>
        <v>16956.914760000003</v>
      </c>
      <c r="AE29" s="259" t="s">
        <v>571</v>
      </c>
      <c r="AF29" s="259">
        <f>(16956914.76/1000)*1.2</f>
        <v>20348.297712000003</v>
      </c>
      <c r="AG29" s="259">
        <f>(16956914.76/1000)*1.2</f>
        <v>20348.297712000003</v>
      </c>
      <c r="AH29" s="260" t="s">
        <v>572</v>
      </c>
      <c r="AI29" s="259" t="s">
        <v>553</v>
      </c>
      <c r="AJ29" s="263">
        <v>44950</v>
      </c>
      <c r="AK29" s="263">
        <v>44950</v>
      </c>
      <c r="AL29" s="263">
        <v>44967</v>
      </c>
      <c r="AM29" s="263">
        <v>44975</v>
      </c>
      <c r="AN29" s="259" t="s">
        <v>477</v>
      </c>
      <c r="AO29" s="259" t="s">
        <v>477</v>
      </c>
      <c r="AP29" s="259" t="s">
        <v>477</v>
      </c>
      <c r="AQ29" s="259" t="s">
        <v>477</v>
      </c>
      <c r="AR29" s="259" t="s">
        <v>477</v>
      </c>
      <c r="AS29" s="263">
        <v>44998</v>
      </c>
      <c r="AT29" s="263">
        <v>44998</v>
      </c>
      <c r="AU29" s="263">
        <v>44998</v>
      </c>
      <c r="AV29" s="263">
        <v>45291</v>
      </c>
      <c r="AW29" s="259" t="s">
        <v>477</v>
      </c>
      <c r="AX29" s="259" t="s">
        <v>477</v>
      </c>
    </row>
    <row r="30" spans="1:50" ht="60" x14ac:dyDescent="0.25">
      <c r="A30" s="257" t="s">
        <v>539</v>
      </c>
      <c r="B30" s="258" t="s">
        <v>540</v>
      </c>
      <c r="C30" s="258" t="s">
        <v>541</v>
      </c>
      <c r="D30" s="258" t="s">
        <v>542</v>
      </c>
      <c r="E30" s="259">
        <v>0</v>
      </c>
      <c r="F30" s="259">
        <v>0</v>
      </c>
      <c r="G30" s="259">
        <v>0</v>
      </c>
      <c r="H30" s="259">
        <v>0</v>
      </c>
      <c r="I30" s="259">
        <v>7.85</v>
      </c>
      <c r="J30" s="259">
        <v>0</v>
      </c>
      <c r="K30" s="259">
        <v>0</v>
      </c>
      <c r="L30" s="259">
        <v>0</v>
      </c>
      <c r="M30" s="259">
        <v>0</v>
      </c>
      <c r="N30" s="259">
        <v>0</v>
      </c>
      <c r="O30" s="257" t="s">
        <v>543</v>
      </c>
      <c r="P30" s="267" t="s">
        <v>573</v>
      </c>
      <c r="Q30" s="268" t="s">
        <v>545</v>
      </c>
      <c r="R30" s="269">
        <f>303645.16/1000</f>
        <v>303.64515999999998</v>
      </c>
      <c r="S30" s="259" t="s">
        <v>546</v>
      </c>
      <c r="T30" s="259">
        <f t="shared" si="0"/>
        <v>303.64515999999998</v>
      </c>
      <c r="U30" s="259" t="s">
        <v>574</v>
      </c>
      <c r="V30" s="259" t="s">
        <v>574</v>
      </c>
      <c r="W30" s="259" t="s">
        <v>548</v>
      </c>
      <c r="X30" s="259">
        <v>1</v>
      </c>
      <c r="Y30" s="259" t="s">
        <v>575</v>
      </c>
      <c r="Z30" s="259">
        <v>303.64999999999998</v>
      </c>
      <c r="AA30" s="259" t="s">
        <v>477</v>
      </c>
      <c r="AB30" s="259" t="s">
        <v>477</v>
      </c>
      <c r="AC30" s="259" t="s">
        <v>477</v>
      </c>
      <c r="AD30" s="259">
        <v>303.64999999999998</v>
      </c>
      <c r="AE30" s="259" t="s">
        <v>575</v>
      </c>
      <c r="AF30" s="270">
        <f>R30*1.2</f>
        <v>364.37419199999994</v>
      </c>
      <c r="AG30" s="259">
        <v>364.37</v>
      </c>
      <c r="AH30" s="259" t="s">
        <v>477</v>
      </c>
      <c r="AI30" s="259" t="s">
        <v>477</v>
      </c>
      <c r="AJ30" s="259" t="s">
        <v>477</v>
      </c>
      <c r="AK30" s="259" t="s">
        <v>477</v>
      </c>
      <c r="AL30" s="259" t="s">
        <v>477</v>
      </c>
      <c r="AM30" s="259" t="s">
        <v>477</v>
      </c>
      <c r="AN30" s="259" t="s">
        <v>576</v>
      </c>
      <c r="AO30" s="259" t="s">
        <v>577</v>
      </c>
      <c r="AP30" s="263">
        <v>45077</v>
      </c>
      <c r="AQ30" s="259" t="s">
        <v>578</v>
      </c>
      <c r="AR30" s="260" t="s">
        <v>477</v>
      </c>
      <c r="AS30" s="263">
        <v>45077</v>
      </c>
      <c r="AT30" s="263">
        <v>45077</v>
      </c>
      <c r="AU30" s="263">
        <v>45078</v>
      </c>
      <c r="AV30" s="263">
        <v>45078</v>
      </c>
      <c r="AW30" s="259" t="s">
        <v>477</v>
      </c>
      <c r="AX30" s="259" t="s">
        <v>477</v>
      </c>
    </row>
    <row r="31" spans="1:50" ht="60" x14ac:dyDescent="0.25">
      <c r="A31" s="257" t="s">
        <v>539</v>
      </c>
      <c r="B31" s="258" t="s">
        <v>540</v>
      </c>
      <c r="C31" s="258" t="s">
        <v>541</v>
      </c>
      <c r="D31" s="258" t="s">
        <v>542</v>
      </c>
      <c r="E31" s="259">
        <v>0</v>
      </c>
      <c r="F31" s="259">
        <v>0</v>
      </c>
      <c r="G31" s="259">
        <v>0</v>
      </c>
      <c r="H31" s="259">
        <v>0</v>
      </c>
      <c r="I31" s="259">
        <v>7.85</v>
      </c>
      <c r="J31" s="259">
        <v>0</v>
      </c>
      <c r="K31" s="259">
        <v>0</v>
      </c>
      <c r="L31" s="259">
        <v>0</v>
      </c>
      <c r="M31" s="259">
        <v>0</v>
      </c>
      <c r="N31" s="259">
        <v>0</v>
      </c>
      <c r="O31" s="257" t="s">
        <v>543</v>
      </c>
      <c r="P31" s="267" t="s">
        <v>579</v>
      </c>
      <c r="Q31" s="268" t="s">
        <v>545</v>
      </c>
      <c r="R31" s="269">
        <f>2242181/1000</f>
        <v>2242.181</v>
      </c>
      <c r="S31" s="259" t="s">
        <v>546</v>
      </c>
      <c r="T31" s="259">
        <f t="shared" si="0"/>
        <v>2242.181</v>
      </c>
      <c r="U31" s="259" t="s">
        <v>574</v>
      </c>
      <c r="V31" s="259" t="s">
        <v>574</v>
      </c>
      <c r="W31" s="259" t="s">
        <v>548</v>
      </c>
      <c r="X31" s="259">
        <v>1</v>
      </c>
      <c r="Y31" s="259" t="s">
        <v>575</v>
      </c>
      <c r="Z31" s="259">
        <v>2242.1799999999998</v>
      </c>
      <c r="AA31" s="259" t="s">
        <v>477</v>
      </c>
      <c r="AB31" s="259" t="s">
        <v>477</v>
      </c>
      <c r="AC31" s="259" t="s">
        <v>477</v>
      </c>
      <c r="AD31" s="259">
        <v>2242.1799999999998</v>
      </c>
      <c r="AE31" s="259" t="s">
        <v>575</v>
      </c>
      <c r="AF31" s="270">
        <f>R31*1.2</f>
        <v>2690.6172000000001</v>
      </c>
      <c r="AG31" s="259">
        <v>3317.52</v>
      </c>
      <c r="AH31" s="259" t="s">
        <v>477</v>
      </c>
      <c r="AI31" s="259" t="s">
        <v>477</v>
      </c>
      <c r="AJ31" s="259" t="s">
        <v>477</v>
      </c>
      <c r="AK31" s="259" t="s">
        <v>477</v>
      </c>
      <c r="AL31" s="259" t="s">
        <v>477</v>
      </c>
      <c r="AM31" s="259" t="s">
        <v>477</v>
      </c>
      <c r="AN31" s="259" t="s">
        <v>580</v>
      </c>
      <c r="AO31" s="259" t="s">
        <v>577</v>
      </c>
      <c r="AP31" s="263">
        <v>45079</v>
      </c>
      <c r="AQ31" s="259" t="s">
        <v>581</v>
      </c>
      <c r="AR31" s="260" t="s">
        <v>477</v>
      </c>
      <c r="AS31" s="263">
        <v>45098</v>
      </c>
      <c r="AT31" s="263">
        <v>45098</v>
      </c>
      <c r="AU31" s="263">
        <v>45098</v>
      </c>
      <c r="AV31" s="263">
        <v>45098</v>
      </c>
      <c r="AW31" s="259" t="s">
        <v>477</v>
      </c>
      <c r="AX31" s="259" t="s">
        <v>477</v>
      </c>
    </row>
    <row r="32" spans="1:50" ht="60" x14ac:dyDescent="0.25">
      <c r="A32" s="257" t="s">
        <v>539</v>
      </c>
      <c r="B32" s="258" t="s">
        <v>540</v>
      </c>
      <c r="C32" s="258" t="s">
        <v>541</v>
      </c>
      <c r="D32" s="258" t="s">
        <v>542</v>
      </c>
      <c r="E32" s="259">
        <v>0</v>
      </c>
      <c r="F32" s="259">
        <v>0</v>
      </c>
      <c r="G32" s="259">
        <v>0</v>
      </c>
      <c r="H32" s="259">
        <v>0</v>
      </c>
      <c r="I32" s="259">
        <v>7.85</v>
      </c>
      <c r="J32" s="259">
        <v>0</v>
      </c>
      <c r="K32" s="259">
        <v>0</v>
      </c>
      <c r="L32" s="259">
        <v>0</v>
      </c>
      <c r="M32" s="259">
        <v>0</v>
      </c>
      <c r="N32" s="259">
        <v>0</v>
      </c>
      <c r="O32" s="257" t="s">
        <v>543</v>
      </c>
      <c r="P32" s="267" t="s">
        <v>582</v>
      </c>
      <c r="Q32" s="268" t="s">
        <v>545</v>
      </c>
      <c r="R32" s="269">
        <f>2764600.68/1000</f>
        <v>2764.60068</v>
      </c>
      <c r="S32" s="259" t="s">
        <v>546</v>
      </c>
      <c r="T32" s="259">
        <f t="shared" si="0"/>
        <v>2764.60068</v>
      </c>
      <c r="U32" s="259" t="s">
        <v>574</v>
      </c>
      <c r="V32" s="259" t="s">
        <v>574</v>
      </c>
      <c r="W32" s="259" t="s">
        <v>548</v>
      </c>
      <c r="X32" s="259">
        <v>1</v>
      </c>
      <c r="Y32" s="259" t="s">
        <v>583</v>
      </c>
      <c r="Z32" s="259">
        <v>2764.6</v>
      </c>
      <c r="AA32" s="259" t="s">
        <v>477</v>
      </c>
      <c r="AB32" s="259" t="s">
        <v>477</v>
      </c>
      <c r="AC32" s="259" t="s">
        <v>477</v>
      </c>
      <c r="AD32" s="259">
        <v>2764.6</v>
      </c>
      <c r="AE32" s="259" t="s">
        <v>583</v>
      </c>
      <c r="AF32" s="270">
        <f>R32*1.2</f>
        <v>3317.5208159999997</v>
      </c>
      <c r="AG32" s="259">
        <v>3317.52</v>
      </c>
      <c r="AH32" s="259" t="s">
        <v>477</v>
      </c>
      <c r="AI32" s="259" t="s">
        <v>477</v>
      </c>
      <c r="AJ32" s="259" t="s">
        <v>477</v>
      </c>
      <c r="AK32" s="259" t="s">
        <v>477</v>
      </c>
      <c r="AL32" s="259" t="s">
        <v>477</v>
      </c>
      <c r="AM32" s="259" t="s">
        <v>477</v>
      </c>
      <c r="AN32" s="259" t="s">
        <v>580</v>
      </c>
      <c r="AO32" s="259" t="s">
        <v>577</v>
      </c>
      <c r="AP32" s="263">
        <v>45079</v>
      </c>
      <c r="AQ32" s="259" t="s">
        <v>584</v>
      </c>
      <c r="AR32" s="260" t="s">
        <v>477</v>
      </c>
      <c r="AS32" s="263">
        <v>45098</v>
      </c>
      <c r="AT32" s="263">
        <v>45098</v>
      </c>
      <c r="AU32" s="263">
        <v>45098</v>
      </c>
      <c r="AV32" s="263">
        <v>45098</v>
      </c>
      <c r="AW32" s="259" t="s">
        <v>477</v>
      </c>
      <c r="AX32" s="259" t="s">
        <v>477</v>
      </c>
    </row>
    <row r="33" spans="1:50" ht="60" x14ac:dyDescent="0.25">
      <c r="A33" s="257" t="s">
        <v>539</v>
      </c>
      <c r="B33" s="258" t="s">
        <v>540</v>
      </c>
      <c r="C33" s="258" t="s">
        <v>541</v>
      </c>
      <c r="D33" s="258" t="s">
        <v>542</v>
      </c>
      <c r="E33" s="259">
        <v>0</v>
      </c>
      <c r="F33" s="259">
        <v>0</v>
      </c>
      <c r="G33" s="259">
        <v>0</v>
      </c>
      <c r="H33" s="259">
        <v>0</v>
      </c>
      <c r="I33" s="259">
        <v>7.85</v>
      </c>
      <c r="J33" s="259">
        <v>0</v>
      </c>
      <c r="K33" s="259">
        <v>0</v>
      </c>
      <c r="L33" s="259">
        <v>0</v>
      </c>
      <c r="M33" s="259">
        <v>0</v>
      </c>
      <c r="N33" s="259">
        <v>0</v>
      </c>
      <c r="O33" s="257" t="s">
        <v>543</v>
      </c>
      <c r="P33" s="267" t="s">
        <v>585</v>
      </c>
      <c r="Q33" s="268" t="s">
        <v>545</v>
      </c>
      <c r="R33" s="269">
        <f>270833.29/1000</f>
        <v>270.83328999999998</v>
      </c>
      <c r="S33" s="259" t="s">
        <v>546</v>
      </c>
      <c r="T33" s="259">
        <f t="shared" si="0"/>
        <v>270.83328999999998</v>
      </c>
      <c r="U33" s="259" t="s">
        <v>574</v>
      </c>
      <c r="V33" s="259" t="s">
        <v>574</v>
      </c>
      <c r="W33" s="259" t="s">
        <v>548</v>
      </c>
      <c r="X33" s="259">
        <v>1</v>
      </c>
      <c r="Y33" s="259" t="s">
        <v>586</v>
      </c>
      <c r="Z33" s="259">
        <v>270.83</v>
      </c>
      <c r="AA33" s="259" t="s">
        <v>477</v>
      </c>
      <c r="AB33" s="259" t="s">
        <v>477</v>
      </c>
      <c r="AC33" s="259" t="s">
        <v>477</v>
      </c>
      <c r="AD33" s="259">
        <v>270.83</v>
      </c>
      <c r="AE33" s="259" t="s">
        <v>586</v>
      </c>
      <c r="AF33" s="270">
        <f>324999.95/1000</f>
        <v>324.99995000000001</v>
      </c>
      <c r="AG33" s="259">
        <v>325</v>
      </c>
      <c r="AH33" s="259" t="s">
        <v>477</v>
      </c>
      <c r="AI33" s="259" t="s">
        <v>477</v>
      </c>
      <c r="AJ33" s="259" t="s">
        <v>477</v>
      </c>
      <c r="AK33" s="259" t="s">
        <v>477</v>
      </c>
      <c r="AL33" s="259" t="s">
        <v>477</v>
      </c>
      <c r="AM33" s="259" t="s">
        <v>477</v>
      </c>
      <c r="AN33" s="259" t="s">
        <v>576</v>
      </c>
      <c r="AO33" s="259" t="s">
        <v>577</v>
      </c>
      <c r="AP33" s="263">
        <v>45078</v>
      </c>
      <c r="AQ33" s="259" t="s">
        <v>587</v>
      </c>
      <c r="AR33" s="260" t="s">
        <v>477</v>
      </c>
      <c r="AS33" s="263">
        <v>45099</v>
      </c>
      <c r="AT33" s="263">
        <v>45129</v>
      </c>
      <c r="AU33" s="263">
        <v>45099</v>
      </c>
      <c r="AV33" s="263">
        <v>45099</v>
      </c>
      <c r="AW33" s="259" t="s">
        <v>477</v>
      </c>
      <c r="AX33" s="259" t="s">
        <v>477</v>
      </c>
    </row>
    <row r="34" spans="1:50" ht="150" x14ac:dyDescent="0.25">
      <c r="A34" s="257" t="s">
        <v>539</v>
      </c>
      <c r="B34" s="258" t="s">
        <v>540</v>
      </c>
      <c r="C34" s="258" t="s">
        <v>541</v>
      </c>
      <c r="D34" s="258" t="s">
        <v>542</v>
      </c>
      <c r="E34" s="259">
        <v>0</v>
      </c>
      <c r="F34" s="259">
        <v>0</v>
      </c>
      <c r="G34" s="259">
        <v>0</v>
      </c>
      <c r="H34" s="259">
        <v>0</v>
      </c>
      <c r="I34" s="259">
        <v>7.85</v>
      </c>
      <c r="J34" s="259">
        <v>0</v>
      </c>
      <c r="K34" s="259">
        <v>0</v>
      </c>
      <c r="L34" s="259">
        <v>0</v>
      </c>
      <c r="M34" s="259">
        <v>0</v>
      </c>
      <c r="N34" s="259">
        <v>0</v>
      </c>
      <c r="O34" s="257" t="s">
        <v>543</v>
      </c>
      <c r="P34" s="260" t="s">
        <v>588</v>
      </c>
      <c r="Q34" s="261" t="s">
        <v>545</v>
      </c>
      <c r="R34" s="262">
        <v>11698.85</v>
      </c>
      <c r="S34" s="259" t="s">
        <v>546</v>
      </c>
      <c r="T34" s="259">
        <f t="shared" si="0"/>
        <v>11698.85</v>
      </c>
      <c r="U34" s="259" t="s">
        <v>547</v>
      </c>
      <c r="V34" s="259" t="s">
        <v>547</v>
      </c>
      <c r="W34" s="259" t="s">
        <v>548</v>
      </c>
      <c r="X34" s="259">
        <v>2</v>
      </c>
      <c r="Y34" s="259" t="s">
        <v>589</v>
      </c>
      <c r="Z34" s="259" t="s">
        <v>590</v>
      </c>
      <c r="AA34" s="259" t="s">
        <v>477</v>
      </c>
      <c r="AB34" s="259" t="s">
        <v>477</v>
      </c>
      <c r="AC34" s="259" t="s">
        <v>477</v>
      </c>
      <c r="AD34" s="259">
        <v>11638.44</v>
      </c>
      <c r="AE34" s="259" t="s">
        <v>591</v>
      </c>
      <c r="AF34" s="259">
        <v>13966.13</v>
      </c>
      <c r="AG34" s="259">
        <f>AF34</f>
        <v>13966.13</v>
      </c>
      <c r="AH34" s="260" t="s">
        <v>592</v>
      </c>
      <c r="AI34" s="259" t="s">
        <v>553</v>
      </c>
      <c r="AJ34" s="263">
        <v>44949</v>
      </c>
      <c r="AK34" s="263">
        <v>44949</v>
      </c>
      <c r="AL34" s="263">
        <v>44957</v>
      </c>
      <c r="AM34" s="263">
        <v>44966</v>
      </c>
      <c r="AN34" s="259" t="s">
        <v>477</v>
      </c>
      <c r="AO34" s="259" t="s">
        <v>477</v>
      </c>
      <c r="AP34" s="259" t="s">
        <v>477</v>
      </c>
      <c r="AQ34" s="259" t="s">
        <v>477</v>
      </c>
      <c r="AR34" s="259" t="s">
        <v>477</v>
      </c>
      <c r="AS34" s="263">
        <v>45014</v>
      </c>
      <c r="AT34" s="263">
        <v>45014</v>
      </c>
      <c r="AU34" s="263">
        <v>45035</v>
      </c>
      <c r="AV34" s="263">
        <v>45291</v>
      </c>
      <c r="AW34" s="259" t="s">
        <v>477</v>
      </c>
      <c r="AX34" s="259" t="s">
        <v>477</v>
      </c>
    </row>
    <row r="35" spans="1:50" ht="105" x14ac:dyDescent="0.25">
      <c r="A35" s="257" t="s">
        <v>539</v>
      </c>
      <c r="B35" s="258" t="s">
        <v>540</v>
      </c>
      <c r="C35" s="258" t="s">
        <v>541</v>
      </c>
      <c r="D35" s="258" t="s">
        <v>542</v>
      </c>
      <c r="E35" s="259">
        <v>0</v>
      </c>
      <c r="F35" s="259">
        <v>0</v>
      </c>
      <c r="G35" s="259">
        <v>0</v>
      </c>
      <c r="H35" s="259">
        <v>0</v>
      </c>
      <c r="I35" s="259">
        <v>7.85</v>
      </c>
      <c r="J35" s="259">
        <v>0</v>
      </c>
      <c r="K35" s="259">
        <v>0</v>
      </c>
      <c r="L35" s="259">
        <v>0</v>
      </c>
      <c r="M35" s="259">
        <v>0</v>
      </c>
      <c r="N35" s="259">
        <v>0</v>
      </c>
      <c r="O35" s="257" t="s">
        <v>543</v>
      </c>
      <c r="P35" s="260" t="s">
        <v>593</v>
      </c>
      <c r="Q35" s="261" t="s">
        <v>545</v>
      </c>
      <c r="R35" s="265">
        <f>23439580/1000</f>
        <v>23439.58</v>
      </c>
      <c r="S35" s="259" t="s">
        <v>546</v>
      </c>
      <c r="T35" s="259">
        <f t="shared" si="0"/>
        <v>23439.58</v>
      </c>
      <c r="U35" s="259" t="s">
        <v>547</v>
      </c>
      <c r="V35" s="259" t="s">
        <v>547</v>
      </c>
      <c r="W35" s="259" t="s">
        <v>548</v>
      </c>
      <c r="X35" s="259">
        <v>2</v>
      </c>
      <c r="Y35" s="259" t="s">
        <v>594</v>
      </c>
      <c r="Z35" s="259" t="s">
        <v>595</v>
      </c>
      <c r="AA35" s="259" t="s">
        <v>477</v>
      </c>
      <c r="AB35" s="259" t="s">
        <v>477</v>
      </c>
      <c r="AC35" s="259" t="s">
        <v>477</v>
      </c>
      <c r="AD35" s="259">
        <v>23577.9</v>
      </c>
      <c r="AE35" s="259" t="s">
        <v>596</v>
      </c>
      <c r="AF35" s="259">
        <f>(23439580/1000)*1.2</f>
        <v>28127.496000000003</v>
      </c>
      <c r="AG35" s="259">
        <f>AF35</f>
        <v>28127.496000000003</v>
      </c>
      <c r="AH35" s="260" t="s">
        <v>597</v>
      </c>
      <c r="AI35" s="259" t="s">
        <v>553</v>
      </c>
      <c r="AJ35" s="263">
        <v>44924</v>
      </c>
      <c r="AK35" s="263">
        <v>44924</v>
      </c>
      <c r="AL35" s="263">
        <v>44943</v>
      </c>
      <c r="AM35" s="263">
        <v>44945</v>
      </c>
      <c r="AN35" s="259" t="s">
        <v>477</v>
      </c>
      <c r="AO35" s="259" t="s">
        <v>477</v>
      </c>
      <c r="AP35" s="259" t="s">
        <v>477</v>
      </c>
      <c r="AQ35" s="259" t="s">
        <v>477</v>
      </c>
      <c r="AR35" s="259" t="s">
        <v>477</v>
      </c>
      <c r="AS35" s="263">
        <v>44949</v>
      </c>
      <c r="AT35" s="263">
        <v>44949</v>
      </c>
      <c r="AU35" s="263">
        <v>44949</v>
      </c>
      <c r="AV35" s="263">
        <v>45291</v>
      </c>
      <c r="AW35" s="259" t="s">
        <v>477</v>
      </c>
      <c r="AX35" s="259" t="s">
        <v>477</v>
      </c>
    </row>
    <row r="36" spans="1:50" ht="150" x14ac:dyDescent="0.25">
      <c r="A36" s="257" t="s">
        <v>539</v>
      </c>
      <c r="B36" s="258" t="s">
        <v>540</v>
      </c>
      <c r="C36" s="258" t="s">
        <v>541</v>
      </c>
      <c r="D36" s="258" t="s">
        <v>542</v>
      </c>
      <c r="E36" s="259">
        <v>0</v>
      </c>
      <c r="F36" s="259">
        <v>0</v>
      </c>
      <c r="G36" s="259">
        <v>0</v>
      </c>
      <c r="H36" s="259">
        <v>0</v>
      </c>
      <c r="I36" s="259">
        <v>7.85</v>
      </c>
      <c r="J36" s="259">
        <v>0</v>
      </c>
      <c r="K36" s="259">
        <v>0</v>
      </c>
      <c r="L36" s="259">
        <v>0</v>
      </c>
      <c r="M36" s="259">
        <v>0</v>
      </c>
      <c r="N36" s="259">
        <v>0</v>
      </c>
      <c r="O36" s="257" t="s">
        <v>543</v>
      </c>
      <c r="P36" s="260" t="s">
        <v>598</v>
      </c>
      <c r="Q36" s="261" t="s">
        <v>545</v>
      </c>
      <c r="R36" s="262">
        <f>727977.13/1000</f>
        <v>727.97712999999999</v>
      </c>
      <c r="S36" s="259" t="s">
        <v>546</v>
      </c>
      <c r="T36" s="259">
        <f t="shared" si="0"/>
        <v>727.97712999999999</v>
      </c>
      <c r="U36" s="259" t="s">
        <v>547</v>
      </c>
      <c r="V36" s="259" t="s">
        <v>547</v>
      </c>
      <c r="W36" s="259" t="s">
        <v>548</v>
      </c>
      <c r="X36" s="259">
        <v>5</v>
      </c>
      <c r="Y36" s="259" t="s">
        <v>599</v>
      </c>
      <c r="Z36" s="259" t="s">
        <v>600</v>
      </c>
      <c r="AA36" s="259" t="s">
        <v>477</v>
      </c>
      <c r="AB36" s="259" t="s">
        <v>477</v>
      </c>
      <c r="AC36" s="259" t="s">
        <v>477</v>
      </c>
      <c r="AD36" s="259">
        <v>598</v>
      </c>
      <c r="AE36" s="259" t="s">
        <v>571</v>
      </c>
      <c r="AF36" s="259">
        <f>R36*1.2</f>
        <v>873.57255599999996</v>
      </c>
      <c r="AG36" s="259">
        <v>873.57</v>
      </c>
      <c r="AH36" s="260" t="s">
        <v>601</v>
      </c>
      <c r="AI36" s="259" t="s">
        <v>553</v>
      </c>
      <c r="AJ36" s="263">
        <v>45034</v>
      </c>
      <c r="AK36" s="263">
        <v>45034</v>
      </c>
      <c r="AL36" s="263">
        <v>45051</v>
      </c>
      <c r="AM36" s="263">
        <v>45057</v>
      </c>
      <c r="AN36" s="259" t="s">
        <v>477</v>
      </c>
      <c r="AO36" s="259" t="s">
        <v>477</v>
      </c>
      <c r="AP36" s="259" t="s">
        <v>477</v>
      </c>
      <c r="AQ36" s="259" t="s">
        <v>477</v>
      </c>
      <c r="AR36" s="259" t="s">
        <v>477</v>
      </c>
      <c r="AS36" s="263">
        <v>45076</v>
      </c>
      <c r="AT36" s="263">
        <v>45076</v>
      </c>
      <c r="AU36" s="259" t="s">
        <v>477</v>
      </c>
      <c r="AV36" s="259" t="s">
        <v>477</v>
      </c>
      <c r="AW36" s="259" t="s">
        <v>477</v>
      </c>
      <c r="AX36" s="259" t="s">
        <v>477</v>
      </c>
    </row>
    <row r="37" spans="1:50" ht="60" x14ac:dyDescent="0.25">
      <c r="A37" s="257" t="s">
        <v>539</v>
      </c>
      <c r="B37" s="258" t="s">
        <v>540</v>
      </c>
      <c r="C37" s="258" t="s">
        <v>541</v>
      </c>
      <c r="D37" s="258" t="s">
        <v>542</v>
      </c>
      <c r="E37" s="259">
        <v>0</v>
      </c>
      <c r="F37" s="259">
        <v>0</v>
      </c>
      <c r="G37" s="259">
        <v>0</v>
      </c>
      <c r="H37" s="259">
        <v>0</v>
      </c>
      <c r="I37" s="259">
        <v>7.85</v>
      </c>
      <c r="J37" s="259">
        <v>0</v>
      </c>
      <c r="K37" s="259">
        <v>0</v>
      </c>
      <c r="L37" s="259">
        <v>0</v>
      </c>
      <c r="M37" s="259">
        <v>0</v>
      </c>
      <c r="N37" s="259">
        <v>0</v>
      </c>
      <c r="O37" s="257" t="s">
        <v>543</v>
      </c>
      <c r="P37" s="260" t="s">
        <v>602</v>
      </c>
      <c r="Q37" s="261" t="s">
        <v>545</v>
      </c>
      <c r="R37" s="262">
        <v>1367.425</v>
      </c>
      <c r="S37" s="259" t="s">
        <v>546</v>
      </c>
      <c r="T37" s="259">
        <f t="shared" si="0"/>
        <v>1367.425</v>
      </c>
      <c r="U37" s="259" t="s">
        <v>574</v>
      </c>
      <c r="V37" s="259" t="s">
        <v>574</v>
      </c>
      <c r="W37" s="259" t="s">
        <v>548</v>
      </c>
      <c r="X37" s="259">
        <v>1</v>
      </c>
      <c r="Y37" s="259" t="s">
        <v>603</v>
      </c>
      <c r="Z37" s="259">
        <v>1367.425</v>
      </c>
      <c r="AA37" s="259" t="s">
        <v>477</v>
      </c>
      <c r="AB37" s="259" t="s">
        <v>477</v>
      </c>
      <c r="AC37" s="259" t="s">
        <v>477</v>
      </c>
      <c r="AD37" s="259">
        <v>1367.425</v>
      </c>
      <c r="AE37" s="259" t="s">
        <v>603</v>
      </c>
      <c r="AF37" s="259">
        <v>1640.91</v>
      </c>
      <c r="AG37" s="259">
        <v>1640.91</v>
      </c>
      <c r="AH37" s="259" t="s">
        <v>477</v>
      </c>
      <c r="AI37" s="259" t="s">
        <v>477</v>
      </c>
      <c r="AJ37" s="259" t="s">
        <v>477</v>
      </c>
      <c r="AK37" s="259" t="s">
        <v>477</v>
      </c>
      <c r="AL37" s="259" t="s">
        <v>477</v>
      </c>
      <c r="AM37" s="259" t="s">
        <v>477</v>
      </c>
      <c r="AN37" s="259" t="s">
        <v>604</v>
      </c>
      <c r="AO37" s="259" t="s">
        <v>577</v>
      </c>
      <c r="AP37" s="263">
        <v>45092</v>
      </c>
      <c r="AQ37" s="259" t="s">
        <v>605</v>
      </c>
      <c r="AR37" s="260" t="s">
        <v>477</v>
      </c>
      <c r="AS37" s="263">
        <v>45120</v>
      </c>
      <c r="AT37" s="263">
        <v>45151</v>
      </c>
      <c r="AU37" s="263">
        <v>45097</v>
      </c>
      <c r="AV37" s="263">
        <v>45097</v>
      </c>
      <c r="AW37" s="259" t="s">
        <v>477</v>
      </c>
      <c r="AX37" s="259" t="s">
        <v>477</v>
      </c>
    </row>
    <row r="38" spans="1:50" ht="60" x14ac:dyDescent="0.25">
      <c r="A38" s="257" t="s">
        <v>539</v>
      </c>
      <c r="B38" s="258" t="s">
        <v>540</v>
      </c>
      <c r="C38" s="258" t="s">
        <v>541</v>
      </c>
      <c r="D38" s="258" t="s">
        <v>542</v>
      </c>
      <c r="E38" s="259">
        <v>0</v>
      </c>
      <c r="F38" s="259">
        <v>0</v>
      </c>
      <c r="G38" s="259">
        <v>0</v>
      </c>
      <c r="H38" s="259">
        <v>0</v>
      </c>
      <c r="I38" s="259">
        <v>7.85</v>
      </c>
      <c r="J38" s="259">
        <v>0</v>
      </c>
      <c r="K38" s="259">
        <v>0</v>
      </c>
      <c r="L38" s="259">
        <v>0</v>
      </c>
      <c r="M38" s="259">
        <v>0</v>
      </c>
      <c r="N38" s="259">
        <v>0</v>
      </c>
      <c r="O38" s="257" t="s">
        <v>543</v>
      </c>
      <c r="P38" s="260" t="s">
        <v>606</v>
      </c>
      <c r="Q38" s="261" t="s">
        <v>545</v>
      </c>
      <c r="R38" s="262">
        <v>3091.6669999999999</v>
      </c>
      <c r="S38" s="259" t="s">
        <v>546</v>
      </c>
      <c r="T38" s="259">
        <f t="shared" si="0"/>
        <v>3091.6669999999999</v>
      </c>
      <c r="U38" s="259" t="s">
        <v>574</v>
      </c>
      <c r="V38" s="259" t="s">
        <v>574</v>
      </c>
      <c r="W38" s="259" t="s">
        <v>548</v>
      </c>
      <c r="X38" s="259">
        <v>1</v>
      </c>
      <c r="Y38" s="259" t="s">
        <v>607</v>
      </c>
      <c r="Z38" s="259">
        <v>3091.6669999999999</v>
      </c>
      <c r="AA38" s="259" t="s">
        <v>477</v>
      </c>
      <c r="AB38" s="259" t="s">
        <v>477</v>
      </c>
      <c r="AC38" s="259" t="s">
        <v>477</v>
      </c>
      <c r="AD38" s="259">
        <v>3091.6669999999999</v>
      </c>
      <c r="AE38" s="259" t="s">
        <v>607</v>
      </c>
      <c r="AF38" s="259">
        <v>3710</v>
      </c>
      <c r="AG38" s="259">
        <v>3710</v>
      </c>
      <c r="AH38" s="259" t="s">
        <v>477</v>
      </c>
      <c r="AI38" s="259" t="s">
        <v>477</v>
      </c>
      <c r="AJ38" s="259" t="s">
        <v>477</v>
      </c>
      <c r="AK38" s="259" t="s">
        <v>477</v>
      </c>
      <c r="AL38" s="259" t="s">
        <v>477</v>
      </c>
      <c r="AM38" s="259" t="s">
        <v>477</v>
      </c>
      <c r="AN38" s="259" t="s">
        <v>604</v>
      </c>
      <c r="AO38" s="259" t="s">
        <v>577</v>
      </c>
      <c r="AP38" s="263">
        <v>45092</v>
      </c>
      <c r="AQ38" s="259" t="s">
        <v>608</v>
      </c>
      <c r="AR38" s="260" t="s">
        <v>477</v>
      </c>
      <c r="AS38" s="263">
        <v>45121</v>
      </c>
      <c r="AT38" s="263">
        <v>45121</v>
      </c>
      <c r="AU38" s="263">
        <v>45099</v>
      </c>
      <c r="AV38" s="263">
        <v>45099</v>
      </c>
      <c r="AW38" s="259" t="s">
        <v>477</v>
      </c>
      <c r="AX38" s="259" t="s">
        <v>477</v>
      </c>
    </row>
    <row r="39" spans="1:50" ht="60" x14ac:dyDescent="0.25">
      <c r="A39" s="257" t="s">
        <v>539</v>
      </c>
      <c r="B39" s="258" t="s">
        <v>540</v>
      </c>
      <c r="C39" s="258" t="s">
        <v>541</v>
      </c>
      <c r="D39" s="258" t="s">
        <v>542</v>
      </c>
      <c r="E39" s="259">
        <v>0</v>
      </c>
      <c r="F39" s="259">
        <v>0</v>
      </c>
      <c r="G39" s="259">
        <v>0</v>
      </c>
      <c r="H39" s="259">
        <v>0</v>
      </c>
      <c r="I39" s="259">
        <v>7.85</v>
      </c>
      <c r="J39" s="259">
        <v>0</v>
      </c>
      <c r="K39" s="259">
        <v>0</v>
      </c>
      <c r="L39" s="259">
        <v>0</v>
      </c>
      <c r="M39" s="259">
        <v>0</v>
      </c>
      <c r="N39" s="259">
        <v>0</v>
      </c>
      <c r="O39" s="257" t="s">
        <v>543</v>
      </c>
      <c r="P39" s="260" t="s">
        <v>609</v>
      </c>
      <c r="Q39" s="261" t="s">
        <v>545</v>
      </c>
      <c r="R39" s="262">
        <v>733.33299999999997</v>
      </c>
      <c r="S39" s="259" t="s">
        <v>546</v>
      </c>
      <c r="T39" s="259">
        <f t="shared" si="0"/>
        <v>733.33299999999997</v>
      </c>
      <c r="U39" s="259" t="s">
        <v>574</v>
      </c>
      <c r="V39" s="259" t="s">
        <v>574</v>
      </c>
      <c r="W39" s="259" t="s">
        <v>548</v>
      </c>
      <c r="X39" s="259">
        <v>1</v>
      </c>
      <c r="Y39" s="259" t="s">
        <v>610</v>
      </c>
      <c r="Z39" s="259">
        <v>733.33299999999997</v>
      </c>
      <c r="AA39" s="259" t="s">
        <v>477</v>
      </c>
      <c r="AB39" s="259" t="s">
        <v>477</v>
      </c>
      <c r="AC39" s="259" t="s">
        <v>477</v>
      </c>
      <c r="AD39" s="259">
        <v>733.33299999999997</v>
      </c>
      <c r="AE39" s="259" t="s">
        <v>610</v>
      </c>
      <c r="AF39" s="259">
        <v>880</v>
      </c>
      <c r="AG39" s="259">
        <v>880</v>
      </c>
      <c r="AH39" s="259" t="s">
        <v>477</v>
      </c>
      <c r="AI39" s="259" t="s">
        <v>477</v>
      </c>
      <c r="AJ39" s="259" t="s">
        <v>477</v>
      </c>
      <c r="AK39" s="259" t="s">
        <v>477</v>
      </c>
      <c r="AL39" s="259" t="s">
        <v>477</v>
      </c>
      <c r="AM39" s="259" t="s">
        <v>477</v>
      </c>
      <c r="AN39" s="259" t="s">
        <v>604</v>
      </c>
      <c r="AO39" s="259" t="s">
        <v>577</v>
      </c>
      <c r="AP39" s="263">
        <v>45092</v>
      </c>
      <c r="AQ39" s="259" t="s">
        <v>611</v>
      </c>
      <c r="AR39" s="260" t="s">
        <v>477</v>
      </c>
      <c r="AS39" s="263">
        <v>45121</v>
      </c>
      <c r="AT39" s="263">
        <v>45152</v>
      </c>
      <c r="AU39" s="263">
        <v>45152</v>
      </c>
      <c r="AV39" s="263">
        <v>45162</v>
      </c>
      <c r="AW39" s="259" t="s">
        <v>477</v>
      </c>
      <c r="AX39" s="259" t="s">
        <v>477</v>
      </c>
    </row>
    <row r="40" spans="1:50" ht="45" x14ac:dyDescent="0.25">
      <c r="A40" s="271" t="s">
        <v>539</v>
      </c>
      <c r="B40" s="272" t="s">
        <v>540</v>
      </c>
      <c r="C40" s="272" t="s">
        <v>541</v>
      </c>
      <c r="D40" s="272" t="s">
        <v>612</v>
      </c>
      <c r="E40" s="273">
        <v>0</v>
      </c>
      <c r="F40" s="273">
        <v>0</v>
      </c>
      <c r="G40" s="273">
        <v>0</v>
      </c>
      <c r="H40" s="273">
        <v>0</v>
      </c>
      <c r="I40" s="273">
        <v>13.700000000000001</v>
      </c>
      <c r="J40" s="273">
        <v>0</v>
      </c>
      <c r="K40" s="273">
        <v>0</v>
      </c>
      <c r="L40" s="273">
        <v>0</v>
      </c>
      <c r="M40" s="273">
        <v>52</v>
      </c>
      <c r="N40" s="273">
        <v>0</v>
      </c>
      <c r="O40" s="274" t="s">
        <v>613</v>
      </c>
      <c r="P40" s="275" t="s">
        <v>614</v>
      </c>
      <c r="Q40" s="274" t="s">
        <v>545</v>
      </c>
      <c r="R40" s="276">
        <v>114136</v>
      </c>
      <c r="S40" s="273" t="s">
        <v>477</v>
      </c>
      <c r="T40" s="273">
        <v>114136</v>
      </c>
      <c r="U40" s="273" t="s">
        <v>477</v>
      </c>
      <c r="V40" s="273" t="s">
        <v>477</v>
      </c>
      <c r="W40" s="273" t="s">
        <v>477</v>
      </c>
      <c r="X40" s="273" t="s">
        <v>477</v>
      </c>
      <c r="Y40" s="273" t="s">
        <v>477</v>
      </c>
      <c r="Z40" s="276" t="s">
        <v>477</v>
      </c>
      <c r="AA40" s="273" t="s">
        <v>477</v>
      </c>
      <c r="AB40" s="273" t="s">
        <v>477</v>
      </c>
      <c r="AC40" s="273" t="s">
        <v>477</v>
      </c>
      <c r="AD40" s="276" t="s">
        <v>477</v>
      </c>
      <c r="AE40" s="273" t="s">
        <v>615</v>
      </c>
      <c r="AF40" s="273">
        <v>136963</v>
      </c>
      <c r="AG40" s="273" t="s">
        <v>477</v>
      </c>
      <c r="AH40" s="275" t="s">
        <v>616</v>
      </c>
      <c r="AI40" s="277" t="s">
        <v>553</v>
      </c>
      <c r="AJ40" s="278">
        <v>45349</v>
      </c>
      <c r="AK40" s="278">
        <v>45349</v>
      </c>
      <c r="AL40" s="278">
        <v>45370</v>
      </c>
      <c r="AM40" s="278">
        <v>45371</v>
      </c>
      <c r="AN40" s="273" t="s">
        <v>477</v>
      </c>
      <c r="AO40" s="273" t="s">
        <v>477</v>
      </c>
      <c r="AP40" s="273" t="s">
        <v>477</v>
      </c>
      <c r="AQ40" s="273" t="s">
        <v>477</v>
      </c>
      <c r="AR40" s="273" t="s">
        <v>477</v>
      </c>
      <c r="AS40" s="273" t="s">
        <v>477</v>
      </c>
      <c r="AT40" s="278">
        <v>45383</v>
      </c>
      <c r="AU40" s="278">
        <v>45383</v>
      </c>
      <c r="AV40" s="278">
        <v>45383</v>
      </c>
      <c r="AW40" s="279" t="s">
        <v>477</v>
      </c>
      <c r="AX40" s="273"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7" t="str">
        <f>'1. паспорт местоположение'!A5:C5</f>
        <v>Год раскрытия информации: 2024 год</v>
      </c>
      <c r="B5" s="467"/>
      <c r="C5" s="49"/>
      <c r="D5" s="49"/>
      <c r="E5" s="49"/>
      <c r="F5" s="49"/>
      <c r="G5" s="49"/>
    </row>
    <row r="6" spans="1:7" ht="18.75" x14ac:dyDescent="0.3">
      <c r="A6" s="185"/>
      <c r="B6" s="185"/>
      <c r="C6" s="185"/>
      <c r="D6" s="185"/>
      <c r="E6" s="185"/>
      <c r="F6" s="185"/>
      <c r="G6" s="185"/>
    </row>
    <row r="7" spans="1:7" ht="18.75" x14ac:dyDescent="0.25">
      <c r="A7" s="292" t="s">
        <v>9</v>
      </c>
      <c r="B7" s="292"/>
      <c r="C7" s="165"/>
      <c r="D7" s="165"/>
      <c r="E7" s="165"/>
      <c r="F7" s="165"/>
      <c r="G7" s="165"/>
    </row>
    <row r="8" spans="1:7" ht="18.75" x14ac:dyDescent="0.25">
      <c r="A8" s="165"/>
      <c r="B8" s="165"/>
      <c r="C8" s="165"/>
      <c r="D8" s="165"/>
      <c r="E8" s="165"/>
      <c r="F8" s="165"/>
      <c r="G8" s="165"/>
    </row>
    <row r="9" spans="1:7" ht="18.75" x14ac:dyDescent="0.25">
      <c r="A9" s="291" t="str">
        <f>'1. паспорт местоположение'!A9:C9</f>
        <v>Акционерное общество "Сибирско-Уральская энергетическая компания"</v>
      </c>
      <c r="B9" s="291"/>
      <c r="C9" s="188"/>
      <c r="D9" s="188"/>
      <c r="E9" s="188"/>
      <c r="F9" s="188"/>
      <c r="G9" s="188"/>
    </row>
    <row r="10" spans="1:7" x14ac:dyDescent="0.25">
      <c r="A10" s="289" t="s">
        <v>8</v>
      </c>
      <c r="B10" s="289"/>
      <c r="C10" s="154"/>
      <c r="D10" s="154"/>
      <c r="E10" s="154"/>
      <c r="F10" s="154"/>
      <c r="G10" s="154"/>
    </row>
    <row r="11" spans="1:7" ht="18.75" x14ac:dyDescent="0.25">
      <c r="A11" s="165"/>
      <c r="B11" s="165"/>
      <c r="C11" s="165"/>
      <c r="D11" s="165"/>
      <c r="E11" s="165"/>
      <c r="F11" s="165"/>
      <c r="G11" s="165"/>
    </row>
    <row r="12" spans="1:7" ht="30.75" customHeight="1" x14ac:dyDescent="0.25">
      <c r="A12" s="291" t="str">
        <f>'1. паспорт местоположение'!A12:C12</f>
        <v>M_Kgn_1.2.2.1.42</v>
      </c>
      <c r="B12" s="291"/>
      <c r="C12" s="188"/>
      <c r="D12" s="188"/>
      <c r="E12" s="188"/>
      <c r="F12" s="188"/>
      <c r="G12" s="188"/>
    </row>
    <row r="13" spans="1:7" x14ac:dyDescent="0.25">
      <c r="A13" s="289" t="s">
        <v>7</v>
      </c>
      <c r="B13" s="289"/>
      <c r="C13" s="154"/>
      <c r="D13" s="154"/>
      <c r="E13" s="154"/>
      <c r="F13" s="154"/>
      <c r="G13" s="154"/>
    </row>
    <row r="14" spans="1:7" ht="18.75" x14ac:dyDescent="0.25">
      <c r="A14" s="10"/>
      <c r="B14" s="10"/>
      <c r="C14" s="10"/>
      <c r="D14" s="10"/>
      <c r="E14" s="10"/>
      <c r="F14" s="10"/>
      <c r="G14" s="10"/>
    </row>
    <row r="15" spans="1:7" ht="39" customHeight="1" x14ac:dyDescent="0.25">
      <c r="A15" s="290" t="str">
        <f>'1. паспорт местоположение'!A15:C15</f>
        <v>Реконструкция ВЛ-0,4-10 кВ в г. Кургане и Кетовском районе</v>
      </c>
      <c r="B15" s="290"/>
      <c r="C15" s="188"/>
      <c r="D15" s="188"/>
      <c r="E15" s="188"/>
      <c r="F15" s="188"/>
      <c r="G15" s="188"/>
    </row>
    <row r="16" spans="1:7" x14ac:dyDescent="0.25">
      <c r="A16" s="289" t="s">
        <v>6</v>
      </c>
      <c r="B16" s="289"/>
      <c r="C16" s="154"/>
      <c r="D16" s="154"/>
      <c r="E16" s="154"/>
      <c r="F16" s="154"/>
      <c r="G16" s="154"/>
    </row>
    <row r="17" spans="1:2" x14ac:dyDescent="0.25">
      <c r="B17" s="104"/>
    </row>
    <row r="18" spans="1:2" ht="33.75" customHeight="1" x14ac:dyDescent="0.25">
      <c r="A18" s="465" t="s">
        <v>462</v>
      </c>
      <c r="B18" s="466"/>
    </row>
    <row r="19" spans="1:2" x14ac:dyDescent="0.25">
      <c r="B19" s="31"/>
    </row>
    <row r="20" spans="1:2" ht="16.5" thickBot="1" x14ac:dyDescent="0.3">
      <c r="B20" s="105"/>
    </row>
    <row r="21" spans="1:2" ht="67.150000000000006" customHeight="1" thickBot="1" x14ac:dyDescent="0.3">
      <c r="A21" s="145" t="s">
        <v>360</v>
      </c>
      <c r="B21" s="146" t="str">
        <f>A15</f>
        <v>Реконструкция ВЛ-0,4-10 кВ в г. Кургане и Кетовском районе</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748</v>
      </c>
    </row>
    <row r="25" spans="1:2" ht="16.5" thickBot="1" x14ac:dyDescent="0.3">
      <c r="A25" s="107" t="s">
        <v>363</v>
      </c>
      <c r="B25" s="146" t="str">
        <f>'3.3 паспорт описание'!C29</f>
        <v>2027</v>
      </c>
    </row>
    <row r="26" spans="1:2" ht="16.5" thickBot="1" x14ac:dyDescent="0.3">
      <c r="A26" s="108" t="s">
        <v>364</v>
      </c>
      <c r="B26" s="146" t="s">
        <v>747</v>
      </c>
    </row>
    <row r="27" spans="1:2" ht="16.5" thickBot="1" x14ac:dyDescent="0.3">
      <c r="A27" s="115" t="s">
        <v>528</v>
      </c>
      <c r="B27" s="146" t="str">
        <f>ROUND('6.2. Паспорт фин осв ввод'!AB27,2)&amp;" млн.руб. "</f>
        <v xml:space="preserve">100,72 млн.руб. </v>
      </c>
    </row>
    <row r="28" spans="1:2" ht="16.5" thickBot="1" x14ac:dyDescent="0.3">
      <c r="A28" s="110" t="s">
        <v>365</v>
      </c>
      <c r="B28" s="146" t="s">
        <v>749</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32.309069088000001</v>
      </c>
    </row>
    <row r="54" spans="1:2" ht="16.5" thickBot="1" x14ac:dyDescent="0.3">
      <c r="A54" s="107" t="s">
        <v>381</v>
      </c>
      <c r="B54" s="181"/>
    </row>
    <row r="55" spans="1:2" ht="29.25" thickBot="1" x14ac:dyDescent="0.3">
      <c r="A55" s="108" t="s">
        <v>492</v>
      </c>
      <c r="B55" s="256">
        <f>'6.2. Паспорт фин осв ввод'!AC30</f>
        <v>27.010795270000003</v>
      </c>
    </row>
    <row r="56" spans="1:2" x14ac:dyDescent="0.25">
      <c r="A56" s="109" t="s">
        <v>382</v>
      </c>
      <c r="B56" s="462"/>
    </row>
    <row r="57" spans="1:2" x14ac:dyDescent="0.25">
      <c r="A57" s="113" t="s">
        <v>383</v>
      </c>
      <c r="B57" s="463"/>
    </row>
    <row r="58" spans="1:2" x14ac:dyDescent="0.25">
      <c r="A58" s="113" t="s">
        <v>384</v>
      </c>
      <c r="B58" s="463"/>
    </row>
    <row r="59" spans="1:2" x14ac:dyDescent="0.25">
      <c r="A59" s="113" t="s">
        <v>385</v>
      </c>
      <c r="B59" s="463"/>
    </row>
    <row r="60" spans="1:2" x14ac:dyDescent="0.25">
      <c r="A60" s="113" t="s">
        <v>386</v>
      </c>
      <c r="B60" s="463"/>
    </row>
    <row r="61" spans="1:2" ht="16.5" thickBot="1" x14ac:dyDescent="0.3">
      <c r="A61" s="114" t="s">
        <v>387</v>
      </c>
      <c r="B61" s="464"/>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2" t="s">
        <v>400</v>
      </c>
    </row>
    <row r="74" spans="1:2" x14ac:dyDescent="0.25">
      <c r="A74" s="113" t="s">
        <v>401</v>
      </c>
      <c r="B74" s="463"/>
    </row>
    <row r="75" spans="1:2" x14ac:dyDescent="0.25">
      <c r="A75" s="113" t="s">
        <v>402</v>
      </c>
      <c r="B75" s="463"/>
    </row>
    <row r="76" spans="1:2" x14ac:dyDescent="0.25">
      <c r="A76" s="113" t="s">
        <v>403</v>
      </c>
      <c r="B76" s="463"/>
    </row>
    <row r="77" spans="1:2" x14ac:dyDescent="0.25">
      <c r="A77" s="113" t="s">
        <v>404</v>
      </c>
      <c r="B77" s="463"/>
    </row>
    <row r="78" spans="1:2" ht="16.5" thickBot="1" x14ac:dyDescent="0.3">
      <c r="A78" s="123" t="s">
        <v>405</v>
      </c>
      <c r="B78" s="464"/>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2024-08-14T04:03:01Z</dcterms:modified>
</cp:coreProperties>
</file>