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DE67BE63-3E69-4AFA-B176-8B466F83EDF9}"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ЛЭП'!$A$1:$AC$36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закупке'!$A$1:$AX$31</definedName>
    <definedName name="_xlnm.Print_Area" localSheetId="11">'8. Общие сведения'!$A$1:$B$78</definedName>
  </definedNames>
  <calcPr calcId="191029"/>
</workbook>
</file>

<file path=xl/calcChain.xml><?xml version="1.0" encoding="utf-8"?>
<calcChain xmlns="http://schemas.openxmlformats.org/spreadsheetml/2006/main">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0" i="15"/>
  <c r="L59" i="15"/>
  <c r="L56" i="15"/>
  <c r="L57" i="15"/>
  <c r="L61"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A12" i="23" l="1"/>
  <c r="B35" i="23" l="1"/>
  <c r="B36" i="23"/>
  <c r="J33" i="16"/>
  <c r="J46" i="16"/>
  <c r="J32" i="16"/>
  <c r="J38" i="16"/>
  <c r="J37" i="16"/>
  <c r="J25" i="16"/>
  <c r="J28" i="16"/>
  <c r="J42" i="16"/>
  <c r="J36" i="16"/>
  <c r="J29" i="16"/>
  <c r="J45" i="16"/>
  <c r="J41" i="16"/>
  <c r="J39" i="16"/>
  <c r="J30" i="16"/>
  <c r="B25" i="23"/>
  <c r="B30" i="23"/>
  <c r="B34" i="23"/>
  <c r="B33" i="23"/>
  <c r="B31" i="23"/>
  <c r="B32" i="23"/>
  <c r="J43" i="16"/>
  <c r="J40" i="16"/>
  <c r="J34"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<sst xmlns="http://schemas.openxmlformats.org/spreadsheetml/2006/main" count="1469" uniqueCount="628">
  <si>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</si>
  <si>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</si>
  <si>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</si>
  <si>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</si>
  <si>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</si>
  <si>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</si>
  <si>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</si>
  <si>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</si>
  <si>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</si>
  <si>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</si>
  <si>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</si>
  <si>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</si>
  <si>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</si>
  <si>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</si>
  <si>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</si>
  <si>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</si>
  <si>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</si>
  <si>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</si>
  <si>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</si>
  <si>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</si>
  <si>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</si>
  <si>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</si>
  <si>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</si>
  <si>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</si>
  <si>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</si>
  <si>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</si>
  <si>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</si>
  <si>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</si>
  <si>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</si>
  <si>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</si>
  <si>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</si>
  <si>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</si>
  <si>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</si>
  <si>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</si>
  <si>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</si>
  <si>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</si>
  <si>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</si>
  <si>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</si>
  <si>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</si>
  <si>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</si>
  <si>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</si>
  <si>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</si>
  <si>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</si>
  <si>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</si>
  <si>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</si>
  <si>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</si>
  <si>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</si>
  <si>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</si>
  <si>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</si>
  <si>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</si>
  <si>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</si>
  <si>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</si>
  <si>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</si>
  <si>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</si>
  <si>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</si>
  <si>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</si>
  <si>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</si>
  <si>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</si>
  <si>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</si>
  <si>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</si>
  <si>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</si>
  <si>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</si>
  <si>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</si>
  <si>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</si>
  <si>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</si>
  <si>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</si>
  <si>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</si>
  <si>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</si>
  <si>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</si>
  <si>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</si>
  <si>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</si>
  <si>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</si>
  <si>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</si>
  <si>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</si>
  <si>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</si>
  <si>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</si>
  <si>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</si>
  <si>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</si>
  <si>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</si>
  <si>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</si>
  <si>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</si>
  <si>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</si>
  <si>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</si>
  <si>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</si>
  <si>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</si>
  <si>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</si>
  <si>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</si>
  <si>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</si>
  <si>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</si>
  <si>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</si>
  <si>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</si>
  <si>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</si>
  <si>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</si>
  <si>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</si>
  <si>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</si>
  <si>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</si>
  <si>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</si>
  <si>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</si>
  <si>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</si>
  <si>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</si>
  <si>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</si>
  <si>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</si>
  <si>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</si>
  <si>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</si>
  <si>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</si>
  <si>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</si>
  <si>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</si>
  <si>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</si>
  <si>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</si>
  <si>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</si>
  <si>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</si>
  <si>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</si>
  <si>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</si>
  <si>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</si>
  <si>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</si>
  <si>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</si>
  <si>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</si>
  <si>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</si>
  <si>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</si>
  <si>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</si>
  <si>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</si>
  <si>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</si>
  <si>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</si>
  <si>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</si>
  <si>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</si>
  <si>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</si>
  <si>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</si>
  <si>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</si>
  <si>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</si>
  <si>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</si>
  <si>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</si>
  <si>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</si>
  <si>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</si>
  <si>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</si>
  <si>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</si>
  <si>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</si>
  <si>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</si>
  <si>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</si>
  <si>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</si>
  <si>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</si>
  <si>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</si>
  <si>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</si>
  <si>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</si>
  <si>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</si>
  <si>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</si>
  <si>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</si>
  <si>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</si>
  <si>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</si>
  <si>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</si>
  <si>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</si>
  <si>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</si>
  <si>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</si>
  <si>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</si>
  <si>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</si>
  <si>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</si>
  <si>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</si>
  <si>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</si>
  <si>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</si>
  <si>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</si>
  <si>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</si>
  <si>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</si>
  <si>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</si>
  <si>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</si>
  <si>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</si>
  <si>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</si>
  <si>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</si>
  <si>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</si>
  <si>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</si>
  <si>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</si>
  <si>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</si>
  <si>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</si>
  <si>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</si>
  <si>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</si>
  <si>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</si>
  <si>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</si>
  <si>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</si>
  <si>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</si>
  <si>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</si>
  <si>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</si>
  <si>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</si>
  <si>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</si>
  <si>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</si>
  <si>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</si>
  <si>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</si>
  <si>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</si>
  <si>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</si>
  <si>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</si>
  <si>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</si>
  <si>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</si>
  <si>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</si>
  <si>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</si>
  <si>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</si>
  <si>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</si>
  <si>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</si>
  <si>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</si>
  <si>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</si>
  <si>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</si>
  <si>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</si>
  <si>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</si>
  <si>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</si>
  <si>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</si>
  <si>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</si>
  <si>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</si>
  <si>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</si>
  <si>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</si>
  <si>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</si>
  <si>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</si>
  <si>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</si>
  <si>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</si>
  <si>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</si>
  <si>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</si>
  <si>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</si>
  <si>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</si>
  <si>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</si>
  <si>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</si>
  <si>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</si>
  <si>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</si>
  <si>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</si>
  <si>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</si>
  <si>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</si>
  <si>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</si>
  <si>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</si>
  <si>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</si>
  <si>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</si>
  <si>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</si>
  <si>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</si>
  <si>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</si>
  <si>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</si>
  <si>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</si>
  <si>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</si>
  <si>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</si>
  <si>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</si>
  <si>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</si>
  <si>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</si>
  <si>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</si>
  <si>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</si>
  <si>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</si>
  <si>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</si>
  <si>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</si>
  <si>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</si>
  <si>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</si>
  <si>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</si>
  <si>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</si>
  <si>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</si>
  <si>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</si>
  <si>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</si>
  <si>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</si>
  <si>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</si>
  <si>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</si>
  <si>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</si>
  <si>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</si>
  <si>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</si>
  <si>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</si>
  <si>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</si>
  <si>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</si>
  <si>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</si>
  <si>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</si>
  <si>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</si>
  <si>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</si>
  <si>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</si>
  <si>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</si>
  <si>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</si>
  <si>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</si>
  <si>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</si>
  <si>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</si>
  <si>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</si>
  <si>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</si>
  <si>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</si>
  <si>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</si>
  <si>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</si>
  <si>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</si>
  <si>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</si>
  <si>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</si>
  <si>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</si>
  <si>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</si>
  <si>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</si>
  <si>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</si>
  <si>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</si>
  <si>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</si>
  <si>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</si>
  <si>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</si>
  <si>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</si>
  <si>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</si>
  <si>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</si>
  <si>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</si>
  <si>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</si>
  <si>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</si>
  <si>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</si>
  <si>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</si>
  <si>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</si>
  <si>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</si>
  <si>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</si>
  <si>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</si>
  <si>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</si>
  <si>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</si>
  <si>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</si>
  <si>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</si>
  <si>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</si>
  <si>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</si>
  <si>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</si>
  <si>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</si>
  <si>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</si>
  <si>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</si>
  <si>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</si>
  <si>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</si>
  <si>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</si>
  <si>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</si>
  <si>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</si>
  <si>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</si>
  <si>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</si>
  <si>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</si>
  <si>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</si>
  <si>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</si>
  <si>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</si>
  <si>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</si>
  <si>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</si>
  <si>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</si>
  <si>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</si>
  <si>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</si>
  <si>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</si>
  <si>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</si>
  <si>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</si>
  <si>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</si>
  <si>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</si>
  <si>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</si>
  <si>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</si>
  <si>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</si>
  <si>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</si>
  <si>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</si>
  <si>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</si>
  <si>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</si>
  <si>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</si>
  <si>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</si>
  <si>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</si>
  <si>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</si>
  <si>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</si>
  <si>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</si>
  <si>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</si>
  <si>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</si>
  <si>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</si>
  <si>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</si>
  <si>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</si>
  <si>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</si>
  <si>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</si>
  <si>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</si>
  <si>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</si>
  <si>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</si>
  <si>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</si>
  <si>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</si>
  <si>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</si>
  <si>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</si>
  <si>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</si>
  <si>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</si>
  <si>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</si>
  <si>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</si>
  <si>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</si>
  <si>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</si>
  <si>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</si>
  <si>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</si>
  <si>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</si>
  <si>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</si>
  <si>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</si>
  <si>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</si>
  <si>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</si>
  <si>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</si>
  <si>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</si>
  <si>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</si>
  <si>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</si>
  <si>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</si>
  <si>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</si>
  <si>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</si>
  <si>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</si>
  <si>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</si>
  <si>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</si>
  <si>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</si>
  <si>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</si>
  <si>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</si>
  <si>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</si>
  <si>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</si>
  <si>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</si>
  <si>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</si>
  <si>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</si>
  <si>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</si>
  <si>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</si>
  <si>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</si>
  <si>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</si>
  <si>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</si>
  <si>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</si>
  <si>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</si>
  <si>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</si>
  <si>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</si>
  <si>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</si>
  <si>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</si>
  <si>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</si>
  <si>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</si>
  <si>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</si>
  <si>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</si>
  <si>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</si>
  <si>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</si>
  <si>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</si>
  <si>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</si>
  <si>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</si>
  <si>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</si>
  <si>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</si>
  <si>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</si>
  <si>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</si>
  <si>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</si>
  <si>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</si>
  <si>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</si>
  <si>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</si>
  <si>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</si>
  <si>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</si>
  <si>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</si>
  <si>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</si>
  <si>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</si>
  <si>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</si>
  <si>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</si>
  <si>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</si>
  <si>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</si>
  <si>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</si>
  <si>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</si>
  <si>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</si>
  <si>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</si>
  <si>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</si>
  <si>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</si>
  <si>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</si>
  <si>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</si>
  <si>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</si>
  <si>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</si>
  <si>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</si>
  <si>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</si>
  <si>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</si>
  <si>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</si>
  <si>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</si>
  <si>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</si>
  <si>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</si>
  <si>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</si>
  <si>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</si>
  <si>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</si>
  <si>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</si>
  <si>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</si>
  <si>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</si>
  <si>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</si>
  <si>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</si>
  <si>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</si>
  <si>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</si>
  <si>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</si>
  <si>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</si>
  <si>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</si>
  <si>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</si>
  <si>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</si>
  <si>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</si>
  <si>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</si>
  <si>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</si>
  <si>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</si>
  <si>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</si>
  <si>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</si>
  <si>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</si>
  <si>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</si>
  <si>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</si>
  <si>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</si>
  <si>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</si>
  <si>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</si>
  <si>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</si>
  <si>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</si>
  <si>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</si>
  <si>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</si>
  <si>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</si>
  <si>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</si>
  <si>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</si>
  <si>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</si>
  <si>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</si>
  <si>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</si>
  <si>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</si>
  <si>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</si>
  <si>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</si>
  <si>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</si>
  <si>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</si>
  <si>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</si>
  <si>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</si>
  <si>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</si>
  <si>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</si>
  <si>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</si>
  <si>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</si>
  <si>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</si>
  <si>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</si>
  <si>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</si>
  <si>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</si>
  <si>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</si>
  <si>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</si>
  <si>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</si>
  <si>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</si>
  <si>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</si>
  <si>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</si>
  <si>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</si>
  <si>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</si>
  <si>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</si>
  <si>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</si>
  <si>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</si>
  <si>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</si>
  <si>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</si>
  <si>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</si>
  <si>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</si>
  <si>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</si>
  <si>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</si>
  <si>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</si>
  <si>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</si>
  <si>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</si>
  <si>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</si>
  <si>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</si>
  <si>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</si>
  <si>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</si>
  <si>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</si>
  <si>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</si>
  <si>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</si>
  <si>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</si>
  <si>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</si>
  <si>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</si>
  <si>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</si>
  <si>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</si>
  <si>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</si>
  <si>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</si>
  <si>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</si>
  <si>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</si>
  <si>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</si>
  <si>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</si>
  <si>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</si>
  <si>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</si>
  <si>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</si>
  <si>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</si>
  <si>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</si>
  <si>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</si>
  <si>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</si>
  <si>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</si>
  <si>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</si>
  <si>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</si>
  <si>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</si>
  <si>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</si>
  <si>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1.2.2.1.38</t>
  </si>
  <si>
    <t>M_Kgn_1.2.2.1.38</t>
  </si>
  <si>
    <t>АО "СУЭНКО" Курганская область</t>
  </si>
  <si>
    <t>Передача электроэнергии</t>
  </si>
  <si>
    <t>4 квартал 2024</t>
  </si>
  <si>
    <t>ПИР/СМР</t>
  </si>
  <si>
    <t>Поставка металлоконструкций (Курганская область) (закупка среди МСП) (37/2024)</t>
  </si>
  <si>
    <t>АО "СУЭНКО"</t>
  </si>
  <si>
    <t>Элком Трейд ООО</t>
  </si>
  <si>
    <t>37/2024</t>
  </si>
  <si>
    <t>https://www.rts-tender.ru/</t>
  </si>
  <si>
    <t>12.03.2024</t>
  </si>
  <si>
    <t>27.04.2024</t>
  </si>
  <si>
    <t>31.12.2024</t>
  </si>
  <si>
    <t>Поставка провода СИП-4 2х16-0,6/1 (Курганская область) (ЕП 58/2024) (для СМП)</t>
  </si>
  <si>
    <t>СТРОЙИННОВАЦИЯ АО</t>
  </si>
  <si>
    <t>ЕП 58/2024</t>
  </si>
  <si>
    <t>пп 21 п 4.7 Положения</t>
  </si>
  <si>
    <t>Комиссия</t>
  </si>
  <si>
    <t>Поставка провода СИП (Курганская область) (15/2024) (для МСП)</t>
  </si>
  <si>
    <t>ЗАПСИБКАБЕЛЬ ООО</t>
  </si>
  <si>
    <t>15/2024</t>
  </si>
  <si>
    <t>Поставка стоек ЖБ (Курганская область) (1/2024) (для МСП).</t>
  </si>
  <si>
    <t>ПО ГАРАНТИЯ ООО</t>
  </si>
  <si>
    <t>1/2024</t>
  </si>
  <si>
    <t>Поставка металлопроката для ЗЭС (ЕП 107/2024)</t>
  </si>
  <si>
    <t>УТК ООО</t>
  </si>
  <si>
    <t>ЕП 107/2024</t>
  </si>
  <si>
    <t xml:space="preserve">пп 21 п 4.7 Положения </t>
  </si>
  <si>
    <t>Поставка приставок железобетонных ПТ 43-2  (Курганская область) (закупка среди субъектов МСП) (56/2024)</t>
  </si>
  <si>
    <t>СТРОЙКОМПЛЕКТ 72 ООО</t>
  </si>
  <si>
    <t>56/2024</t>
  </si>
  <si>
    <t>Поставка деревянных опор (№ 247/2023)</t>
  </si>
  <si>
    <t>ООО "СУЭС"</t>
  </si>
  <si>
    <t>247/2023</t>
  </si>
  <si>
    <t>ВЛ 0,4кВ н.п.Восход Л-1 от ТП 105-В Быт</t>
  </si>
  <si>
    <t>50;54,6;16</t>
  </si>
  <si>
    <t>ВЛ</t>
  </si>
  <si>
    <t>ВЛИ</t>
  </si>
  <si>
    <t>ж/б,  дер с ж/б, дер</t>
  </si>
  <si>
    <t>М-0,4-02 от 28.02.2020г.</t>
  </si>
  <si>
    <t>допустить в эксплуатацию</t>
  </si>
  <si>
    <t>ВЛ 0,4кВ н.п.Мишкино Ф.№29 Ветстанция от ТП 1711-М Ветлечебница</t>
  </si>
  <si>
    <t>ж/б, дер с ж/б</t>
  </si>
  <si>
    <t>М-0,4-14 (1,2,3,4,5,6,7) от 30.09.2020г.</t>
  </si>
  <si>
    <t>ВЛ 0,4кВ н.п.Новые Пески Л-1, Л-2 от ТП 502-З Быт</t>
  </si>
  <si>
    <t>25;35</t>
  </si>
  <si>
    <t>М-0,4-07 (1,2,3) от 10.06.2022г.</t>
  </si>
  <si>
    <t>ВЛ 0,4кВ н.п.Двухозерное Л-1 от ТП 306-КР Быт</t>
  </si>
  <si>
    <t>М-0,4-02 от 18.03.2022г.</t>
  </si>
  <si>
    <t>ВЛ 0,4кВ н.п.Мишкино Ф.№87 Восточная от ТП 252-М Школьная</t>
  </si>
  <si>
    <t>70;54,6;16</t>
  </si>
  <si>
    <t>ВЛ 0,4кВ н.п.Мыркайское Л-2 от ТП 103-КВ Быт</t>
  </si>
  <si>
    <t>М-0,4-10 от 24.07.2020г.</t>
  </si>
  <si>
    <t>ВЛ 0,4кВ н.п.Новые Пески Л-1,2 от ТП 502-З Быт; ВЛ 0,4кВ н.п.Новые Пески Л-1-2 от ТП 506-З Быт; ВЛ 0,4кВ н.п.Мишкино Ф.№81 Заозерная от ТП 247-М Заозерная, ВЛ 0,4кВ н.п.Мишкино Ф.№39 Южная от ТП 1043-МШ Заимка ; ВЛ 0,4кВ н.п.Новые Пески Л-1,2 от ТП 507-З Быт</t>
  </si>
  <si>
    <t>1967
1967
1991
1994
1990
1983</t>
  </si>
  <si>
    <t>25; 35</t>
  </si>
  <si>
    <t>1,26; 2,24; 3,16 ; 2,08</t>
  </si>
  <si>
    <t>7; 7; 8, 5; 7</t>
  </si>
  <si>
    <t>дер</t>
  </si>
  <si>
    <t>жб</t>
  </si>
  <si>
    <t>ВЛ 0,4кВ н.п.Кирово Л-1 от ТП 1514-КР Быт</t>
  </si>
  <si>
    <t>ж/б</t>
  </si>
  <si>
    <t>М-0,4-09 (7) от 24.07.2020г.</t>
  </si>
  <si>
    <t>Годен для дальнейшей эксплуатации</t>
  </si>
  <si>
    <t>ВЛ 0,4кВ н.п.Мишкино Ф.№35 47 лет октября от ТП 239-М Касьянова</t>
  </si>
  <si>
    <t>ВЛ 0,4кВ н.п.Краснознаменское Л-1,2,3 от ТП 731-КВ Быт</t>
  </si>
  <si>
    <t>ВЛ 0,4кВ н.п. Мишкино Л-1,2 от ТП 1003- МШ Быт, ВЛ 0,4кВ н.п. Мишкино Л-1,2,3,4,5 от ТП 1004- МШ МТМ</t>
  </si>
  <si>
    <t>ВЛ 0,4кВ н.п. Островное Л-1 от ТП 810-МШ Быт</t>
  </si>
  <si>
    <t xml:space="preserve">М-0,4-05 </t>
  </si>
  <si>
    <t>Реконструкция ВЛ-0,4 кВ в Мишкинского района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</si>
  <si>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</si>
  <si>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Западные электрические сети</t>
  </si>
  <si>
    <t>Курганская область</t>
  </si>
  <si>
    <t>Мишкинский муниципальный округ</t>
  </si>
  <si>
    <t>не требуется</t>
  </si>
  <si>
    <t>+</t>
  </si>
  <si>
    <t>местный</t>
  </si>
  <si>
    <t xml:space="preserve"> -</t>
  </si>
  <si>
    <t xml:space="preserve">16,94 млн.руб.; 15,62 км;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</si>
  <si>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t>
  </si>
  <si>
    <t>Заменить оборудование, отслужившее эксплуатационный срок; повысить механическую прочность ВЛ, надежность снабжения ответственных потребителей и сельхозпотребителей; снизить недоотпуск электроэнергии потребителям; увеличить амортизационные отчисления; снизить затраты на эксплуатационные и ремонтные работы; повысить надёжность и безопасность работы энергетического оборудования;</t>
  </si>
  <si>
    <t>Проведение работ по реконструкции позволит предотвратить риски возникновения технологических нарушений, а также обеспечит бесперебойную работу энергетического оборудования. Выполнение строительно – монтажных работ с применением новейших технологий и материалов, улучшит эксплуатацию оборудования.</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</si>
  <si>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</si>
  <si>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2024</t>
  </si>
  <si>
    <t>2027</t>
  </si>
  <si>
    <t>П</t>
  </si>
  <si>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</sst>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6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0" applyFont="1" applyFill="1" applyBorder="1" applyAlignment="1">
      <alignment horizontal="center" vertical="center"/>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49" fontId="40" fillId="0" borderId="61" xfId="62" applyNumberFormat="1" applyFont="1" applyFill="1" applyBorder="1" applyAlignment="1">
      <alignment horizontal="center" vertical="center" wrapText="1"/>
    </xf>
    <xf numFmtId="167" fontId="40" fillId="0" borderId="61" xfId="2" applyNumberFormat="1" applyFont="1" applyFill="1" applyBorder="1" applyAlignment="1">
      <alignment horizontal="center" vertical="center"/>
    </xf>
    <xf numFmtId="0" fontId="36" fillId="0" borderId="62" xfId="62" applyNumberFormat="1" applyFont="1" applyFill="1" applyBorder="1" applyAlignment="1">
      <alignment horizontal="center" vertical="center" wrapText="1"/>
    </xf>
    <xf numFmtId="14" fontId="36" fillId="0" borderId="62" xfId="62" applyNumberFormat="1" applyFont="1" applyFill="1" applyBorder="1" applyAlignment="1">
      <alignment horizontal="center" vertical="center" wrapText="1"/>
    </xf>
    <xf numFmtId="14" fontId="40" fillId="0" borderId="61" xfId="62" applyNumberFormat="1" applyFont="1" applyFill="1" applyBorder="1" applyAlignment="1">
      <alignment horizontal="center" vertical="center" wrapText="1"/>
    </xf>
    <xf numFmtId="168" fontId="40" fillId="0" borderId="61" xfId="62" applyNumberFormat="1" applyFont="1" applyFill="1" applyBorder="1" applyAlignment="1">
      <alignment horizontal="center" vertical="center" wrapText="1"/>
    </xf>
    <xf numFmtId="167" fontId="40" fillId="0" borderId="61" xfId="2" applyNumberFormat="1" applyFont="1" applyFill="1" applyBorder="1" applyAlignment="1">
      <alignment horizontal="center" vertical="center" wrapText="1"/>
    </xf>
    <xf numFmtId="4" fontId="40" fillId="0" borderId="61" xfId="2" applyNumberFormat="1" applyFont="1" applyFill="1" applyBorder="1" applyAlignment="1">
      <alignment horizontal="center"/>
    </xf>
    <xf numFmtId="0" fontId="40" fillId="0" borderId="61" xfId="62" applyNumberFormat="1" applyFont="1" applyFill="1" applyBorder="1" applyAlignment="1">
      <alignment horizontal="center" vertical="center" wrapText="1"/>
    </xf>
    <xf numFmtId="2" fontId="36" fillId="0" borderId="61" xfId="0" applyNumberFormat="1" applyFont="1" applyFill="1" applyBorder="1" applyAlignment="1">
      <alignment horizontal="center"/>
    </xf>
    <xf numFmtId="4" fontId="40" fillId="0" borderId="63" xfId="62" applyNumberFormat="1" applyFont="1" applyFill="1" applyBorder="1" applyAlignment="1">
      <alignment horizontal="center" vertical="center"/>
    </xf>
    <xf numFmtId="49" fontId="40" fillId="0" borderId="64" xfId="62" applyNumberFormat="1" applyFont="1" applyFill="1" applyBorder="1" applyAlignment="1">
      <alignment horizontal="center"/>
    </xf>
    <xf numFmtId="14" fontId="36" fillId="0" borderId="61" xfId="62" applyNumberFormat="1" applyFont="1" applyFill="1" applyBorder="1" applyAlignment="1">
      <alignment horizontal="center" vertical="center" wrapText="1"/>
    </xf>
    <xf numFmtId="14" fontId="40" fillId="0" borderId="61" xfId="62" applyNumberFormat="1" applyFont="1" applyFill="1" applyBorder="1" applyAlignment="1">
      <alignment horizontal="center"/>
    </xf>
    <xf numFmtId="1" fontId="11" fillId="0" borderId="61" xfId="2" applyNumberFormat="1" applyFont="1" applyFill="1" applyBorder="1" applyAlignment="1">
      <alignment horizontal="center" vertical="center" wrapText="1"/>
    </xf>
    <xf numFmtId="2" fontId="11" fillId="0" borderId="61" xfId="2" applyNumberFormat="1" applyFont="1" applyFill="1" applyBorder="1" applyAlignment="1">
      <alignment horizontal="center" vertical="center" wrapText="1"/>
    </xf>
    <xf numFmtId="4" fontId="11" fillId="0" borderId="61" xfId="2" applyNumberFormat="1" applyFont="1" applyFill="1" applyBorder="1" applyAlignment="1">
      <alignment horizontal="center" vertical="center" wrapText="1"/>
    </xf>
    <xf numFmtId="49" fontId="11" fillId="0" borderId="61" xfId="2" applyNumberFormat="1" applyFont="1" applyFill="1" applyBorder="1" applyAlignment="1">
      <alignment horizontal="center" vertical="center" wrapText="1"/>
    </xf>
    <xf numFmtId="0" fontId="46" fillId="0" borderId="61"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39" fillId="0" borderId="1"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1" xfId="50" applyFont="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28" xfId="50" applyFont="1" applyFill="1" applyBorder="1" applyAlignment="1">
      <alignment horizontal="center" vertical="center"/>
    </xf>
    <xf numFmtId="0" fontId="58" fillId="0" borderId="19" xfId="50" applyFont="1" applyBorder="1" applyAlignment="1">
      <alignment horizont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24"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32" xfId="50" applyFont="1" applyBorder="1" applyAlignment="1">
      <alignment vertical="center"/>
    </xf>
    <xf numFmtId="0" fontId="56" fillId="0" borderId="2" xfId="50" applyFont="1" applyBorder="1" applyAlignment="1">
      <alignment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56" xfId="2" applyFont="1" applyFill="1" applyBorder="1" applyAlignment="1">
      <alignment horizontal="center" vertical="center"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39" fillId="0" borderId="50"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47" fillId="0" borderId="0" xfId="2" applyFont="1" applyFill="1" applyAlignment="1">
      <alignment horizontal="center"/>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538</v>
      </c>
    </row>
    <row r="3" spans="1:22" s="15" customFormat="1" ht="18.75" x14ac:dyDescent="0.3">
      <c r="A3" s="153"/>
      <c r="C3" s="152" t="s">
        <v>66</v>
      </c>
    </row>
    <row r="4" spans="1:22" s="15" customFormat="1" ht="18.75" x14ac:dyDescent="0.3">
      <c r="A4" s="153"/>
      <c r="H4" s="152"/>
    </row>
    <row r="5" spans="1:22" s="15" customFormat="1" ht="15.75" x14ac:dyDescent="0.25">
      <c r="A5" s="283" t="s">
        <v>536</v>
      </c>
      <c r="B5" s="283"/>
      <c r="C5" s="283"/>
      <c r="D5" s="136"/>
      <c r="E5" s="136"/>
      <c r="F5" s="136"/>
      <c r="G5" s="136"/>
      <c r="H5" s="136"/>
      <c r="I5" s="136"/>
      <c r="J5" s="136"/>
    </row>
    <row r="6" spans="1:22" s="15" customFormat="1" ht="18.75" x14ac:dyDescent="0.3">
      <c r="A6" s="153"/>
      <c r="H6" s="152"/>
    </row>
    <row r="7" spans="1:22" s="15" customFormat="1" ht="18.75" x14ac:dyDescent="0.2">
      <c r="A7" s="287" t="s">
        <v>9</v>
      </c>
      <c r="B7" s="287"/>
      <c r="C7" s="287"/>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86" t="s">
        <v>478</v>
      </c>
      <c r="B9" s="286"/>
      <c r="C9" s="286"/>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84" t="s">
        <v>8</v>
      </c>
      <c r="B10" s="284"/>
      <c r="C10" s="284"/>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86" t="s">
        <v>539</v>
      </c>
      <c r="B12" s="286"/>
      <c r="C12" s="286"/>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84" t="s">
        <v>7</v>
      </c>
      <c r="B13" s="284"/>
      <c r="C13" s="284"/>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85" t="s">
        <v>608</v>
      </c>
      <c r="B15" s="285"/>
      <c r="C15" s="285"/>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84" t="s">
        <v>6</v>
      </c>
      <c r="B16" s="284"/>
      <c r="C16" s="284"/>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85" t="s">
        <v>463</v>
      </c>
      <c r="B18" s="286"/>
      <c r="C18" s="286"/>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1.2</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609</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80"/>
      <c r="B24" s="281"/>
      <c r="C24" s="282"/>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610</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611</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612</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613</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613</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613</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614</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613</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615</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614</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613</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613</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616</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613</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80"/>
      <c r="B39" s="281"/>
      <c r="C39" s="282"/>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617</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618</v>
      </c>
      <c r="C46" s="142" t="s">
        <v>477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80"/>
      <c r="B47" s="281"/>
      <c r="C47" s="282"/>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5.8131032999999999</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4.8442527499999999</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row>
    <row r="5" spans="1:28" s="11" customFormat="1" ht="15.75" x14ac:dyDescent="0.2">
      <c r="A5" s="16"/>
    </row>
    <row r="6" spans="1:28" s="11" customFormat="1" ht="18.75" x14ac:dyDescent="0.2">
      <c r="A6" s="293" t="s">
        <v>9</v>
      </c>
      <c r="B6" s="293"/>
      <c r="C6" s="293"/>
      <c r="D6" s="293"/>
      <c r="E6" s="293"/>
      <c r="F6" s="293"/>
      <c r="G6" s="293"/>
      <c r="H6" s="293"/>
      <c r="I6" s="293"/>
      <c r="J6" s="293"/>
      <c r="K6" s="293"/>
      <c r="L6" s="293"/>
      <c r="M6" s="293"/>
      <c r="N6" s="293"/>
      <c r="O6" s="293"/>
      <c r="P6" s="293"/>
      <c r="Q6" s="293"/>
      <c r="R6" s="293"/>
      <c r="S6" s="293"/>
      <c r="T6" s="12"/>
      <c r="U6" s="12"/>
      <c r="V6" s="12"/>
      <c r="W6" s="12"/>
      <c r="X6" s="12"/>
      <c r="Y6" s="12"/>
      <c r="Z6" s="12"/>
      <c r="AA6" s="12"/>
      <c r="AB6" s="12"/>
    </row>
    <row r="7" spans="1:28" s="11" customFormat="1" ht="18.75" x14ac:dyDescent="0.2">
      <c r="A7" s="293"/>
      <c r="B7" s="293"/>
      <c r="C7" s="293"/>
      <c r="D7" s="293"/>
      <c r="E7" s="293"/>
      <c r="F7" s="293"/>
      <c r="G7" s="293"/>
      <c r="H7" s="293"/>
      <c r="I7" s="293"/>
      <c r="J7" s="293"/>
      <c r="K7" s="293"/>
      <c r="L7" s="293"/>
      <c r="M7" s="293"/>
      <c r="N7" s="293"/>
      <c r="O7" s="293"/>
      <c r="P7" s="293"/>
      <c r="Q7" s="293"/>
      <c r="R7" s="293"/>
      <c r="S7" s="293"/>
      <c r="T7" s="12"/>
      <c r="U7" s="12"/>
      <c r="V7" s="12"/>
      <c r="W7" s="12"/>
      <c r="X7" s="12"/>
      <c r="Y7" s="12"/>
      <c r="Z7" s="12"/>
      <c r="AA7" s="12"/>
      <c r="AB7" s="12"/>
    </row>
    <row r="8" spans="1:28" s="11" customFormat="1" ht="18.75" x14ac:dyDescent="0.2">
      <c r="A8" s="294" t="str">
        <f>'1. паспорт местоположение'!A9:C9</f>
        <v>Акционерное общество "Сибирско-Уральская энергетическая компания"</v>
      </c>
      <c r="B8" s="294"/>
      <c r="C8" s="294"/>
      <c r="D8" s="294"/>
      <c r="E8" s="294"/>
      <c r="F8" s="294"/>
      <c r="G8" s="294"/>
      <c r="H8" s="294"/>
      <c r="I8" s="294"/>
      <c r="J8" s="294"/>
      <c r="K8" s="294"/>
      <c r="L8" s="294"/>
      <c r="M8" s="294"/>
      <c r="N8" s="294"/>
      <c r="O8" s="294"/>
      <c r="P8" s="294"/>
      <c r="Q8" s="294"/>
      <c r="R8" s="294"/>
      <c r="S8" s="294"/>
      <c r="T8" s="12"/>
      <c r="U8" s="12"/>
      <c r="V8" s="12"/>
      <c r="W8" s="12"/>
      <c r="X8" s="12"/>
      <c r="Y8" s="12"/>
      <c r="Z8" s="12"/>
      <c r="AA8" s="12"/>
      <c r="AB8" s="12"/>
    </row>
    <row r="9" spans="1:28" s="11" customFormat="1" ht="18.75" x14ac:dyDescent="0.2">
      <c r="A9" s="289" t="s">
        <v>8</v>
      </c>
      <c r="B9" s="289"/>
      <c r="C9" s="289"/>
      <c r="D9" s="289"/>
      <c r="E9" s="289"/>
      <c r="F9" s="289"/>
      <c r="G9" s="289"/>
      <c r="H9" s="289"/>
      <c r="I9" s="289"/>
      <c r="J9" s="289"/>
      <c r="K9" s="289"/>
      <c r="L9" s="289"/>
      <c r="M9" s="289"/>
      <c r="N9" s="289"/>
      <c r="O9" s="289"/>
      <c r="P9" s="289"/>
      <c r="Q9" s="289"/>
      <c r="R9" s="289"/>
      <c r="S9" s="289"/>
      <c r="T9" s="12"/>
      <c r="U9" s="12"/>
      <c r="V9" s="12"/>
      <c r="W9" s="12"/>
      <c r="X9" s="12"/>
      <c r="Y9" s="12"/>
      <c r="Z9" s="12"/>
      <c r="AA9" s="12"/>
      <c r="AB9" s="12"/>
    </row>
    <row r="10" spans="1:28" s="11" customFormat="1" ht="18.75" x14ac:dyDescent="0.2">
      <c r="A10" s="293"/>
      <c r="B10" s="293"/>
      <c r="C10" s="293"/>
      <c r="D10" s="293"/>
      <c r="E10" s="293"/>
      <c r="F10" s="293"/>
      <c r="G10" s="293"/>
      <c r="H10" s="293"/>
      <c r="I10" s="293"/>
      <c r="J10" s="293"/>
      <c r="K10" s="293"/>
      <c r="L10" s="293"/>
      <c r="M10" s="293"/>
      <c r="N10" s="293"/>
      <c r="O10" s="293"/>
      <c r="P10" s="293"/>
      <c r="Q10" s="293"/>
      <c r="R10" s="293"/>
      <c r="S10" s="293"/>
      <c r="T10" s="12"/>
      <c r="U10" s="12"/>
      <c r="V10" s="12"/>
      <c r="W10" s="12"/>
      <c r="X10" s="12"/>
      <c r="Y10" s="12"/>
      <c r="Z10" s="12"/>
      <c r="AA10" s="12"/>
      <c r="AB10" s="12"/>
    </row>
    <row r="11" spans="1:28" s="11" customFormat="1" ht="18.75" x14ac:dyDescent="0.2">
      <c r="A11" s="294" t="str">
        <f>'1. паспорт местоположение'!A12:C12</f>
        <v>M_Kgn_1.2.2.1.38</v>
      </c>
      <c r="B11" s="294"/>
      <c r="C11" s="294"/>
      <c r="D11" s="294"/>
      <c r="E11" s="294"/>
      <c r="F11" s="294"/>
      <c r="G11" s="294"/>
      <c r="H11" s="294"/>
      <c r="I11" s="294"/>
      <c r="J11" s="294"/>
      <c r="K11" s="294"/>
      <c r="L11" s="294"/>
      <c r="M11" s="294"/>
      <c r="N11" s="294"/>
      <c r="O11" s="294"/>
      <c r="P11" s="294"/>
      <c r="Q11" s="294"/>
      <c r="R11" s="294"/>
      <c r="S11" s="294"/>
      <c r="T11" s="12"/>
      <c r="U11" s="12"/>
      <c r="V11" s="12"/>
      <c r="W11" s="12"/>
      <c r="X11" s="12"/>
      <c r="Y11" s="12"/>
      <c r="Z11" s="12"/>
      <c r="AA11" s="12"/>
      <c r="AB11" s="12"/>
    </row>
    <row r="12" spans="1:28" s="11"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2"/>
      <c r="U12" s="12"/>
      <c r="V12" s="12"/>
      <c r="W12" s="12"/>
      <c r="X12" s="12"/>
      <c r="Y12" s="12"/>
      <c r="Z12" s="12"/>
      <c r="AA12" s="12"/>
      <c r="AB12" s="12"/>
    </row>
    <row r="13" spans="1:28" s="8"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9"/>
      <c r="U13" s="9"/>
      <c r="V13" s="9"/>
      <c r="W13" s="9"/>
      <c r="X13" s="9"/>
      <c r="Y13" s="9"/>
      <c r="Z13" s="9"/>
      <c r="AA13" s="9"/>
      <c r="AB13" s="9"/>
    </row>
    <row r="14" spans="1:28" s="2" customFormat="1" ht="15.75" x14ac:dyDescent="0.2">
      <c r="A14" s="288" t="str">
        <f>'1. паспорт местоположение'!A15:C15</f>
        <v>Реконструкция ВЛ-0,4 кВ в Мишкинского района</v>
      </c>
      <c r="B14" s="288"/>
      <c r="C14" s="288"/>
      <c r="D14" s="288"/>
      <c r="E14" s="288"/>
      <c r="F14" s="288"/>
      <c r="G14" s="288"/>
      <c r="H14" s="288"/>
      <c r="I14" s="288"/>
      <c r="J14" s="288"/>
      <c r="K14" s="288"/>
      <c r="L14" s="288"/>
      <c r="M14" s="288"/>
      <c r="N14" s="288"/>
      <c r="O14" s="288"/>
      <c r="P14" s="288"/>
      <c r="Q14" s="288"/>
      <c r="R14" s="288"/>
      <c r="S14" s="288"/>
      <c r="T14" s="7"/>
      <c r="U14" s="7"/>
      <c r="V14" s="7"/>
      <c r="W14" s="7"/>
      <c r="X14" s="7"/>
      <c r="Y14" s="7"/>
      <c r="Z14" s="7"/>
      <c r="AA14" s="7"/>
      <c r="AB14" s="7"/>
    </row>
    <row r="15" spans="1:28" s="2"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5"/>
      <c r="U15" s="5"/>
      <c r="V15" s="5"/>
      <c r="W15" s="5"/>
      <c r="X15" s="5"/>
      <c r="Y15" s="5"/>
      <c r="Z15" s="5"/>
      <c r="AA15" s="5"/>
      <c r="AB15" s="5"/>
    </row>
    <row r="16" spans="1:28" s="2"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3"/>
      <c r="U16" s="3"/>
      <c r="V16" s="3"/>
      <c r="W16" s="3"/>
      <c r="X16" s="3"/>
      <c r="Y16" s="3"/>
    </row>
    <row r="17" spans="1:28" s="2" customFormat="1" ht="45.75" customHeight="1" x14ac:dyDescent="0.2">
      <c r="A17" s="291" t="s">
        <v>438</v>
      </c>
      <c r="B17" s="291"/>
      <c r="C17" s="291"/>
      <c r="D17" s="291"/>
      <c r="E17" s="291"/>
      <c r="F17" s="291"/>
      <c r="G17" s="291"/>
      <c r="H17" s="291"/>
      <c r="I17" s="291"/>
      <c r="J17" s="291"/>
      <c r="K17" s="291"/>
      <c r="L17" s="291"/>
      <c r="M17" s="291"/>
      <c r="N17" s="291"/>
      <c r="O17" s="291"/>
      <c r="P17" s="291"/>
      <c r="Q17" s="291"/>
      <c r="R17" s="291"/>
      <c r="S17" s="291"/>
      <c r="T17" s="6"/>
      <c r="U17" s="6"/>
      <c r="V17" s="6"/>
      <c r="W17" s="6"/>
      <c r="X17" s="6"/>
      <c r="Y17" s="6"/>
      <c r="Z17" s="6"/>
      <c r="AA17" s="6"/>
      <c r="AB17" s="6"/>
    </row>
    <row r="18" spans="1:28" s="2"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3"/>
      <c r="U18" s="3"/>
      <c r="V18" s="3"/>
      <c r="W18" s="3"/>
      <c r="X18" s="3"/>
      <c r="Y18" s="3"/>
    </row>
    <row r="19" spans="1:28" s="2" customFormat="1" ht="54" customHeight="1" x14ac:dyDescent="0.2">
      <c r="A19" s="296" t="s">
        <v>5</v>
      </c>
      <c r="B19" s="296" t="s">
        <v>98</v>
      </c>
      <c r="C19" s="297" t="s">
        <v>359</v>
      </c>
      <c r="D19" s="296" t="s">
        <v>358</v>
      </c>
      <c r="E19" s="296" t="s">
        <v>97</v>
      </c>
      <c r="F19" s="296" t="s">
        <v>96</v>
      </c>
      <c r="G19" s="296" t="s">
        <v>354</v>
      </c>
      <c r="H19" s="296" t="s">
        <v>95</v>
      </c>
      <c r="I19" s="296" t="s">
        <v>94</v>
      </c>
      <c r="J19" s="296" t="s">
        <v>93</v>
      </c>
      <c r="K19" s="296" t="s">
        <v>92</v>
      </c>
      <c r="L19" s="296" t="s">
        <v>91</v>
      </c>
      <c r="M19" s="296" t="s">
        <v>90</v>
      </c>
      <c r="N19" s="296" t="s">
        <v>89</v>
      </c>
      <c r="O19" s="296" t="s">
        <v>88</v>
      </c>
      <c r="P19" s="296" t="s">
        <v>87</v>
      </c>
      <c r="Q19" s="296" t="s">
        <v>357</v>
      </c>
      <c r="R19" s="296"/>
      <c r="S19" s="299" t="s">
        <v>432</v>
      </c>
      <c r="T19" s="3"/>
      <c r="U19" s="3"/>
      <c r="V19" s="3"/>
      <c r="W19" s="3"/>
      <c r="X19" s="3"/>
      <c r="Y19" s="3"/>
    </row>
    <row r="20" spans="1:28" s="2" customFormat="1" ht="180.75" customHeight="1" x14ac:dyDescent="0.2">
      <c r="A20" s="296"/>
      <c r="B20" s="296"/>
      <c r="C20" s="298"/>
      <c r="D20" s="296"/>
      <c r="E20" s="296"/>
      <c r="F20" s="296"/>
      <c r="G20" s="296"/>
      <c r="H20" s="296"/>
      <c r="I20" s="296"/>
      <c r="J20" s="296"/>
      <c r="K20" s="296"/>
      <c r="L20" s="296"/>
      <c r="M20" s="296"/>
      <c r="N20" s="296"/>
      <c r="O20" s="296"/>
      <c r="P20" s="296"/>
      <c r="Q20" s="29" t="s">
        <v>355</v>
      </c>
      <c r="R20" s="30" t="s">
        <v>356</v>
      </c>
      <c r="S20" s="299"/>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83" t="str">
        <f>'1. паспорт местоположение'!A5:C5</f>
        <v>Год раскрытия информации: 2024 год</v>
      </c>
      <c r="B6" s="283"/>
      <c r="C6" s="283"/>
      <c r="D6" s="283"/>
      <c r="E6" s="283"/>
      <c r="F6" s="283"/>
      <c r="G6" s="283"/>
      <c r="H6" s="283"/>
      <c r="I6" s="283"/>
      <c r="J6" s="283"/>
      <c r="K6" s="283"/>
      <c r="L6" s="283"/>
      <c r="M6" s="283"/>
      <c r="N6" s="283"/>
      <c r="O6" s="283"/>
      <c r="P6" s="283"/>
      <c r="Q6" s="283"/>
      <c r="R6" s="283"/>
      <c r="S6" s="283"/>
      <c r="T6" s="283"/>
    </row>
    <row r="7" spans="1:21" s="15" customFormat="1" x14ac:dyDescent="0.2">
      <c r="A7" s="153"/>
    </row>
    <row r="8" spans="1:21" s="15"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1" s="15" customFormat="1" ht="18.75" x14ac:dyDescent="0.2">
      <c r="A9" s="287"/>
      <c r="B9" s="287"/>
      <c r="C9" s="287"/>
      <c r="D9" s="287"/>
      <c r="E9" s="287"/>
      <c r="F9" s="287"/>
      <c r="G9" s="287"/>
      <c r="H9" s="287"/>
      <c r="I9" s="287"/>
      <c r="J9" s="287"/>
      <c r="K9" s="287"/>
      <c r="L9" s="287"/>
      <c r="M9" s="287"/>
      <c r="N9" s="287"/>
      <c r="O9" s="287"/>
      <c r="P9" s="287"/>
      <c r="Q9" s="287"/>
      <c r="R9" s="287"/>
      <c r="S9" s="287"/>
      <c r="T9" s="287"/>
    </row>
    <row r="10" spans="1:21" s="15" customFormat="1" ht="18.75" customHeight="1" x14ac:dyDescent="0.2">
      <c r="A10" s="286" t="str">
        <f>'1. паспорт местоположение'!A9:C9</f>
        <v>Акционерное общество "Сибирско-Уральская энергетическая компания"</v>
      </c>
      <c r="B10" s="286"/>
      <c r="C10" s="286"/>
      <c r="D10" s="286"/>
      <c r="E10" s="286"/>
      <c r="F10" s="286"/>
      <c r="G10" s="286"/>
      <c r="H10" s="286"/>
      <c r="I10" s="286"/>
      <c r="J10" s="286"/>
      <c r="K10" s="286"/>
      <c r="L10" s="286"/>
      <c r="M10" s="286"/>
      <c r="N10" s="286"/>
      <c r="O10" s="286"/>
      <c r="P10" s="286"/>
      <c r="Q10" s="286"/>
      <c r="R10" s="286"/>
      <c r="S10" s="286"/>
      <c r="T10" s="286"/>
    </row>
    <row r="11" spans="1:21" s="15"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1" s="15"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1" s="15" customFormat="1" ht="18.75" customHeight="1" x14ac:dyDescent="0.2">
      <c r="A13" s="286" t="str">
        <f>'1. паспорт местоположение'!A12:C12</f>
        <v>M_Kgn_1.2.2.1.38</v>
      </c>
      <c r="B13" s="286"/>
      <c r="C13" s="286"/>
      <c r="D13" s="286"/>
      <c r="E13" s="286"/>
      <c r="F13" s="286"/>
      <c r="G13" s="286"/>
      <c r="H13" s="286"/>
      <c r="I13" s="286"/>
      <c r="J13" s="286"/>
      <c r="K13" s="286"/>
      <c r="L13" s="286"/>
      <c r="M13" s="286"/>
      <c r="N13" s="286"/>
      <c r="O13" s="286"/>
      <c r="P13" s="286"/>
      <c r="Q13" s="286"/>
      <c r="R13" s="286"/>
      <c r="S13" s="286"/>
      <c r="T13" s="286"/>
    </row>
    <row r="14" spans="1:21" s="15"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1" s="18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1" s="190" customFormat="1" ht="18.75" x14ac:dyDescent="0.2">
      <c r="A16" s="286" t="str">
        <f>'1. паспорт местоположение'!A15:C15</f>
        <v>Реконструкция ВЛ-0,4 кВ в Мишкинского района</v>
      </c>
      <c r="B16" s="286"/>
      <c r="C16" s="286"/>
      <c r="D16" s="286"/>
      <c r="E16" s="286"/>
      <c r="F16" s="286"/>
      <c r="G16" s="286"/>
      <c r="H16" s="286"/>
      <c r="I16" s="286"/>
      <c r="J16" s="286"/>
      <c r="K16" s="286"/>
      <c r="L16" s="286"/>
      <c r="M16" s="286"/>
      <c r="N16" s="286"/>
      <c r="O16" s="286"/>
      <c r="P16" s="286"/>
      <c r="Q16" s="286"/>
      <c r="R16" s="286"/>
      <c r="S16" s="286"/>
      <c r="T16" s="286"/>
    </row>
    <row r="17" spans="1:21" s="190"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21" s="190"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1" s="190" customFormat="1" ht="15" customHeight="1" x14ac:dyDescent="0.2">
      <c r="A19" s="286" t="s">
        <v>488</v>
      </c>
      <c r="B19" s="286"/>
      <c r="C19" s="286"/>
      <c r="D19" s="286"/>
      <c r="E19" s="286"/>
      <c r="F19" s="286"/>
      <c r="G19" s="286"/>
      <c r="H19" s="286"/>
      <c r="I19" s="286"/>
      <c r="J19" s="286"/>
      <c r="K19" s="286"/>
      <c r="L19" s="286"/>
      <c r="M19" s="286"/>
      <c r="N19" s="286"/>
      <c r="O19" s="286"/>
      <c r="P19" s="286"/>
      <c r="Q19" s="286"/>
      <c r="R19" s="286"/>
      <c r="S19" s="286"/>
      <c r="T19" s="286"/>
    </row>
    <row r="20" spans="1:21" s="200"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1" ht="46.5" customHeight="1" x14ac:dyDescent="0.25">
      <c r="A21" s="320" t="s">
        <v>5</v>
      </c>
      <c r="B21" s="306"/>
      <c r="C21" s="309" t="s">
        <v>191</v>
      </c>
      <c r="D21" s="310"/>
      <c r="E21" s="313" t="s">
        <v>120</v>
      </c>
      <c r="F21" s="309" t="s">
        <v>469</v>
      </c>
      <c r="G21" s="310"/>
      <c r="H21" s="316" t="s">
        <v>241</v>
      </c>
      <c r="I21" s="317"/>
      <c r="J21" s="309" t="s">
        <v>119</v>
      </c>
      <c r="K21" s="310"/>
      <c r="L21" s="313" t="s">
        <v>118</v>
      </c>
      <c r="M21" s="309" t="s">
        <v>117</v>
      </c>
      <c r="N21" s="310"/>
      <c r="O21" s="309" t="s">
        <v>466</v>
      </c>
      <c r="P21" s="310"/>
      <c r="Q21" s="313" t="s">
        <v>116</v>
      </c>
      <c r="R21" s="302" t="s">
        <v>115</v>
      </c>
      <c r="S21" s="303"/>
      <c r="T21" s="304" t="s">
        <v>114</v>
      </c>
      <c r="U21" s="305"/>
    </row>
    <row r="22" spans="1:21" ht="204.75" customHeight="1" x14ac:dyDescent="0.25">
      <c r="A22" s="320"/>
      <c r="B22" s="307"/>
      <c r="C22" s="311"/>
      <c r="D22" s="312"/>
      <c r="E22" s="315"/>
      <c r="F22" s="311"/>
      <c r="G22" s="312"/>
      <c r="H22" s="318"/>
      <c r="I22" s="319"/>
      <c r="J22" s="311"/>
      <c r="K22" s="312"/>
      <c r="L22" s="314"/>
      <c r="M22" s="311"/>
      <c r="N22" s="312"/>
      <c r="O22" s="311"/>
      <c r="P22" s="312"/>
      <c r="Q22" s="314"/>
      <c r="R22" s="167" t="s">
        <v>113</v>
      </c>
      <c r="S22" s="167" t="s">
        <v>442</v>
      </c>
      <c r="T22" s="242" t="s">
        <v>112</v>
      </c>
      <c r="U22" s="242" t="s">
        <v>111</v>
      </c>
    </row>
    <row r="23" spans="1:21" ht="51.75" customHeight="1" x14ac:dyDescent="0.25">
      <c r="A23" s="320"/>
      <c r="B23" s="308"/>
      <c r="C23" s="167" t="s">
        <v>109</v>
      </c>
      <c r="D23" s="167" t="s">
        <v>110</v>
      </c>
      <c r="E23" s="314"/>
      <c r="F23" s="167" t="s">
        <v>109</v>
      </c>
      <c r="G23" s="167" t="s">
        <v>110</v>
      </c>
      <c r="H23" s="242" t="s">
        <v>109</v>
      </c>
      <c r="I23" s="242" t="s">
        <v>110</v>
      </c>
      <c r="J23" s="167" t="s">
        <v>109</v>
      </c>
      <c r="K23" s="167" t="s">
        <v>110</v>
      </c>
      <c r="L23" s="167" t="s">
        <v>109</v>
      </c>
      <c r="M23" s="167" t="s">
        <v>109</v>
      </c>
      <c r="N23" s="167" t="s">
        <v>110</v>
      </c>
      <c r="O23" s="167" t="s">
        <v>109</v>
      </c>
      <c r="P23" s="167" t="s">
        <v>110</v>
      </c>
      <c r="Q23" s="240" t="s">
        <v>109</v>
      </c>
      <c r="R23" s="167" t="s">
        <v>109</v>
      </c>
      <c r="S23" s="167" t="s">
        <v>109</v>
      </c>
      <c r="T23" s="242" t="s">
        <v>109</v>
      </c>
      <c r="U23" s="242"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x14ac:dyDescent="0.25">
      <c r="A25" s="148">
        <v>1</v>
      </c>
      <c r="B25" s="170" t="str">
        <f>CONCATENATE($A$13,"-",A25)</f>
        <v>M_Kgn_1.2.2.1.38-1</v>
      </c>
      <c r="C25" s="252" t="s">
        <v>477</v>
      </c>
      <c r="D25" s="252" t="s">
        <v>477</v>
      </c>
      <c r="E25" s="252" t="s">
        <v>477</v>
      </c>
      <c r="F25" s="252" t="s">
        <v>477</v>
      </c>
      <c r="G25" s="252" t="s">
        <v>477</v>
      </c>
      <c r="H25" s="252" t="s">
        <v>477</v>
      </c>
      <c r="I25" s="252" t="s">
        <v>477</v>
      </c>
      <c r="J25" s="252" t="s">
        <v>477</v>
      </c>
      <c r="K25" s="252" t="s">
        <v>477</v>
      </c>
      <c r="L25" s="252" t="s">
        <v>477</v>
      </c>
      <c r="M25" s="252" t="s">
        <v>477</v>
      </c>
      <c r="N25" s="252" t="s">
        <v>477</v>
      </c>
      <c r="O25" s="252" t="s">
        <v>477</v>
      </c>
      <c r="P25" s="252" t="s">
        <v>477</v>
      </c>
      <c r="Q25" s="252" t="s">
        <v>477</v>
      </c>
      <c r="R25" s="253" t="s">
        <v>477</v>
      </c>
      <c r="S25" s="253" t="s">
        <v>477</v>
      </c>
      <c r="T25" s="254" t="s">
        <v>477</v>
      </c>
      <c r="U25" s="254" t="s">
        <v>477</v>
      </c>
    </row>
    <row r="26" spans="1:21" x14ac:dyDescent="0.25">
      <c r="A26" s="148">
        <v>2</v>
      </c>
      <c r="B26" s="170" t="str">
        <f t="shared" ref="B26:B29" si="0">CONCATENATE($A$13,"-",A26)</f>
        <v>M_Kgn_1.2.2.1.38-2</v>
      </c>
      <c r="C26" s="252" t="s">
        <v>477</v>
      </c>
      <c r="D26" s="252" t="s">
        <v>477</v>
      </c>
      <c r="E26" s="252" t="s">
        <v>477</v>
      </c>
      <c r="F26" s="252" t="s">
        <v>477</v>
      </c>
      <c r="G26" s="252" t="s">
        <v>477</v>
      </c>
      <c r="H26" s="252" t="s">
        <v>477</v>
      </c>
      <c r="I26" s="252" t="s">
        <v>477</v>
      </c>
      <c r="J26" s="252" t="s">
        <v>477</v>
      </c>
      <c r="K26" s="252" t="s">
        <v>477</v>
      </c>
      <c r="L26" s="252" t="s">
        <v>477</v>
      </c>
      <c r="M26" s="252" t="s">
        <v>477</v>
      </c>
      <c r="N26" s="252" t="s">
        <v>477</v>
      </c>
      <c r="O26" s="252" t="s">
        <v>477</v>
      </c>
      <c r="P26" s="252" t="s">
        <v>477</v>
      </c>
      <c r="Q26" s="252" t="s">
        <v>477</v>
      </c>
      <c r="R26" s="253" t="s">
        <v>477</v>
      </c>
      <c r="S26" s="253" t="s">
        <v>477</v>
      </c>
      <c r="T26" s="254" t="s">
        <v>477</v>
      </c>
      <c r="U26" s="254" t="s">
        <v>477</v>
      </c>
    </row>
    <row r="27" spans="1:21" x14ac:dyDescent="0.25">
      <c r="A27" s="148">
        <v>3</v>
      </c>
      <c r="B27" s="170" t="str">
        <f t="shared" si="0"/>
        <v>M_Kgn_1.2.2.1.38-3</v>
      </c>
      <c r="C27" s="252" t="s">
        <v>477</v>
      </c>
      <c r="D27" s="252" t="s">
        <v>477</v>
      </c>
      <c r="E27" s="252" t="s">
        <v>477</v>
      </c>
      <c r="F27" s="252" t="s">
        <v>477</v>
      </c>
      <c r="G27" s="252" t="s">
        <v>477</v>
      </c>
      <c r="H27" s="252" t="s">
        <v>477</v>
      </c>
      <c r="I27" s="252" t="s">
        <v>477</v>
      </c>
      <c r="J27" s="252" t="s">
        <v>477</v>
      </c>
      <c r="K27" s="252" t="s">
        <v>477</v>
      </c>
      <c r="L27" s="252" t="s">
        <v>477</v>
      </c>
      <c r="M27" s="252" t="s">
        <v>477</v>
      </c>
      <c r="N27" s="252" t="s">
        <v>477</v>
      </c>
      <c r="O27" s="252" t="s">
        <v>477</v>
      </c>
      <c r="P27" s="252" t="s">
        <v>477</v>
      </c>
      <c r="Q27" s="252" t="s">
        <v>477</v>
      </c>
      <c r="R27" s="253" t="s">
        <v>477</v>
      </c>
      <c r="S27" s="253" t="s">
        <v>477</v>
      </c>
      <c r="T27" s="254" t="s">
        <v>477</v>
      </c>
      <c r="U27" s="254" t="s">
        <v>477</v>
      </c>
    </row>
    <row r="28" spans="1:21" x14ac:dyDescent="0.25">
      <c r="A28" s="148">
        <v>4</v>
      </c>
      <c r="B28" s="170" t="str">
        <f t="shared" si="0"/>
        <v>M_Kgn_1.2.2.1.38-4</v>
      </c>
      <c r="C28" s="252" t="s">
        <v>477</v>
      </c>
      <c r="D28" s="252" t="s">
        <v>477</v>
      </c>
      <c r="E28" s="252" t="s">
        <v>477</v>
      </c>
      <c r="F28" s="252" t="s">
        <v>477</v>
      </c>
      <c r="G28" s="252" t="s">
        <v>477</v>
      </c>
      <c r="H28" s="252" t="s">
        <v>477</v>
      </c>
      <c r="I28" s="252" t="s">
        <v>477</v>
      </c>
      <c r="J28" s="252" t="s">
        <v>477</v>
      </c>
      <c r="K28" s="252" t="s">
        <v>477</v>
      </c>
      <c r="L28" s="252" t="s">
        <v>477</v>
      </c>
      <c r="M28" s="252" t="s">
        <v>477</v>
      </c>
      <c r="N28" s="252" t="s">
        <v>477</v>
      </c>
      <c r="O28" s="252" t="s">
        <v>477</v>
      </c>
      <c r="P28" s="252" t="s">
        <v>477</v>
      </c>
      <c r="Q28" s="252" t="s">
        <v>477</v>
      </c>
      <c r="R28" s="253" t="s">
        <v>477</v>
      </c>
      <c r="S28" s="253" t="s">
        <v>477</v>
      </c>
      <c r="T28" s="254" t="s">
        <v>477</v>
      </c>
      <c r="U28" s="254" t="s">
        <v>477</v>
      </c>
    </row>
    <row r="29" spans="1:21" x14ac:dyDescent="0.25">
      <c r="A29" s="148">
        <v>5</v>
      </c>
      <c r="B29" s="170" t="str">
        <f t="shared" si="0"/>
        <v>M_Kgn_1.2.2.1.38-5</v>
      </c>
      <c r="C29" s="252" t="s">
        <v>477</v>
      </c>
      <c r="D29" s="252" t="s">
        <v>477</v>
      </c>
      <c r="E29" s="252" t="s">
        <v>477</v>
      </c>
      <c r="F29" s="252" t="s">
        <v>477</v>
      </c>
      <c r="G29" s="252" t="s">
        <v>477</v>
      </c>
      <c r="H29" s="252" t="s">
        <v>477</v>
      </c>
      <c r="I29" s="252" t="s">
        <v>477</v>
      </c>
      <c r="J29" s="252" t="s">
        <v>477</v>
      </c>
      <c r="K29" s="252" t="s">
        <v>477</v>
      </c>
      <c r="L29" s="252" t="s">
        <v>477</v>
      </c>
      <c r="M29" s="252" t="s">
        <v>477</v>
      </c>
      <c r="N29" s="252" t="s">
        <v>477</v>
      </c>
      <c r="O29" s="252" t="s">
        <v>477</v>
      </c>
      <c r="P29" s="252" t="s">
        <v>477</v>
      </c>
      <c r="Q29" s="252" t="s">
        <v>477</v>
      </c>
      <c r="R29" s="253" t="s">
        <v>477</v>
      </c>
      <c r="S29" s="253" t="s">
        <v>477</v>
      </c>
      <c r="T29" s="254" t="s">
        <v>477</v>
      </c>
      <c r="U29" s="254" t="s">
        <v>477</v>
      </c>
    </row>
    <row r="30" spans="1:21" x14ac:dyDescent="0.25">
      <c r="A30" s="148">
        <v>6</v>
      </c>
      <c r="B30" s="170" t="str">
        <f t="shared" ref="B30:B34" si="1">CONCATENATE($A$13,"-",A30)</f>
        <v>M_Kgn_1.2.2.1.38-6</v>
      </c>
      <c r="C30" s="252" t="s">
        <v>477</v>
      </c>
      <c r="D30" s="252" t="s">
        <v>477</v>
      </c>
      <c r="E30" s="252" t="s">
        <v>477</v>
      </c>
      <c r="F30" s="252" t="s">
        <v>477</v>
      </c>
      <c r="G30" s="252" t="s">
        <v>477</v>
      </c>
      <c r="H30" s="252" t="s">
        <v>477</v>
      </c>
      <c r="I30" s="252" t="s">
        <v>477</v>
      </c>
      <c r="J30" s="252" t="s">
        <v>477</v>
      </c>
      <c r="K30" s="252" t="s">
        <v>477</v>
      </c>
      <c r="L30" s="252" t="s">
        <v>477</v>
      </c>
      <c r="M30" s="252" t="s">
        <v>477</v>
      </c>
      <c r="N30" s="252" t="s">
        <v>477</v>
      </c>
      <c r="O30" s="252" t="s">
        <v>477</v>
      </c>
      <c r="P30" s="252" t="s">
        <v>477</v>
      </c>
      <c r="Q30" s="252" t="s">
        <v>477</v>
      </c>
      <c r="R30" s="253" t="s">
        <v>477</v>
      </c>
      <c r="S30" s="253" t="s">
        <v>477</v>
      </c>
      <c r="T30" s="254" t="s">
        <v>477</v>
      </c>
      <c r="U30" s="254" t="s">
        <v>477</v>
      </c>
    </row>
    <row r="31" spans="1:21" x14ac:dyDescent="0.25">
      <c r="A31" s="148">
        <v>7</v>
      </c>
      <c r="B31" s="170" t="str">
        <f t="shared" si="1"/>
        <v>M_Kgn_1.2.2.1.38-7</v>
      </c>
      <c r="C31" s="252" t="s">
        <v>477</v>
      </c>
      <c r="D31" s="252" t="s">
        <v>477</v>
      </c>
      <c r="E31" s="252" t="s">
        <v>477</v>
      </c>
      <c r="F31" s="252" t="s">
        <v>477</v>
      </c>
      <c r="G31" s="252" t="s">
        <v>477</v>
      </c>
      <c r="H31" s="252" t="s">
        <v>477</v>
      </c>
      <c r="I31" s="252" t="s">
        <v>477</v>
      </c>
      <c r="J31" s="252" t="s">
        <v>477</v>
      </c>
      <c r="K31" s="252" t="s">
        <v>477</v>
      </c>
      <c r="L31" s="252" t="s">
        <v>477</v>
      </c>
      <c r="M31" s="252" t="s">
        <v>477</v>
      </c>
      <c r="N31" s="252" t="s">
        <v>477</v>
      </c>
      <c r="O31" s="252" t="s">
        <v>477</v>
      </c>
      <c r="P31" s="252" t="s">
        <v>477</v>
      </c>
      <c r="Q31" s="252" t="s">
        <v>477</v>
      </c>
      <c r="R31" s="253" t="s">
        <v>477</v>
      </c>
      <c r="S31" s="253" t="s">
        <v>477</v>
      </c>
      <c r="T31" s="254" t="s">
        <v>477</v>
      </c>
      <c r="U31" s="254" t="s">
        <v>477</v>
      </c>
    </row>
    <row r="32" spans="1:21" x14ac:dyDescent="0.25">
      <c r="A32" s="148">
        <v>8</v>
      </c>
      <c r="B32" s="170" t="str">
        <f t="shared" si="1"/>
        <v>M_Kgn_1.2.2.1.38-8</v>
      </c>
      <c r="C32" s="252" t="s">
        <v>477</v>
      </c>
      <c r="D32" s="252" t="s">
        <v>477</v>
      </c>
      <c r="E32" s="252" t="s">
        <v>477</v>
      </c>
      <c r="F32" s="252" t="s">
        <v>477</v>
      </c>
      <c r="G32" s="252" t="s">
        <v>477</v>
      </c>
      <c r="H32" s="252" t="s">
        <v>477</v>
      </c>
      <c r="I32" s="252" t="s">
        <v>477</v>
      </c>
      <c r="J32" s="252" t="s">
        <v>477</v>
      </c>
      <c r="K32" s="252" t="s">
        <v>477</v>
      </c>
      <c r="L32" s="252" t="s">
        <v>477</v>
      </c>
      <c r="M32" s="252" t="s">
        <v>477</v>
      </c>
      <c r="N32" s="252" t="s">
        <v>477</v>
      </c>
      <c r="O32" s="252" t="s">
        <v>477</v>
      </c>
      <c r="P32" s="252" t="s">
        <v>477</v>
      </c>
      <c r="Q32" s="252" t="s">
        <v>477</v>
      </c>
      <c r="R32" s="253" t="s">
        <v>477</v>
      </c>
      <c r="S32" s="253" t="s">
        <v>477</v>
      </c>
      <c r="T32" s="254" t="s">
        <v>477</v>
      </c>
      <c r="U32" s="254" t="s">
        <v>477</v>
      </c>
    </row>
    <row r="33" spans="1:114" x14ac:dyDescent="0.25">
      <c r="A33" s="148">
        <v>9</v>
      </c>
      <c r="B33" s="170" t="str">
        <f t="shared" si="1"/>
        <v>M_Kgn_1.2.2.1.38-9</v>
      </c>
      <c r="C33" s="252" t="s">
        <v>477</v>
      </c>
      <c r="D33" s="252" t="s">
        <v>477</v>
      </c>
      <c r="E33" s="252" t="s">
        <v>477</v>
      </c>
      <c r="F33" s="252" t="s">
        <v>477</v>
      </c>
      <c r="G33" s="252" t="s">
        <v>477</v>
      </c>
      <c r="H33" s="252" t="s">
        <v>477</v>
      </c>
      <c r="I33" s="252" t="s">
        <v>477</v>
      </c>
      <c r="J33" s="252" t="s">
        <v>477</v>
      </c>
      <c r="K33" s="252" t="s">
        <v>477</v>
      </c>
      <c r="L33" s="252" t="s">
        <v>477</v>
      </c>
      <c r="M33" s="252" t="s">
        <v>477</v>
      </c>
      <c r="N33" s="252" t="s">
        <v>477</v>
      </c>
      <c r="O33" s="252" t="s">
        <v>477</v>
      </c>
      <c r="P33" s="252" t="s">
        <v>477</v>
      </c>
      <c r="Q33" s="252" t="s">
        <v>477</v>
      </c>
      <c r="R33" s="253" t="s">
        <v>477</v>
      </c>
      <c r="S33" s="253" t="s">
        <v>477</v>
      </c>
      <c r="T33" s="254" t="s">
        <v>477</v>
      </c>
      <c r="U33" s="254" t="s">
        <v>477</v>
      </c>
    </row>
    <row r="34" spans="1:114" x14ac:dyDescent="0.25">
      <c r="A34" s="148">
        <v>10</v>
      </c>
      <c r="B34" s="170" t="str">
        <f t="shared" si="1"/>
        <v>M_Kgn_1.2.2.1.38-10</v>
      </c>
      <c r="C34" s="252" t="s">
        <v>477</v>
      </c>
      <c r="D34" s="252" t="s">
        <v>477</v>
      </c>
      <c r="E34" s="252" t="s">
        <v>477</v>
      </c>
      <c r="F34" s="252" t="s">
        <v>477</v>
      </c>
      <c r="G34" s="252" t="s">
        <v>477</v>
      </c>
      <c r="H34" s="252" t="s">
        <v>477</v>
      </c>
      <c r="I34" s="252" t="s">
        <v>477</v>
      </c>
      <c r="J34" s="252" t="s">
        <v>477</v>
      </c>
      <c r="K34" s="252" t="s">
        <v>477</v>
      </c>
      <c r="L34" s="252" t="s">
        <v>477</v>
      </c>
      <c r="M34" s="252" t="s">
        <v>477</v>
      </c>
      <c r="N34" s="252" t="s">
        <v>477</v>
      </c>
      <c r="O34" s="252" t="s">
        <v>477</v>
      </c>
      <c r="P34" s="252" t="s">
        <v>477</v>
      </c>
      <c r="Q34" s="252" t="s">
        <v>477</v>
      </c>
      <c r="R34" s="253" t="s">
        <v>477</v>
      </c>
      <c r="S34" s="253" t="s">
        <v>477</v>
      </c>
      <c r="T34" s="254" t="s">
        <v>477</v>
      </c>
      <c r="U34" s="254" t="s">
        <v>477</v>
      </c>
    </row>
    <row r="35" spans="1:114" s="204" customFormat="1" x14ac:dyDescent="0.25">
      <c r="A35" s="203"/>
      <c r="C35" s="205"/>
      <c r="D35" s="205"/>
      <c r="E35" s="205"/>
      <c r="F35" s="205"/>
      <c r="I35" s="205"/>
      <c r="J35" s="205"/>
      <c r="K35" s="205"/>
      <c r="L35" s="205"/>
      <c r="M35" s="205"/>
      <c r="N35" s="205"/>
      <c r="O35" s="205"/>
      <c r="P35" s="205"/>
      <c r="Q35" s="205"/>
      <c r="R35" s="205"/>
      <c r="S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row>
    <row r="36" spans="1:114" s="204" customFormat="1" x14ac:dyDescent="0.25">
      <c r="A36" s="203"/>
      <c r="C36" s="205" t="s">
        <v>108</v>
      </c>
      <c r="D36" s="205"/>
      <c r="E36" s="205"/>
      <c r="F36" s="205"/>
      <c r="I36" s="205"/>
      <c r="J36" s="205"/>
      <c r="K36" s="205"/>
      <c r="L36" s="205"/>
      <c r="M36" s="205"/>
      <c r="N36" s="205"/>
      <c r="O36" s="205"/>
      <c r="P36" s="205"/>
      <c r="Q36" s="205"/>
      <c r="R36" s="205"/>
      <c r="S36" s="205"/>
      <c r="T36" s="205"/>
      <c r="U36" s="205"/>
      <c r="V36" s="205"/>
      <c r="W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row>
    <row r="37" spans="1:114" s="204" customFormat="1" x14ac:dyDescent="0.25">
      <c r="A37" s="203"/>
      <c r="C37" s="205" t="s">
        <v>473</v>
      </c>
      <c r="D37" s="205"/>
      <c r="E37" s="205"/>
      <c r="F37" s="205"/>
      <c r="I37" s="205"/>
      <c r="J37" s="205"/>
      <c r="K37" s="205"/>
      <c r="L37" s="205"/>
      <c r="M37" s="205"/>
      <c r="N37" s="205"/>
      <c r="O37" s="205"/>
      <c r="P37" s="205"/>
      <c r="Q37" s="205"/>
      <c r="R37" s="205"/>
      <c r="S37" s="205"/>
      <c r="T37" s="205"/>
      <c r="U37" s="205"/>
      <c r="V37" s="205"/>
      <c r="W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row>
    <row r="38" spans="1:114" s="204" customFormat="1" x14ac:dyDescent="0.25">
      <c r="A38" s="203"/>
      <c r="C38" s="205"/>
      <c r="D38" s="205"/>
      <c r="E38" s="205"/>
      <c r="F38" s="205"/>
      <c r="I38" s="205"/>
      <c r="J38" s="205"/>
      <c r="K38" s="205"/>
      <c r="L38" s="205"/>
      <c r="M38" s="205"/>
      <c r="N38" s="205"/>
      <c r="O38" s="205"/>
      <c r="P38" s="205"/>
      <c r="Q38" s="205"/>
      <c r="R38" s="205"/>
      <c r="S38" s="205"/>
      <c r="T38" s="205"/>
      <c r="U38" s="205"/>
      <c r="V38" s="205"/>
      <c r="W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row>
    <row r="39" spans="1:114" s="204" customFormat="1" x14ac:dyDescent="0.25">
      <c r="A39" s="203"/>
      <c r="C39" s="205" t="s">
        <v>441</v>
      </c>
      <c r="D39" s="205"/>
      <c r="E39" s="205"/>
      <c r="F39" s="205"/>
      <c r="I39" s="205"/>
      <c r="J39" s="205"/>
      <c r="K39" s="205"/>
      <c r="L39" s="205"/>
      <c r="M39" s="205"/>
      <c r="N39" s="205"/>
      <c r="O39" s="205"/>
      <c r="P39" s="205"/>
      <c r="Q39" s="205"/>
      <c r="R39" s="205"/>
      <c r="S39" s="205"/>
      <c r="T39" s="205"/>
      <c r="U39" s="205"/>
      <c r="V39" s="205"/>
      <c r="W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row>
    <row r="40" spans="1:114" s="204" customFormat="1" x14ac:dyDescent="0.25">
      <c r="A40" s="203"/>
      <c r="C40" s="205" t="s">
        <v>107</v>
      </c>
      <c r="D40" s="205"/>
      <c r="E40" s="205"/>
      <c r="F40" s="205"/>
      <c r="I40" s="205"/>
      <c r="J40" s="205"/>
      <c r="K40" s="205"/>
      <c r="L40" s="205"/>
      <c r="M40" s="205"/>
      <c r="N40" s="205"/>
      <c r="O40" s="205"/>
      <c r="P40" s="205"/>
      <c r="Q40" s="205"/>
      <c r="R40" s="205"/>
      <c r="S40" s="205"/>
      <c r="T40" s="205"/>
      <c r="U40" s="205"/>
      <c r="V40" s="205"/>
      <c r="W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row>
    <row r="41" spans="1:114" s="204" customFormat="1" x14ac:dyDescent="0.25">
      <c r="A41" s="203"/>
      <c r="C41" s="205" t="s">
        <v>106</v>
      </c>
      <c r="D41" s="205"/>
      <c r="E41" s="205"/>
      <c r="F41" s="205"/>
      <c r="I41" s="205"/>
      <c r="J41" s="205"/>
      <c r="K41" s="205"/>
      <c r="L41" s="205"/>
      <c r="M41" s="205"/>
      <c r="N41" s="205"/>
      <c r="O41" s="205"/>
      <c r="P41" s="205"/>
      <c r="Q41" s="205"/>
      <c r="R41" s="205"/>
      <c r="S41" s="205"/>
      <c r="T41" s="205"/>
      <c r="U41" s="205"/>
      <c r="V41" s="205"/>
      <c r="W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row>
    <row r="42" spans="1:114" s="204" customFormat="1" x14ac:dyDescent="0.25">
      <c r="A42" s="203"/>
      <c r="C42" s="205" t="s">
        <v>105</v>
      </c>
      <c r="D42" s="205"/>
      <c r="E42" s="205"/>
      <c r="F42" s="205"/>
      <c r="I42" s="205"/>
      <c r="J42" s="205"/>
      <c r="K42" s="205"/>
      <c r="L42" s="205"/>
      <c r="M42" s="205"/>
      <c r="N42" s="205"/>
      <c r="O42" s="205"/>
      <c r="P42" s="205"/>
      <c r="Q42" s="205"/>
      <c r="R42" s="205"/>
      <c r="S42" s="205"/>
      <c r="T42" s="205"/>
      <c r="U42" s="205"/>
      <c r="V42" s="205"/>
      <c r="W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row>
    <row r="43" spans="1:114" s="204" customFormat="1" x14ac:dyDescent="0.25">
      <c r="A43" s="203"/>
      <c r="C43" s="204" t="s">
        <v>104</v>
      </c>
      <c r="R43" s="205"/>
      <c r="S43" s="205"/>
      <c r="T43" s="205"/>
      <c r="U43" s="205"/>
      <c r="V43" s="205"/>
      <c r="W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row>
    <row r="44" spans="1:114" s="204" customFormat="1" x14ac:dyDescent="0.25">
      <c r="A44" s="203"/>
      <c r="C44" s="204" t="s">
        <v>103</v>
      </c>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row>
    <row r="45" spans="1:114" x14ac:dyDescent="0.25">
      <c r="C45" s="197" t="s">
        <v>102</v>
      </c>
    </row>
    <row r="46" spans="1:114" x14ac:dyDescent="0.25">
      <c r="C46" s="197" t="s">
        <v>101</v>
      </c>
    </row>
    <row r="47" spans="1:114" x14ac:dyDescent="0.25">
      <c r="C47" s="197" t="s">
        <v>100</v>
      </c>
    </row>
    <row r="48" spans="1:114" x14ac:dyDescent="0.25">
      <c r="C48" s="197" t="s">
        <v>99</v>
      </c>
    </row>
  </sheetData>
  <mergeCells count="27">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 ref="A12:T12"/>
    <mergeCell ref="A13:T13"/>
    <mergeCell ref="A14:T14"/>
    <mergeCell ref="A15:T15"/>
    <mergeCell ref="A16:T16"/>
    <mergeCell ref="A17:T17"/>
    <mergeCell ref="A18:T18"/>
    <mergeCell ref="A19:T19"/>
    <mergeCell ref="A20:T20"/>
    <mergeCell ref="R21:S21"/>
    <mergeCell ref="T21:U2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6"/>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row>
    <row r="6" spans="1:29" s="15" customFormat="1" x14ac:dyDescent="0.2">
      <c r="A6" s="237"/>
      <c r="B6" s="237"/>
      <c r="C6" s="137"/>
      <c r="D6" s="237"/>
      <c r="E6" s="237"/>
      <c r="F6" s="237"/>
      <c r="G6" s="237"/>
      <c r="H6" s="237"/>
      <c r="I6" s="237"/>
      <c r="J6" s="237"/>
      <c r="K6" s="237"/>
      <c r="L6" s="237"/>
      <c r="M6" s="237"/>
      <c r="N6" s="237"/>
      <c r="O6" s="237"/>
      <c r="P6" s="237"/>
      <c r="Q6" s="237"/>
      <c r="R6" s="237"/>
      <c r="S6" s="237"/>
      <c r="T6" s="237"/>
      <c r="U6" s="237"/>
      <c r="V6" s="237"/>
    </row>
    <row r="7" spans="1:29" s="15"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row>
    <row r="8" spans="1:29" s="15" customFormat="1" ht="18.75" x14ac:dyDescent="0.2">
      <c r="C8" s="208"/>
      <c r="G8" s="238"/>
      <c r="H8" s="238"/>
      <c r="I8" s="238"/>
      <c r="J8" s="238"/>
      <c r="K8" s="238"/>
      <c r="L8" s="238"/>
      <c r="M8" s="238"/>
      <c r="N8" s="238"/>
      <c r="O8" s="238"/>
      <c r="P8" s="238"/>
      <c r="Q8" s="238"/>
      <c r="R8" s="238"/>
      <c r="S8" s="238"/>
      <c r="T8" s="238"/>
      <c r="U8" s="165"/>
      <c r="V8" s="165"/>
      <c r="W8" s="165"/>
      <c r="X8" s="165"/>
      <c r="Y8" s="165"/>
    </row>
    <row r="9" spans="1:29" s="15" customFormat="1" ht="18.75" customHeight="1" x14ac:dyDescent="0.2">
      <c r="A9" s="286" t="str">
        <f>'1. паспорт местоположение'!A9:C9</f>
        <v>Акционерное общество "Сибирско-Уральская энергетическая компания"</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row>
    <row r="10" spans="1:29" s="15"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row>
    <row r="11" spans="1:29" s="15" customFormat="1" ht="18.75" x14ac:dyDescent="0.2">
      <c r="C11" s="208"/>
      <c r="G11" s="238"/>
      <c r="H11" s="238"/>
      <c r="I11" s="238"/>
      <c r="J11" s="238"/>
      <c r="K11" s="238"/>
      <c r="L11" s="238"/>
      <c r="M11" s="238"/>
      <c r="N11" s="238"/>
      <c r="O11" s="238"/>
      <c r="P11" s="238"/>
      <c r="Q11" s="238"/>
      <c r="R11" s="238"/>
      <c r="S11" s="238"/>
      <c r="T11" s="238"/>
      <c r="U11" s="165"/>
      <c r="V11" s="165"/>
      <c r="W11" s="165"/>
      <c r="X11" s="165"/>
      <c r="Y11" s="165"/>
    </row>
    <row r="12" spans="1:29" s="15" customFormat="1" ht="18.75" customHeight="1" x14ac:dyDescent="0.2">
      <c r="A12" s="286" t="str">
        <f>'1. паспорт местоположение'!A12:C12</f>
        <v>M_Kgn_1.2.2.1.38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row>
    <row r="13" spans="1:29" s="15"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row>
    <row r="14" spans="1:29" s="189" customFormat="1" ht="15.75" customHeight="1" x14ac:dyDescent="0.2">
      <c r="C14" s="209"/>
      <c r="G14" s="239"/>
      <c r="H14" s="239"/>
      <c r="I14" s="239"/>
      <c r="J14" s="239"/>
      <c r="K14" s="239"/>
      <c r="L14" s="239"/>
      <c r="M14" s="239"/>
      <c r="N14" s="239"/>
      <c r="O14" s="239"/>
      <c r="P14" s="239"/>
      <c r="Q14" s="239"/>
      <c r="R14" s="239"/>
      <c r="S14" s="239"/>
      <c r="T14" s="239"/>
      <c r="U14" s="239"/>
      <c r="V14" s="239"/>
      <c r="W14" s="239"/>
      <c r="X14" s="239"/>
      <c r="Y14" s="239"/>
    </row>
    <row r="15" spans="1:29" s="190" customFormat="1" ht="14.45" customHeight="1" x14ac:dyDescent="0.2">
      <c r="A15" s="286" t="str">
        <f>'1. паспорт местоположение'!A15:C15</f>
        <v>Реконструкция ВЛ-0,4 кВ в Мишкинского района</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row>
    <row r="16" spans="1:29" s="190"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row>
    <row r="17" spans="1:29" s="190" customFormat="1" ht="15" customHeight="1" x14ac:dyDescent="0.2">
      <c r="C17" s="210"/>
      <c r="G17" s="241"/>
      <c r="H17" s="241"/>
      <c r="I17" s="241"/>
      <c r="J17" s="241"/>
      <c r="K17" s="241"/>
      <c r="L17" s="241"/>
      <c r="M17" s="241"/>
      <c r="N17" s="241"/>
      <c r="O17" s="241"/>
      <c r="P17" s="241"/>
      <c r="Q17" s="241"/>
      <c r="R17" s="241"/>
      <c r="S17" s="241"/>
      <c r="T17" s="241"/>
      <c r="U17" s="241"/>
      <c r="V17" s="241"/>
      <c r="W17" s="241"/>
      <c r="X17" s="241"/>
      <c r="Y17" s="241"/>
    </row>
    <row r="18" spans="1:29" s="190" customFormat="1" ht="15" customHeight="1" x14ac:dyDescent="0.2">
      <c r="C18" s="210"/>
      <c r="G18" s="286"/>
      <c r="H18" s="286"/>
      <c r="I18" s="286"/>
      <c r="J18" s="286"/>
      <c r="K18" s="286"/>
      <c r="L18" s="286"/>
      <c r="M18" s="286"/>
      <c r="N18" s="286"/>
      <c r="O18" s="286"/>
      <c r="P18" s="286"/>
      <c r="Q18" s="286"/>
      <c r="R18" s="286"/>
      <c r="S18" s="286"/>
      <c r="T18" s="286"/>
      <c r="U18" s="286"/>
      <c r="V18" s="286"/>
      <c r="W18" s="286"/>
      <c r="X18" s="286"/>
      <c r="Y18" s="286"/>
      <c r="Z18" s="286"/>
      <c r="AA18" s="286"/>
    </row>
    <row r="19" spans="1:29" ht="25.5" customHeight="1" x14ac:dyDescent="0.25">
      <c r="A19" s="286" t="s">
        <v>444</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row>
    <row r="20" spans="1:29" s="200" customFormat="1" ht="21" customHeight="1" x14ac:dyDescent="0.25">
      <c r="C20" s="211"/>
    </row>
    <row r="21" spans="1:29" ht="15.75" customHeight="1" x14ac:dyDescent="0.25">
      <c r="A21" s="313" t="s">
        <v>5</v>
      </c>
      <c r="B21" s="313"/>
      <c r="C21" s="309" t="s">
        <v>451</v>
      </c>
      <c r="D21" s="310"/>
      <c r="E21" s="309" t="s">
        <v>453</v>
      </c>
      <c r="F21" s="310"/>
      <c r="G21" s="302" t="s">
        <v>92</v>
      </c>
      <c r="H21" s="322"/>
      <c r="I21" s="322"/>
      <c r="J21" s="303"/>
      <c r="K21" s="313" t="s">
        <v>454</v>
      </c>
      <c r="L21" s="309" t="s">
        <v>455</v>
      </c>
      <c r="M21" s="310"/>
      <c r="N21" s="309" t="s">
        <v>456</v>
      </c>
      <c r="O21" s="310"/>
      <c r="P21" s="309" t="s">
        <v>443</v>
      </c>
      <c r="Q21" s="310"/>
      <c r="R21" s="309" t="s">
        <v>125</v>
      </c>
      <c r="S21" s="310"/>
      <c r="T21" s="313" t="s">
        <v>124</v>
      </c>
      <c r="U21" s="313" t="s">
        <v>457</v>
      </c>
      <c r="V21" s="313" t="s">
        <v>452</v>
      </c>
      <c r="W21" s="309" t="s">
        <v>123</v>
      </c>
      <c r="X21" s="310"/>
      <c r="Y21" s="302" t="s">
        <v>115</v>
      </c>
      <c r="Z21" s="322"/>
      <c r="AA21" s="321" t="s">
        <v>114</v>
      </c>
      <c r="AB21" s="321"/>
    </row>
    <row r="22" spans="1:29" ht="173.25" x14ac:dyDescent="0.25">
      <c r="A22" s="315"/>
      <c r="B22" s="315"/>
      <c r="C22" s="311"/>
      <c r="D22" s="312"/>
      <c r="E22" s="311"/>
      <c r="F22" s="312"/>
      <c r="G22" s="302" t="s">
        <v>122</v>
      </c>
      <c r="H22" s="303"/>
      <c r="I22" s="302" t="s">
        <v>121</v>
      </c>
      <c r="J22" s="303"/>
      <c r="K22" s="314"/>
      <c r="L22" s="311"/>
      <c r="M22" s="312"/>
      <c r="N22" s="311"/>
      <c r="O22" s="312"/>
      <c r="P22" s="311"/>
      <c r="Q22" s="312"/>
      <c r="R22" s="311"/>
      <c r="S22" s="312"/>
      <c r="T22" s="314"/>
      <c r="U22" s="314"/>
      <c r="V22" s="314"/>
      <c r="W22" s="311"/>
      <c r="X22" s="312"/>
      <c r="Y22" s="167" t="s">
        <v>113</v>
      </c>
      <c r="Z22" s="167" t="s">
        <v>442</v>
      </c>
      <c r="AA22" s="242" t="s">
        <v>112</v>
      </c>
      <c r="AB22" s="242" t="s">
        <v>111</v>
      </c>
    </row>
    <row r="23" spans="1:29" ht="60" customHeight="1" x14ac:dyDescent="0.25">
      <c r="A23" s="314"/>
      <c r="B23" s="314"/>
      <c r="C23" s="240" t="s">
        <v>109</v>
      </c>
      <c r="D23" s="240" t="s">
        <v>110</v>
      </c>
      <c r="E23" s="240" t="s">
        <v>109</v>
      </c>
      <c r="F23" s="240" t="s">
        <v>110</v>
      </c>
      <c r="G23" s="240" t="s">
        <v>109</v>
      </c>
      <c r="H23" s="240" t="s">
        <v>110</v>
      </c>
      <c r="I23" s="240" t="s">
        <v>109</v>
      </c>
      <c r="J23" s="240" t="s">
        <v>110</v>
      </c>
      <c r="K23" s="240" t="s">
        <v>109</v>
      </c>
      <c r="L23" s="240" t="s">
        <v>109</v>
      </c>
      <c r="M23" s="240" t="s">
        <v>110</v>
      </c>
      <c r="N23" s="240" t="s">
        <v>109</v>
      </c>
      <c r="O23" s="240" t="s">
        <v>110</v>
      </c>
      <c r="P23" s="240" t="s">
        <v>109</v>
      </c>
      <c r="Q23" s="240" t="s">
        <v>110</v>
      </c>
      <c r="R23" s="240" t="s">
        <v>109</v>
      </c>
      <c r="S23" s="240" t="s">
        <v>110</v>
      </c>
      <c r="T23" s="240" t="s">
        <v>109</v>
      </c>
      <c r="U23" s="240" t="s">
        <v>109</v>
      </c>
      <c r="V23" s="240" t="s">
        <v>109</v>
      </c>
      <c r="W23" s="240" t="s">
        <v>109</v>
      </c>
      <c r="X23" s="240" t="s">
        <v>110</v>
      </c>
      <c r="Y23" s="240" t="s">
        <v>109</v>
      </c>
      <c r="Z23" s="240" t="s">
        <v>109</v>
      </c>
      <c r="AA23" s="242" t="s">
        <v>109</v>
      </c>
      <c r="AB23" s="242"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ht="31.5" x14ac:dyDescent="0.25">
      <c r="A25" s="148">
        <v>1</v>
      </c>
      <c r="B25" s="149" t="str">
        <f>CONCATENATE($A$12,"-",A25)</f>
        <v>M_Kgn_1.2.2.1.38-1</v>
      </c>
      <c r="C25" s="253" t="s">
        <v>573</v>
      </c>
      <c r="D25" s="253" t="s">
        <v>573</v>
      </c>
      <c r="E25" s="253" t="s">
        <v>573</v>
      </c>
      <c r="F25" s="253" t="s">
        <v>573</v>
      </c>
      <c r="G25" s="253">
        <v>0.4</v>
      </c>
      <c r="H25" s="253">
        <v>0.4</v>
      </c>
      <c r="I25" s="253">
        <v>0.4</v>
      </c>
      <c r="J25" s="253">
        <v>0.4</v>
      </c>
      <c r="K25" s="253">
        <v>1971</v>
      </c>
      <c r="L25" s="253">
        <v>1</v>
      </c>
      <c r="M25" s="253">
        <v>1</v>
      </c>
      <c r="N25" s="253">
        <v>35</v>
      </c>
      <c r="O25" s="253" t="s">
        <v>574</v>
      </c>
      <c r="P25" s="253" t="s">
        <v>575</v>
      </c>
      <c r="Q25" s="253" t="s">
        <v>576</v>
      </c>
      <c r="R25" s="253">
        <v>1.37</v>
      </c>
      <c r="S25" s="253">
        <v>1.37</v>
      </c>
      <c r="T25" s="253">
        <v>2024</v>
      </c>
      <c r="U25" s="253" t="s">
        <v>477</v>
      </c>
      <c r="V25" s="253" t="s">
        <v>477</v>
      </c>
      <c r="W25" s="253" t="s">
        <v>577</v>
      </c>
      <c r="X25" s="253" t="s">
        <v>577</v>
      </c>
      <c r="Y25" s="253" t="s">
        <v>578</v>
      </c>
      <c r="Z25" s="253" t="s">
        <v>579</v>
      </c>
      <c r="AA25" s="254" t="s">
        <v>477</v>
      </c>
      <c r="AB25" s="254" t="s">
        <v>477</v>
      </c>
    </row>
    <row r="26" spans="1:29" ht="78.75" x14ac:dyDescent="0.25">
      <c r="A26" s="148">
        <v>2</v>
      </c>
      <c r="B26" s="149" t="str">
        <f t="shared" ref="B26:B29" si="0">CONCATENATE($A$12,"-",A26)</f>
        <v>M_Kgn_1.2.2.1.38-2</v>
      </c>
      <c r="C26" s="253" t="s">
        <v>580</v>
      </c>
      <c r="D26" s="253" t="s">
        <v>580</v>
      </c>
      <c r="E26" s="253" t="s">
        <v>580</v>
      </c>
      <c r="F26" s="253" t="s">
        <v>580</v>
      </c>
      <c r="G26" s="253">
        <v>0.4</v>
      </c>
      <c r="H26" s="253">
        <v>0.4</v>
      </c>
      <c r="I26" s="253">
        <v>0.4</v>
      </c>
      <c r="J26" s="253">
        <v>0.4</v>
      </c>
      <c r="K26" s="253">
        <v>1975</v>
      </c>
      <c r="L26" s="253">
        <v>1</v>
      </c>
      <c r="M26" s="253">
        <v>1</v>
      </c>
      <c r="N26" s="253">
        <v>35</v>
      </c>
      <c r="O26" s="253" t="s">
        <v>574</v>
      </c>
      <c r="P26" s="253" t="s">
        <v>575</v>
      </c>
      <c r="Q26" s="253" t="s">
        <v>576</v>
      </c>
      <c r="R26" s="253">
        <v>0.63</v>
      </c>
      <c r="S26" s="253">
        <v>0.63</v>
      </c>
      <c r="T26" s="253">
        <v>2024</v>
      </c>
      <c r="U26" s="253" t="s">
        <v>477</v>
      </c>
      <c r="V26" s="253" t="s">
        <v>477</v>
      </c>
      <c r="W26" s="253" t="s">
        <v>581</v>
      </c>
      <c r="X26" s="253" t="s">
        <v>581</v>
      </c>
      <c r="Y26" s="253" t="s">
        <v>582</v>
      </c>
      <c r="Z26" s="253" t="s">
        <v>579</v>
      </c>
      <c r="AA26" s="254" t="s">
        <v>477</v>
      </c>
      <c r="AB26" s="254" t="s">
        <v>477</v>
      </c>
    </row>
    <row r="27" spans="1:29" ht="47.25" x14ac:dyDescent="0.25">
      <c r="A27" s="148">
        <v>3</v>
      </c>
      <c r="B27" s="149" t="str">
        <f t="shared" si="0"/>
        <v>M_Kgn_1.2.2.1.38-3</v>
      </c>
      <c r="C27" s="253" t="s">
        <v>583</v>
      </c>
      <c r="D27" s="253" t="s">
        <v>583</v>
      </c>
      <c r="E27" s="253" t="s">
        <v>583</v>
      </c>
      <c r="F27" s="253" t="s">
        <v>583</v>
      </c>
      <c r="G27" s="253">
        <v>0.4</v>
      </c>
      <c r="H27" s="253">
        <v>0.4</v>
      </c>
      <c r="I27" s="253">
        <v>0.4</v>
      </c>
      <c r="J27" s="253">
        <v>0.4</v>
      </c>
      <c r="K27" s="253">
        <v>1967</v>
      </c>
      <c r="L27" s="253">
        <v>1</v>
      </c>
      <c r="M27" s="253">
        <v>1</v>
      </c>
      <c r="N27" s="253" t="s">
        <v>584</v>
      </c>
      <c r="O27" s="253" t="s">
        <v>574</v>
      </c>
      <c r="P27" s="253" t="s">
        <v>575</v>
      </c>
      <c r="Q27" s="253" t="s">
        <v>576</v>
      </c>
      <c r="R27" s="253">
        <v>1.7</v>
      </c>
      <c r="S27" s="253">
        <v>1.7</v>
      </c>
      <c r="T27" s="253">
        <v>2024</v>
      </c>
      <c r="U27" s="253" t="s">
        <v>477</v>
      </c>
      <c r="V27" s="253" t="s">
        <v>477</v>
      </c>
      <c r="W27" s="253" t="s">
        <v>581</v>
      </c>
      <c r="X27" s="253" t="s">
        <v>581</v>
      </c>
      <c r="Y27" s="253" t="s">
        <v>585</v>
      </c>
      <c r="Z27" s="253" t="s">
        <v>579</v>
      </c>
      <c r="AA27" s="254" t="s">
        <v>477</v>
      </c>
      <c r="AB27" s="254" t="s">
        <v>477</v>
      </c>
    </row>
    <row r="28" spans="1:29" ht="47.25" x14ac:dyDescent="0.25">
      <c r="A28" s="148">
        <v>4</v>
      </c>
      <c r="B28" s="149" t="str">
        <f t="shared" si="0"/>
        <v>M_Kgn_1.2.2.1.38-4</v>
      </c>
      <c r="C28" s="253" t="s">
        <v>586</v>
      </c>
      <c r="D28" s="253" t="s">
        <v>586</v>
      </c>
      <c r="E28" s="253" t="s">
        <v>586</v>
      </c>
      <c r="F28" s="253" t="s">
        <v>586</v>
      </c>
      <c r="G28" s="253">
        <v>0.4</v>
      </c>
      <c r="H28" s="253">
        <v>0.4</v>
      </c>
      <c r="I28" s="253">
        <v>0.4</v>
      </c>
      <c r="J28" s="253">
        <v>0.4</v>
      </c>
      <c r="K28" s="253">
        <v>1967</v>
      </c>
      <c r="L28" s="253">
        <v>1</v>
      </c>
      <c r="M28" s="253">
        <v>1</v>
      </c>
      <c r="N28" s="253">
        <v>25</v>
      </c>
      <c r="O28" s="253" t="s">
        <v>574</v>
      </c>
      <c r="P28" s="253" t="s">
        <v>575</v>
      </c>
      <c r="Q28" s="253" t="s">
        <v>576</v>
      </c>
      <c r="R28" s="253">
        <v>1</v>
      </c>
      <c r="S28" s="253">
        <v>1</v>
      </c>
      <c r="T28" s="253">
        <v>2024</v>
      </c>
      <c r="U28" s="253" t="s">
        <v>477</v>
      </c>
      <c r="V28" s="253" t="s">
        <v>477</v>
      </c>
      <c r="W28" s="253" t="s">
        <v>581</v>
      </c>
      <c r="X28" s="253" t="s">
        <v>581</v>
      </c>
      <c r="Y28" s="253" t="s">
        <v>587</v>
      </c>
      <c r="Z28" s="253" t="s">
        <v>579</v>
      </c>
      <c r="AA28" s="254" t="s">
        <v>477</v>
      </c>
      <c r="AB28" s="254" t="s">
        <v>477</v>
      </c>
    </row>
    <row r="29" spans="1:29" ht="63" x14ac:dyDescent="0.25">
      <c r="A29" s="148">
        <v>5</v>
      </c>
      <c r="B29" s="149" t="str">
        <f t="shared" si="0"/>
        <v>M_Kgn_1.2.2.1.38-5</v>
      </c>
      <c r="C29" s="253" t="s">
        <v>588</v>
      </c>
      <c r="D29" s="253" t="s">
        <v>588</v>
      </c>
      <c r="E29" s="253" t="s">
        <v>588</v>
      </c>
      <c r="F29" s="253" t="s">
        <v>588</v>
      </c>
      <c r="G29" s="253">
        <v>0.4</v>
      </c>
      <c r="H29" s="253">
        <v>0.4</v>
      </c>
      <c r="I29" s="253">
        <v>0.4</v>
      </c>
      <c r="J29" s="253">
        <v>0.4</v>
      </c>
      <c r="K29" s="253">
        <v>1995</v>
      </c>
      <c r="L29" s="253">
        <v>1</v>
      </c>
      <c r="M29" s="253">
        <v>1</v>
      </c>
      <c r="N29" s="253" t="s">
        <v>584</v>
      </c>
      <c r="O29" s="253" t="s">
        <v>589</v>
      </c>
      <c r="P29" s="253" t="s">
        <v>575</v>
      </c>
      <c r="Q29" s="253" t="s">
        <v>576</v>
      </c>
      <c r="R29" s="253">
        <v>0.35</v>
      </c>
      <c r="S29" s="253">
        <v>0.35</v>
      </c>
      <c r="T29" s="253">
        <v>2024</v>
      </c>
      <c r="U29" s="253">
        <v>2023</v>
      </c>
      <c r="V29" s="253">
        <v>2</v>
      </c>
      <c r="W29" s="253" t="s">
        <v>581</v>
      </c>
      <c r="X29" s="253" t="s">
        <v>581</v>
      </c>
      <c r="Y29" s="253" t="s">
        <v>477</v>
      </c>
      <c r="Z29" s="253" t="s">
        <v>477</v>
      </c>
      <c r="AA29" s="254" t="s">
        <v>477</v>
      </c>
      <c r="AB29" s="254" t="s">
        <v>477</v>
      </c>
    </row>
    <row r="30" spans="1:29" ht="47.25" x14ac:dyDescent="0.25">
      <c r="A30" s="148">
        <v>6</v>
      </c>
      <c r="B30" s="149" t="str">
        <f t="shared" ref="B30:B34" si="1">CONCATENATE($A$12,"-",A30)</f>
        <v>M_Kgn_1.2.2.1.38-6</v>
      </c>
      <c r="C30" s="253" t="s">
        <v>590</v>
      </c>
      <c r="D30" s="253" t="s">
        <v>590</v>
      </c>
      <c r="E30" s="253" t="s">
        <v>590</v>
      </c>
      <c r="F30" s="253" t="s">
        <v>590</v>
      </c>
      <c r="G30" s="253">
        <v>0.4</v>
      </c>
      <c r="H30" s="253">
        <v>0.4</v>
      </c>
      <c r="I30" s="253">
        <v>0.4</v>
      </c>
      <c r="J30" s="253">
        <v>0.4</v>
      </c>
      <c r="K30" s="253">
        <v>1960</v>
      </c>
      <c r="L30" s="253">
        <v>1</v>
      </c>
      <c r="M30" s="253">
        <v>1</v>
      </c>
      <c r="N30" s="253" t="s">
        <v>584</v>
      </c>
      <c r="O30" s="253" t="s">
        <v>589</v>
      </c>
      <c r="P30" s="253" t="s">
        <v>575</v>
      </c>
      <c r="Q30" s="253" t="s">
        <v>576</v>
      </c>
      <c r="R30" s="253">
        <v>2.14</v>
      </c>
      <c r="S30" s="253">
        <v>2.14</v>
      </c>
      <c r="T30" s="253">
        <v>2024</v>
      </c>
      <c r="U30" s="253">
        <v>2023</v>
      </c>
      <c r="V30" s="253" t="s">
        <v>477</v>
      </c>
      <c r="W30" s="253" t="s">
        <v>581</v>
      </c>
      <c r="X30" s="253" t="s">
        <v>581</v>
      </c>
      <c r="Y30" s="253" t="s">
        <v>591</v>
      </c>
      <c r="Z30" s="253" t="s">
        <v>579</v>
      </c>
      <c r="AA30" s="254" t="s">
        <v>477</v>
      </c>
      <c r="AB30" s="254" t="s">
        <v>477</v>
      </c>
    </row>
    <row r="31" spans="1:29" s="213" customFormat="1" ht="252" x14ac:dyDescent="0.25">
      <c r="A31" s="148">
        <v>7</v>
      </c>
      <c r="B31" s="149" t="str">
        <f t="shared" si="1"/>
        <v>M_Kgn_1.2.2.1.38-7</v>
      </c>
      <c r="C31" s="253" t="s">
        <v>592</v>
      </c>
      <c r="D31" s="253" t="s">
        <v>592</v>
      </c>
      <c r="E31" s="253" t="s">
        <v>592</v>
      </c>
      <c r="F31" s="253" t="s">
        <v>592</v>
      </c>
      <c r="G31" s="253">
        <v>0.4</v>
      </c>
      <c r="H31" s="253">
        <v>0.4</v>
      </c>
      <c r="I31" s="253">
        <v>0.4</v>
      </c>
      <c r="J31" s="253">
        <v>0.4</v>
      </c>
      <c r="K31" s="253" t="s">
        <v>593</v>
      </c>
      <c r="L31" s="253">
        <v>1</v>
      </c>
      <c r="M31" s="253">
        <v>1</v>
      </c>
      <c r="N31" s="253" t="s">
        <v>594</v>
      </c>
      <c r="O31" s="253">
        <v>50</v>
      </c>
      <c r="P31" s="253" t="s">
        <v>575</v>
      </c>
      <c r="Q31" s="253" t="s">
        <v>576</v>
      </c>
      <c r="R31" s="253" t="s">
        <v>595</v>
      </c>
      <c r="S31" s="253" t="s">
        <v>595</v>
      </c>
      <c r="T31" s="253" t="s">
        <v>477</v>
      </c>
      <c r="U31" s="253" t="s">
        <v>477</v>
      </c>
      <c r="V31" s="253" t="s">
        <v>596</v>
      </c>
      <c r="W31" s="253" t="s">
        <v>597</v>
      </c>
      <c r="X31" s="253" t="s">
        <v>598</v>
      </c>
      <c r="Y31" s="253" t="s">
        <v>477</v>
      </c>
      <c r="Z31" s="253" t="s">
        <v>477</v>
      </c>
      <c r="AA31" s="254" t="s">
        <v>477</v>
      </c>
      <c r="AB31" s="254" t="s">
        <v>477</v>
      </c>
      <c r="AC31" s="197"/>
    </row>
    <row r="32" spans="1:29" s="213" customFormat="1" ht="47.25" x14ac:dyDescent="0.25">
      <c r="A32" s="148">
        <v>8</v>
      </c>
      <c r="B32" s="149" t="str">
        <f t="shared" si="1"/>
        <v>M_Kgn_1.2.2.1.38-8</v>
      </c>
      <c r="C32" s="253" t="s">
        <v>599</v>
      </c>
      <c r="D32" s="253" t="s">
        <v>599</v>
      </c>
      <c r="E32" s="253" t="s">
        <v>599</v>
      </c>
      <c r="F32" s="253" t="s">
        <v>599</v>
      </c>
      <c r="G32" s="253">
        <v>0.4</v>
      </c>
      <c r="H32" s="253">
        <v>0.4</v>
      </c>
      <c r="I32" s="253">
        <v>0.4</v>
      </c>
      <c r="J32" s="253">
        <v>0.4</v>
      </c>
      <c r="K32" s="253">
        <v>1978</v>
      </c>
      <c r="L32" s="253">
        <v>1</v>
      </c>
      <c r="M32" s="253">
        <v>1</v>
      </c>
      <c r="N32" s="253">
        <v>35</v>
      </c>
      <c r="O32" s="253">
        <v>50</v>
      </c>
      <c r="P32" s="253" t="s">
        <v>575</v>
      </c>
      <c r="Q32" s="253" t="s">
        <v>576</v>
      </c>
      <c r="R32" s="253">
        <v>1.65</v>
      </c>
      <c r="S32" s="253">
        <v>1.65</v>
      </c>
      <c r="T32" s="253" t="s">
        <v>477</v>
      </c>
      <c r="U32" s="253" t="s">
        <v>477</v>
      </c>
      <c r="V32" s="253">
        <v>7</v>
      </c>
      <c r="W32" s="253" t="s">
        <v>597</v>
      </c>
      <c r="X32" s="253" t="s">
        <v>600</v>
      </c>
      <c r="Y32" s="253" t="s">
        <v>601</v>
      </c>
      <c r="Z32" s="253" t="s">
        <v>602</v>
      </c>
      <c r="AA32" s="254" t="s">
        <v>477</v>
      </c>
      <c r="AB32" s="254" t="s">
        <v>477</v>
      </c>
      <c r="AC32" s="197"/>
    </row>
    <row r="33" spans="1:28" ht="78.75" x14ac:dyDescent="0.25">
      <c r="A33" s="148">
        <v>9</v>
      </c>
      <c r="B33" s="149" t="str">
        <f t="shared" si="1"/>
        <v>M_Kgn_1.2.2.1.38-9</v>
      </c>
      <c r="C33" s="253" t="s">
        <v>603</v>
      </c>
      <c r="D33" s="253" t="s">
        <v>603</v>
      </c>
      <c r="E33" s="253" t="s">
        <v>603</v>
      </c>
      <c r="F33" s="253" t="s">
        <v>603</v>
      </c>
      <c r="G33" s="253">
        <v>0.4</v>
      </c>
      <c r="H33" s="253">
        <v>0.4</v>
      </c>
      <c r="I33" s="253">
        <v>0.4</v>
      </c>
      <c r="J33" s="253">
        <v>0.4</v>
      </c>
      <c r="K33" s="253">
        <v>1975</v>
      </c>
      <c r="L33" s="253">
        <v>1</v>
      </c>
      <c r="M33" s="253">
        <v>1</v>
      </c>
      <c r="N33" s="253">
        <v>35</v>
      </c>
      <c r="O33" s="253">
        <v>50</v>
      </c>
      <c r="P33" s="253" t="s">
        <v>575</v>
      </c>
      <c r="Q33" s="253" t="s">
        <v>576</v>
      </c>
      <c r="R33" s="253">
        <v>1.575</v>
      </c>
      <c r="S33" s="253">
        <v>1.575</v>
      </c>
      <c r="T33" s="253" t="s">
        <v>477</v>
      </c>
      <c r="U33" s="253" t="s">
        <v>477</v>
      </c>
      <c r="V33" s="253">
        <v>7</v>
      </c>
      <c r="W33" s="253" t="s">
        <v>597</v>
      </c>
      <c r="X33" s="253" t="s">
        <v>600</v>
      </c>
      <c r="Y33" s="253" t="s">
        <v>582</v>
      </c>
      <c r="Z33" s="253" t="s">
        <v>602</v>
      </c>
      <c r="AA33" s="254" t="s">
        <v>477</v>
      </c>
      <c r="AB33" s="254" t="s">
        <v>477</v>
      </c>
    </row>
    <row r="34" spans="1:28" ht="63" x14ac:dyDescent="0.25">
      <c r="A34" s="148">
        <v>10</v>
      </c>
      <c r="B34" s="149" t="str">
        <f t="shared" si="1"/>
        <v>M_Kgn_1.2.2.1.38-10</v>
      </c>
      <c r="C34" s="253" t="s">
        <v>604</v>
      </c>
      <c r="D34" s="253" t="s">
        <v>604</v>
      </c>
      <c r="E34" s="253" t="s">
        <v>604</v>
      </c>
      <c r="F34" s="253" t="s">
        <v>604</v>
      </c>
      <c r="G34" s="253">
        <v>0.4</v>
      </c>
      <c r="H34" s="253">
        <v>0.4</v>
      </c>
      <c r="I34" s="253">
        <v>0.4</v>
      </c>
      <c r="J34" s="253">
        <v>0.4</v>
      </c>
      <c r="K34" s="253">
        <v>1975</v>
      </c>
      <c r="L34" s="253">
        <v>1</v>
      </c>
      <c r="M34" s="253">
        <v>1</v>
      </c>
      <c r="N34" s="253">
        <v>25.35</v>
      </c>
      <c r="O34" s="253">
        <v>50</v>
      </c>
      <c r="P34" s="253" t="s">
        <v>575</v>
      </c>
      <c r="Q34" s="253" t="s">
        <v>576</v>
      </c>
      <c r="R34" s="253">
        <v>2</v>
      </c>
      <c r="S34" s="253">
        <v>2</v>
      </c>
      <c r="T34" s="253" t="s">
        <v>477</v>
      </c>
      <c r="U34" s="253" t="s">
        <v>477</v>
      </c>
      <c r="V34" s="253">
        <v>7</v>
      </c>
      <c r="W34" s="253" t="s">
        <v>600</v>
      </c>
      <c r="X34" s="253" t="s">
        <v>600</v>
      </c>
      <c r="Y34" s="253">
        <v>2019</v>
      </c>
      <c r="Z34" s="253" t="s">
        <v>602</v>
      </c>
      <c r="AA34" s="254" t="s">
        <v>477</v>
      </c>
      <c r="AB34" s="254" t="s">
        <v>477</v>
      </c>
    </row>
    <row r="35" spans="1:28" ht="110.25" x14ac:dyDescent="0.25">
      <c r="A35" s="148">
        <v>11</v>
      </c>
      <c r="B35" s="149" t="str">
        <f t="shared" ref="B35:B36" si="2">CONCATENATE($A$12,"-",A35)</f>
        <v>M_Kgn_1.2.2.1.38-11</v>
      </c>
      <c r="C35" s="253" t="s">
        <v>605</v>
      </c>
      <c r="D35" s="253" t="s">
        <v>605</v>
      </c>
      <c r="E35" s="253" t="s">
        <v>605</v>
      </c>
      <c r="F35" s="253" t="s">
        <v>605</v>
      </c>
      <c r="G35" s="253">
        <v>0.4</v>
      </c>
      <c r="H35" s="253">
        <v>0.4</v>
      </c>
      <c r="I35" s="253">
        <v>0.4</v>
      </c>
      <c r="J35" s="253">
        <v>0.4</v>
      </c>
      <c r="K35" s="253">
        <v>1968</v>
      </c>
      <c r="L35" s="253">
        <v>1</v>
      </c>
      <c r="M35" s="253">
        <v>1</v>
      </c>
      <c r="N35" s="253">
        <v>25.35</v>
      </c>
      <c r="O35" s="253">
        <v>35.5</v>
      </c>
      <c r="P35" s="253" t="s">
        <v>575</v>
      </c>
      <c r="Q35" s="253" t="s">
        <v>576</v>
      </c>
      <c r="R35" s="253">
        <v>3.5</v>
      </c>
      <c r="S35" s="253">
        <v>3.5</v>
      </c>
      <c r="T35" s="253" t="s">
        <v>477</v>
      </c>
      <c r="U35" s="253" t="s">
        <v>477</v>
      </c>
      <c r="V35" s="253">
        <v>8</v>
      </c>
      <c r="W35" s="253" t="s">
        <v>597</v>
      </c>
      <c r="X35" s="253" t="s">
        <v>598</v>
      </c>
      <c r="Y35" s="253" t="s">
        <v>477</v>
      </c>
      <c r="Z35" s="253" t="s">
        <v>477</v>
      </c>
      <c r="AA35" s="254" t="s">
        <v>477</v>
      </c>
      <c r="AB35" s="254" t="s">
        <v>477</v>
      </c>
    </row>
    <row r="36" spans="1:28" ht="47.25" x14ac:dyDescent="0.25">
      <c r="A36" s="148">
        <v>12</v>
      </c>
      <c r="B36" s="149" t="str">
        <f t="shared" si="2"/>
        <v>M_Kgn_1.2.2.1.38-12</v>
      </c>
      <c r="C36" s="253" t="s">
        <v>606</v>
      </c>
      <c r="D36" s="253" t="s">
        <v>606</v>
      </c>
      <c r="E36" s="253" t="s">
        <v>606</v>
      </c>
      <c r="F36" s="253" t="s">
        <v>606</v>
      </c>
      <c r="G36" s="253">
        <v>0.4</v>
      </c>
      <c r="H36" s="253">
        <v>0.4</v>
      </c>
      <c r="I36" s="253">
        <v>0.4</v>
      </c>
      <c r="J36" s="253">
        <v>0.4</v>
      </c>
      <c r="K36" s="253">
        <v>1981</v>
      </c>
      <c r="L36" s="253">
        <v>1</v>
      </c>
      <c r="M36" s="253">
        <v>1</v>
      </c>
      <c r="N36" s="253">
        <v>35</v>
      </c>
      <c r="O36" s="253">
        <v>50</v>
      </c>
      <c r="P36" s="253" t="s">
        <v>575</v>
      </c>
      <c r="Q36" s="253" t="s">
        <v>576</v>
      </c>
      <c r="R36" s="253">
        <v>4.32</v>
      </c>
      <c r="S36" s="253">
        <v>4.32</v>
      </c>
      <c r="T36" s="253" t="s">
        <v>477</v>
      </c>
      <c r="U36" s="253" t="s">
        <v>477</v>
      </c>
      <c r="V36" s="253">
        <v>6</v>
      </c>
      <c r="W36" s="253" t="s">
        <v>597</v>
      </c>
      <c r="X36" s="253" t="s">
        <v>600</v>
      </c>
      <c r="Y36" s="253" t="s">
        <v>607</v>
      </c>
      <c r="Z36" s="253" t="s">
        <v>602</v>
      </c>
      <c r="AA36" s="254" t="s">
        <v>477</v>
      </c>
      <c r="AB36" s="254" t="s">
        <v>477</v>
      </c>
    </row>
  </sheetData>
  <mergeCells count="28">
    <mergeCell ref="A21:A23"/>
    <mergeCell ref="B21:B23"/>
    <mergeCell ref="A7:AC7"/>
    <mergeCell ref="A10:AC10"/>
    <mergeCell ref="A13:AC13"/>
    <mergeCell ref="A16:AC16"/>
    <mergeCell ref="G18:AA18"/>
    <mergeCell ref="E21:F22"/>
    <mergeCell ref="G21:J21"/>
    <mergeCell ref="K21:K22"/>
    <mergeCell ref="L21:M22"/>
    <mergeCell ref="N21:O22"/>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83" t="str">
        <f>'1. паспорт местоположение'!A5:C5</f>
        <v>Год раскрытия информации: 2024 год</v>
      </c>
      <c r="B5" s="283"/>
      <c r="C5" s="283"/>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87" t="s">
        <v>9</v>
      </c>
      <c r="B7" s="287"/>
      <c r="C7" s="287"/>
      <c r="D7" s="165"/>
      <c r="E7" s="165"/>
      <c r="F7" s="165"/>
      <c r="G7" s="165"/>
      <c r="H7" s="165"/>
      <c r="I7" s="165"/>
      <c r="J7" s="165"/>
      <c r="K7" s="165"/>
      <c r="L7" s="165"/>
      <c r="M7" s="165"/>
      <c r="N7" s="165"/>
      <c r="O7" s="165"/>
      <c r="P7" s="165"/>
      <c r="Q7" s="165"/>
      <c r="R7" s="165"/>
      <c r="S7" s="165"/>
      <c r="T7" s="165"/>
      <c r="U7" s="165"/>
    </row>
    <row r="8" spans="1:29" s="15" customFormat="1" ht="18.75" x14ac:dyDescent="0.2">
      <c r="A8" s="287"/>
      <c r="B8" s="287"/>
      <c r="C8" s="287"/>
      <c r="D8" s="182"/>
      <c r="E8" s="182"/>
      <c r="F8" s="182"/>
      <c r="G8" s="182"/>
      <c r="H8" s="165"/>
      <c r="I8" s="165"/>
      <c r="J8" s="165"/>
      <c r="K8" s="165"/>
      <c r="L8" s="165"/>
      <c r="M8" s="165"/>
      <c r="N8" s="165"/>
      <c r="O8" s="165"/>
      <c r="P8" s="165"/>
      <c r="Q8" s="165"/>
      <c r="R8" s="165"/>
      <c r="S8" s="165"/>
      <c r="T8" s="165"/>
      <c r="U8" s="165"/>
    </row>
    <row r="9" spans="1:29" s="15" customFormat="1" ht="18.75" x14ac:dyDescent="0.2">
      <c r="A9" s="286" t="str">
        <f>'1. паспорт местоположение'!A9:C9</f>
        <v>Акционерное общество "Сибирско-Уральская энергетическая компания"</v>
      </c>
      <c r="B9" s="286"/>
      <c r="C9" s="286"/>
      <c r="D9" s="188"/>
      <c r="E9" s="188"/>
      <c r="F9" s="188"/>
      <c r="G9" s="188"/>
      <c r="H9" s="165"/>
      <c r="I9" s="165"/>
      <c r="J9" s="165"/>
      <c r="K9" s="165"/>
      <c r="L9" s="165"/>
      <c r="M9" s="165"/>
      <c r="N9" s="165"/>
      <c r="O9" s="165"/>
      <c r="P9" s="165"/>
      <c r="Q9" s="165"/>
      <c r="R9" s="165"/>
      <c r="S9" s="165"/>
      <c r="T9" s="165"/>
      <c r="U9" s="165"/>
    </row>
    <row r="10" spans="1:29" s="15" customFormat="1" ht="18.75" x14ac:dyDescent="0.2">
      <c r="A10" s="284" t="s">
        <v>8</v>
      </c>
      <c r="B10" s="284"/>
      <c r="C10" s="284"/>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87"/>
      <c r="B11" s="287"/>
      <c r="C11" s="287"/>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86" t="str">
        <f>'1. паспорт местоположение'!A12:C12</f>
        <v>M_Kgn_1.2.2.1.38</v>
      </c>
      <c r="B12" s="286"/>
      <c r="C12" s="286"/>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84" t="s">
        <v>7</v>
      </c>
      <c r="B13" s="284"/>
      <c r="C13" s="284"/>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295"/>
      <c r="B14" s="295"/>
      <c r="C14" s="295"/>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85" t="str">
        <f>'1. паспорт местоположение'!A15:C15</f>
        <v>Реконструкция ВЛ-0,4 кВ в Мишкинского района</v>
      </c>
      <c r="B15" s="285"/>
      <c r="C15" s="285"/>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84" t="s">
        <v>6</v>
      </c>
      <c r="B16" s="284"/>
      <c r="C16" s="284"/>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300"/>
      <c r="B17" s="300"/>
      <c r="C17" s="300"/>
      <c r="D17" s="184"/>
      <c r="E17" s="184"/>
      <c r="F17" s="184"/>
      <c r="G17" s="184"/>
      <c r="H17" s="184"/>
      <c r="I17" s="184"/>
      <c r="J17" s="184"/>
      <c r="K17" s="184"/>
      <c r="L17" s="184"/>
      <c r="M17" s="184"/>
      <c r="N17" s="184"/>
      <c r="O17" s="184"/>
      <c r="P17" s="184"/>
      <c r="Q17" s="184"/>
      <c r="R17" s="184"/>
    </row>
    <row r="18" spans="1:21" s="190" customFormat="1" ht="27.75" customHeight="1" x14ac:dyDescent="0.2">
      <c r="A18" s="285" t="s">
        <v>437</v>
      </c>
      <c r="B18" s="285"/>
      <c r="C18" s="285"/>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619</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620</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621</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622</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623</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624</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32"/>
      <c r="AB6" s="132"/>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32"/>
      <c r="AB7" s="132"/>
    </row>
    <row r="8" spans="1:28" x14ac:dyDescent="0.25">
      <c r="A8" s="323" t="str">
        <f>'1. паспорт местоположение'!A9:C9</f>
        <v>Акционерное общество "Сибирско-Уральская энергетическая компания"</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33"/>
      <c r="AB8" s="133"/>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34"/>
      <c r="AB9" s="134"/>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32"/>
      <c r="AB10" s="132"/>
    </row>
    <row r="11" spans="1:28" x14ac:dyDescent="0.25">
      <c r="A11" s="323" t="str">
        <f>'1. паспорт местоположение'!A12:C12</f>
        <v>M_Kgn_1.2.2.1.38</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33"/>
      <c r="AB11" s="133"/>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34"/>
      <c r="AB12" s="134"/>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0"/>
      <c r="AB13" s="10"/>
    </row>
    <row r="14" spans="1:28" x14ac:dyDescent="0.25">
      <c r="A14" s="323" t="str">
        <f>'1. паспорт местоположение'!A15:C15</f>
        <v>Реконструкция ВЛ-0,4 кВ в Мишкинского района</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33"/>
      <c r="AB14" s="133"/>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34"/>
      <c r="AB15" s="134"/>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38"/>
      <c r="AB16" s="138"/>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38"/>
      <c r="AB17" s="138"/>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38"/>
      <c r="AB18" s="138"/>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38"/>
      <c r="AB19" s="138"/>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39"/>
      <c r="AB20" s="139"/>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39"/>
      <c r="AB21" s="139"/>
    </row>
    <row r="22" spans="1:28" x14ac:dyDescent="0.25">
      <c r="A22" s="326" t="s">
        <v>467</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40"/>
      <c r="AB22" s="140"/>
    </row>
    <row r="23" spans="1:28" ht="32.25" customHeight="1" x14ac:dyDescent="0.25">
      <c r="A23" s="328" t="s">
        <v>352</v>
      </c>
      <c r="B23" s="329"/>
      <c r="C23" s="329"/>
      <c r="D23" s="329"/>
      <c r="E23" s="329"/>
      <c r="F23" s="329"/>
      <c r="G23" s="329"/>
      <c r="H23" s="329"/>
      <c r="I23" s="329"/>
      <c r="J23" s="329"/>
      <c r="K23" s="329"/>
      <c r="L23" s="330"/>
      <c r="M23" s="327" t="s">
        <v>353</v>
      </c>
      <c r="N23" s="327"/>
      <c r="O23" s="327"/>
      <c r="P23" s="327"/>
      <c r="Q23" s="327"/>
      <c r="R23" s="327"/>
      <c r="S23" s="327"/>
      <c r="T23" s="327"/>
      <c r="U23" s="327"/>
      <c r="V23" s="327"/>
      <c r="W23" s="327"/>
      <c r="X23" s="327"/>
      <c r="Y23" s="327"/>
      <c r="Z23" s="327"/>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93" t="s">
        <v>9</v>
      </c>
      <c r="B7" s="293"/>
      <c r="C7" s="293"/>
      <c r="D7" s="293"/>
      <c r="E7" s="293"/>
      <c r="F7" s="293"/>
      <c r="G7" s="293"/>
      <c r="H7" s="293"/>
      <c r="I7" s="293"/>
      <c r="J7" s="293"/>
      <c r="K7" s="293"/>
      <c r="L7" s="293"/>
      <c r="M7" s="293"/>
      <c r="N7" s="293"/>
      <c r="O7" s="293"/>
      <c r="P7" s="12"/>
      <c r="Q7" s="12"/>
      <c r="R7" s="12"/>
      <c r="S7" s="12"/>
      <c r="T7" s="12"/>
      <c r="U7" s="12"/>
      <c r="V7" s="12"/>
      <c r="W7" s="12"/>
      <c r="X7" s="12"/>
      <c r="Y7" s="12"/>
      <c r="Z7" s="12"/>
    </row>
    <row r="8" spans="1:28" s="11" customFormat="1" ht="18.75" x14ac:dyDescent="0.2">
      <c r="A8" s="293"/>
      <c r="B8" s="293"/>
      <c r="C8" s="293"/>
      <c r="D8" s="293"/>
      <c r="E8" s="293"/>
      <c r="F8" s="293"/>
      <c r="G8" s="293"/>
      <c r="H8" s="293"/>
      <c r="I8" s="293"/>
      <c r="J8" s="293"/>
      <c r="K8" s="293"/>
      <c r="L8" s="293"/>
      <c r="M8" s="293"/>
      <c r="N8" s="293"/>
      <c r="O8" s="293"/>
      <c r="P8" s="12"/>
      <c r="Q8" s="12"/>
      <c r="R8" s="12"/>
      <c r="S8" s="12"/>
      <c r="T8" s="12"/>
      <c r="U8" s="12"/>
      <c r="V8" s="12"/>
      <c r="W8" s="12"/>
      <c r="X8" s="12"/>
      <c r="Y8" s="12"/>
      <c r="Z8" s="12"/>
    </row>
    <row r="9" spans="1:28" s="11" customFormat="1" ht="18.75" x14ac:dyDescent="0.2">
      <c r="A9" s="323" t="str">
        <f>'1. паспорт местоположение'!A9:C9</f>
        <v>Акционерное общество "Сибирско-Уральская энергетическая компания"</v>
      </c>
      <c r="B9" s="323"/>
      <c r="C9" s="323"/>
      <c r="D9" s="323"/>
      <c r="E9" s="323"/>
      <c r="F9" s="323"/>
      <c r="G9" s="323"/>
      <c r="H9" s="323"/>
      <c r="I9" s="323"/>
      <c r="J9" s="323"/>
      <c r="K9" s="323"/>
      <c r="L9" s="323"/>
      <c r="M9" s="323"/>
      <c r="N9" s="323"/>
      <c r="O9" s="323"/>
      <c r="P9" s="12"/>
      <c r="Q9" s="12"/>
      <c r="R9" s="12"/>
      <c r="S9" s="12"/>
      <c r="T9" s="12"/>
      <c r="U9" s="12"/>
      <c r="V9" s="12"/>
      <c r="W9" s="12"/>
      <c r="X9" s="12"/>
      <c r="Y9" s="12"/>
      <c r="Z9" s="12"/>
    </row>
    <row r="10" spans="1:28" s="11" customFormat="1" ht="18.75" x14ac:dyDescent="0.2">
      <c r="A10" s="289" t="s">
        <v>8</v>
      </c>
      <c r="B10" s="289"/>
      <c r="C10" s="289"/>
      <c r="D10" s="289"/>
      <c r="E10" s="289"/>
      <c r="F10" s="289"/>
      <c r="G10" s="289"/>
      <c r="H10" s="289"/>
      <c r="I10" s="289"/>
      <c r="J10" s="289"/>
      <c r="K10" s="289"/>
      <c r="L10" s="289"/>
      <c r="M10" s="289"/>
      <c r="N10" s="289"/>
      <c r="O10" s="289"/>
      <c r="P10" s="12"/>
      <c r="Q10" s="12"/>
      <c r="R10" s="12"/>
      <c r="S10" s="12"/>
      <c r="T10" s="12"/>
      <c r="U10" s="12"/>
      <c r="V10" s="12"/>
      <c r="W10" s="12"/>
      <c r="X10" s="12"/>
      <c r="Y10" s="12"/>
      <c r="Z10" s="12"/>
    </row>
    <row r="11" spans="1:28" s="11" customFormat="1" ht="18.75" x14ac:dyDescent="0.2">
      <c r="A11" s="293"/>
      <c r="B11" s="293"/>
      <c r="C11" s="293"/>
      <c r="D11" s="293"/>
      <c r="E11" s="293"/>
      <c r="F11" s="293"/>
      <c r="G11" s="293"/>
      <c r="H11" s="293"/>
      <c r="I11" s="293"/>
      <c r="J11" s="293"/>
      <c r="K11" s="293"/>
      <c r="L11" s="293"/>
      <c r="M11" s="293"/>
      <c r="N11" s="293"/>
      <c r="O11" s="293"/>
      <c r="P11" s="12"/>
      <c r="Q11" s="12"/>
      <c r="R11" s="12"/>
      <c r="S11" s="12"/>
      <c r="T11" s="12"/>
      <c r="U11" s="12"/>
      <c r="V11" s="12"/>
      <c r="W11" s="12"/>
      <c r="X11" s="12"/>
      <c r="Y11" s="12"/>
      <c r="Z11" s="12"/>
    </row>
    <row r="12" spans="1:28" s="11" customFormat="1" ht="18.75" x14ac:dyDescent="0.2">
      <c r="A12" s="323" t="str">
        <f>'1. паспорт местоположение'!A12:C12</f>
        <v>M_Kgn_1.2.2.1.38</v>
      </c>
      <c r="B12" s="323"/>
      <c r="C12" s="323"/>
      <c r="D12" s="323"/>
      <c r="E12" s="323"/>
      <c r="F12" s="323"/>
      <c r="G12" s="323"/>
      <c r="H12" s="323"/>
      <c r="I12" s="323"/>
      <c r="J12" s="323"/>
      <c r="K12" s="323"/>
      <c r="L12" s="323"/>
      <c r="M12" s="323"/>
      <c r="N12" s="323"/>
      <c r="O12" s="323"/>
      <c r="P12" s="12"/>
      <c r="Q12" s="12"/>
      <c r="R12" s="12"/>
      <c r="S12" s="12"/>
      <c r="T12" s="12"/>
      <c r="U12" s="12"/>
      <c r="V12" s="12"/>
      <c r="W12" s="12"/>
      <c r="X12" s="12"/>
      <c r="Y12" s="12"/>
      <c r="Z12" s="12"/>
    </row>
    <row r="13" spans="1:28" s="11" customFormat="1" ht="18.75" x14ac:dyDescent="0.2">
      <c r="A13" s="289" t="s">
        <v>7</v>
      </c>
      <c r="B13" s="289"/>
      <c r="C13" s="289"/>
      <c r="D13" s="289"/>
      <c r="E13" s="289"/>
      <c r="F13" s="289"/>
      <c r="G13" s="289"/>
      <c r="H13" s="289"/>
      <c r="I13" s="289"/>
      <c r="J13" s="289"/>
      <c r="K13" s="289"/>
      <c r="L13" s="289"/>
      <c r="M13" s="289"/>
      <c r="N13" s="289"/>
      <c r="O13" s="289"/>
      <c r="P13" s="12"/>
      <c r="Q13" s="12"/>
      <c r="R13" s="12"/>
      <c r="S13" s="12"/>
      <c r="T13" s="12"/>
      <c r="U13" s="12"/>
      <c r="V13" s="12"/>
      <c r="W13" s="12"/>
      <c r="X13" s="12"/>
      <c r="Y13" s="12"/>
      <c r="Z13" s="12"/>
    </row>
    <row r="14" spans="1:28" s="8" customFormat="1" ht="15.75" customHeight="1" x14ac:dyDescent="0.2">
      <c r="A14" s="295"/>
      <c r="B14" s="295"/>
      <c r="C14" s="295"/>
      <c r="D14" s="295"/>
      <c r="E14" s="295"/>
      <c r="F14" s="295"/>
      <c r="G14" s="295"/>
      <c r="H14" s="295"/>
      <c r="I14" s="295"/>
      <c r="J14" s="295"/>
      <c r="K14" s="295"/>
      <c r="L14" s="295"/>
      <c r="M14" s="295"/>
      <c r="N14" s="295"/>
      <c r="O14" s="295"/>
      <c r="P14" s="9"/>
      <c r="Q14" s="9"/>
      <c r="R14" s="9"/>
      <c r="S14" s="9"/>
      <c r="T14" s="9"/>
      <c r="U14" s="9"/>
      <c r="V14" s="9"/>
      <c r="W14" s="9"/>
      <c r="X14" s="9"/>
      <c r="Y14" s="9"/>
      <c r="Z14" s="9"/>
    </row>
    <row r="15" spans="1:28" s="2" customFormat="1" ht="12" x14ac:dyDescent="0.2">
      <c r="A15" s="323" t="str">
        <f>'1. паспорт местоположение'!A15:C15</f>
        <v>Реконструкция ВЛ-0,4 кВ в Мишкинского района</v>
      </c>
      <c r="B15" s="323"/>
      <c r="C15" s="323"/>
      <c r="D15" s="323"/>
      <c r="E15" s="323"/>
      <c r="F15" s="323"/>
      <c r="G15" s="323"/>
      <c r="H15" s="323"/>
      <c r="I15" s="323"/>
      <c r="J15" s="323"/>
      <c r="K15" s="323"/>
      <c r="L15" s="323"/>
      <c r="M15" s="323"/>
      <c r="N15" s="323"/>
      <c r="O15" s="323"/>
      <c r="P15" s="7"/>
      <c r="Q15" s="7"/>
      <c r="R15" s="7"/>
      <c r="S15" s="7"/>
      <c r="T15" s="7"/>
      <c r="U15" s="7"/>
      <c r="V15" s="7"/>
      <c r="W15" s="7"/>
      <c r="X15" s="7"/>
      <c r="Y15" s="7"/>
      <c r="Z15" s="7"/>
    </row>
    <row r="16" spans="1:28" s="2" customFormat="1" ht="15" customHeight="1" x14ac:dyDescent="0.2">
      <c r="A16" s="289" t="s">
        <v>6</v>
      </c>
      <c r="B16" s="289"/>
      <c r="C16" s="289"/>
      <c r="D16" s="289"/>
      <c r="E16" s="289"/>
      <c r="F16" s="289"/>
      <c r="G16" s="289"/>
      <c r="H16" s="289"/>
      <c r="I16" s="289"/>
      <c r="J16" s="289"/>
      <c r="K16" s="289"/>
      <c r="L16" s="289"/>
      <c r="M16" s="289"/>
      <c r="N16" s="289"/>
      <c r="O16" s="289"/>
      <c r="P16" s="5"/>
      <c r="Q16" s="5"/>
      <c r="R16" s="5"/>
      <c r="S16" s="5"/>
      <c r="T16" s="5"/>
      <c r="U16" s="5"/>
      <c r="V16" s="5"/>
      <c r="W16" s="5"/>
      <c r="X16" s="5"/>
      <c r="Y16" s="5"/>
      <c r="Z16" s="5"/>
    </row>
    <row r="17" spans="1:26" s="2" customFormat="1" ht="15" customHeight="1" x14ac:dyDescent="0.2">
      <c r="A17" s="290"/>
      <c r="B17" s="290"/>
      <c r="C17" s="290"/>
      <c r="D17" s="290"/>
      <c r="E17" s="290"/>
      <c r="F17" s="290"/>
      <c r="G17" s="290"/>
      <c r="H17" s="290"/>
      <c r="I17" s="290"/>
      <c r="J17" s="290"/>
      <c r="K17" s="290"/>
      <c r="L17" s="290"/>
      <c r="M17" s="290"/>
      <c r="N17" s="290"/>
      <c r="O17" s="290"/>
      <c r="P17" s="3"/>
      <c r="Q17" s="3"/>
      <c r="R17" s="3"/>
      <c r="S17" s="3"/>
      <c r="T17" s="3"/>
      <c r="U17" s="3"/>
      <c r="V17" s="3"/>
      <c r="W17" s="3"/>
    </row>
    <row r="18" spans="1:26" s="2" customFormat="1" ht="91.5" customHeight="1" x14ac:dyDescent="0.2">
      <c r="A18" s="334" t="s">
        <v>445</v>
      </c>
      <c r="B18" s="334"/>
      <c r="C18" s="334"/>
      <c r="D18" s="334"/>
      <c r="E18" s="334"/>
      <c r="F18" s="334"/>
      <c r="G18" s="334"/>
      <c r="H18" s="334"/>
      <c r="I18" s="334"/>
      <c r="J18" s="334"/>
      <c r="K18" s="334"/>
      <c r="L18" s="334"/>
      <c r="M18" s="334"/>
      <c r="N18" s="334"/>
      <c r="O18" s="334"/>
      <c r="P18" s="6"/>
      <c r="Q18" s="6"/>
      <c r="R18" s="6"/>
      <c r="S18" s="6"/>
      <c r="T18" s="6"/>
      <c r="U18" s="6"/>
      <c r="V18" s="6"/>
      <c r="W18" s="6"/>
      <c r="X18" s="6"/>
      <c r="Y18" s="6"/>
      <c r="Z18" s="6"/>
    </row>
    <row r="19" spans="1:26" s="2" customFormat="1" ht="78" customHeight="1" x14ac:dyDescent="0.2">
      <c r="A19" s="296" t="s">
        <v>5</v>
      </c>
      <c r="B19" s="296" t="s">
        <v>86</v>
      </c>
      <c r="C19" s="296" t="s">
        <v>85</v>
      </c>
      <c r="D19" s="296" t="s">
        <v>74</v>
      </c>
      <c r="E19" s="331" t="s">
        <v>84</v>
      </c>
      <c r="F19" s="332"/>
      <c r="G19" s="332"/>
      <c r="H19" s="332"/>
      <c r="I19" s="333"/>
      <c r="J19" s="296" t="s">
        <v>83</v>
      </c>
      <c r="K19" s="296"/>
      <c r="L19" s="296"/>
      <c r="M19" s="296"/>
      <c r="N19" s="296"/>
      <c r="O19" s="296"/>
      <c r="P19" s="3"/>
      <c r="Q19" s="3"/>
      <c r="R19" s="3"/>
      <c r="S19" s="3"/>
      <c r="T19" s="3"/>
      <c r="U19" s="3"/>
      <c r="V19" s="3"/>
      <c r="W19" s="3"/>
    </row>
    <row r="20" spans="1:26" s="2" customFormat="1" ht="51" customHeight="1" x14ac:dyDescent="0.2">
      <c r="A20" s="296"/>
      <c r="B20" s="296"/>
      <c r="C20" s="296"/>
      <c r="D20" s="296"/>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1" customFormat="1" ht="18.75" x14ac:dyDescent="0.3">
      <c r="A6" s="16"/>
      <c r="I6" s="15"/>
      <c r="J6" s="15"/>
      <c r="K6" s="14"/>
    </row>
    <row r="7" spans="1:44" s="11" customFormat="1" ht="18.75" x14ac:dyDescent="0.2">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94" t="str">
        <f>'1. паспорт местоположение'!A9:C9</f>
        <v>Акционерное общество "Сибирско-Уральская энергетическая компания"</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1"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94" t="str">
        <f>'1. паспорт местоположение'!A12:C12</f>
        <v>M_Kgn_1.2.2.1.38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1"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94" t="str">
        <f>'1. паспорт местоположение'!A15:C15</f>
        <v>Реконструкция ВЛ-0,4 кВ в Мишкинского района</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2"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94" t="s">
        <v>446</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341" t="s">
        <v>327</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1</v>
      </c>
      <c r="AL24" s="341"/>
      <c r="AM24" s="71"/>
      <c r="AN24" s="71"/>
      <c r="AO24" s="99"/>
      <c r="AP24" s="99"/>
      <c r="AQ24" s="99"/>
      <c r="AR24" s="99"/>
      <c r="AS24" s="77"/>
    </row>
    <row r="25" spans="1:45" ht="12.75" customHeight="1" x14ac:dyDescent="0.25">
      <c r="A25" s="342" t="s">
        <v>326</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72"/>
      <c r="AN25" s="345" t="s">
        <v>325</v>
      </c>
      <c r="AO25" s="345"/>
      <c r="AP25" s="345"/>
      <c r="AQ25" s="340"/>
      <c r="AR25" s="340"/>
      <c r="AS25" s="77"/>
    </row>
    <row r="26" spans="1:45" ht="17.25" customHeight="1" x14ac:dyDescent="0.25">
      <c r="A26" s="352" t="s">
        <v>324</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72"/>
      <c r="AN26" s="335" t="s">
        <v>323</v>
      </c>
      <c r="AO26" s="336"/>
      <c r="AP26" s="337"/>
      <c r="AQ26" s="338"/>
      <c r="AR26" s="339"/>
      <c r="AS26" s="77"/>
    </row>
    <row r="27" spans="1:45" ht="17.25" customHeight="1" x14ac:dyDescent="0.25">
      <c r="A27" s="352" t="s">
        <v>322</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72"/>
      <c r="AN27" s="335" t="s">
        <v>321</v>
      </c>
      <c r="AO27" s="336"/>
      <c r="AP27" s="337"/>
      <c r="AQ27" s="338"/>
      <c r="AR27" s="339"/>
      <c r="AS27" s="77"/>
    </row>
    <row r="28" spans="1:45" ht="27.75" customHeight="1" thickBot="1" x14ac:dyDescent="0.3">
      <c r="A28" s="355" t="s">
        <v>320</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72"/>
      <c r="AN28" s="359" t="s">
        <v>319</v>
      </c>
      <c r="AO28" s="360"/>
      <c r="AP28" s="361"/>
      <c r="AQ28" s="338"/>
      <c r="AR28" s="339"/>
      <c r="AS28" s="77"/>
    </row>
    <row r="29" spans="1:45" ht="17.25" customHeight="1" x14ac:dyDescent="0.25">
      <c r="A29" s="346" t="s">
        <v>318</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4"/>
      <c r="AL29" s="344"/>
      <c r="AM29" s="72"/>
      <c r="AN29" s="349"/>
      <c r="AO29" s="350"/>
      <c r="AP29" s="350"/>
      <c r="AQ29" s="338"/>
      <c r="AR29" s="351"/>
      <c r="AS29" s="77"/>
    </row>
    <row r="30" spans="1:45" ht="17.25" customHeight="1" x14ac:dyDescent="0.25">
      <c r="A30" s="352" t="s">
        <v>317</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72"/>
      <c r="AS30" s="77"/>
    </row>
    <row r="31" spans="1:45" ht="17.25" customHeight="1" x14ac:dyDescent="0.25">
      <c r="A31" s="352" t="s">
        <v>316</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72"/>
      <c r="AN31" s="72"/>
      <c r="AO31" s="98"/>
      <c r="AP31" s="98"/>
      <c r="AQ31" s="98"/>
      <c r="AR31" s="98"/>
      <c r="AS31" s="77"/>
    </row>
    <row r="32" spans="1:45" ht="17.25" customHeight="1" x14ac:dyDescent="0.25">
      <c r="A32" s="352" t="s">
        <v>291</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72"/>
      <c r="AN32" s="72"/>
      <c r="AO32" s="72"/>
      <c r="AP32" s="72"/>
      <c r="AQ32" s="72"/>
      <c r="AR32" s="72"/>
      <c r="AS32" s="77"/>
    </row>
    <row r="33" spans="1:45" ht="17.25" customHeight="1" x14ac:dyDescent="0.25">
      <c r="A33" s="352" t="s">
        <v>315</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62"/>
      <c r="AL33" s="362"/>
      <c r="AM33" s="72"/>
      <c r="AN33" s="72"/>
      <c r="AO33" s="72"/>
      <c r="AP33" s="72"/>
      <c r="AQ33" s="72"/>
      <c r="AR33" s="72"/>
      <c r="AS33" s="77"/>
    </row>
    <row r="34" spans="1:45" ht="17.25" customHeight="1" x14ac:dyDescent="0.25">
      <c r="A34" s="352" t="s">
        <v>314</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72"/>
      <c r="AN34" s="72"/>
      <c r="AO34" s="72"/>
      <c r="AP34" s="72"/>
      <c r="AQ34" s="72"/>
      <c r="AR34" s="72"/>
      <c r="AS34" s="77"/>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72"/>
      <c r="AN35" s="72"/>
      <c r="AO35" s="72"/>
      <c r="AP35" s="72"/>
      <c r="AQ35" s="72"/>
      <c r="AR35" s="72"/>
      <c r="AS35" s="77"/>
    </row>
    <row r="36" spans="1:45" ht="17.25" customHeight="1" thickBot="1" x14ac:dyDescent="0.3">
      <c r="A36" s="363" t="s">
        <v>279</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58"/>
      <c r="AL36" s="358"/>
      <c r="AM36" s="72"/>
      <c r="AN36" s="72"/>
      <c r="AO36" s="72"/>
      <c r="AP36" s="72"/>
      <c r="AQ36" s="72"/>
      <c r="AR36" s="72"/>
      <c r="AS36" s="77"/>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72"/>
      <c r="AN37" s="72"/>
      <c r="AO37" s="72"/>
      <c r="AP37" s="72"/>
      <c r="AQ37" s="72"/>
      <c r="AR37" s="72"/>
      <c r="AS37" s="77"/>
    </row>
    <row r="38" spans="1:45" ht="17.25" customHeight="1" x14ac:dyDescent="0.25">
      <c r="A38" s="352" t="s">
        <v>313</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72"/>
      <c r="AN38" s="72"/>
      <c r="AO38" s="72"/>
      <c r="AP38" s="72"/>
      <c r="AQ38" s="72"/>
      <c r="AR38" s="72"/>
      <c r="AS38" s="77"/>
    </row>
    <row r="39" spans="1:45" ht="17.25" customHeight="1" thickBot="1" x14ac:dyDescent="0.3">
      <c r="A39" s="363" t="s">
        <v>312</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58"/>
      <c r="AL39" s="358"/>
      <c r="AM39" s="72"/>
      <c r="AN39" s="72"/>
      <c r="AO39" s="72"/>
      <c r="AP39" s="72"/>
      <c r="AQ39" s="72"/>
      <c r="AR39" s="72"/>
      <c r="AS39" s="77"/>
    </row>
    <row r="40" spans="1:45" ht="17.25" customHeight="1" x14ac:dyDescent="0.25">
      <c r="A40" s="342" t="s">
        <v>311</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72"/>
      <c r="AN40" s="72"/>
      <c r="AO40" s="72"/>
      <c r="AP40" s="72"/>
      <c r="AQ40" s="72"/>
      <c r="AR40" s="72"/>
      <c r="AS40" s="77"/>
    </row>
    <row r="41" spans="1:45" ht="17.25" customHeight="1" x14ac:dyDescent="0.25">
      <c r="A41" s="352" t="s">
        <v>310</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72"/>
      <c r="AN41" s="72"/>
      <c r="AO41" s="72"/>
      <c r="AP41" s="72"/>
      <c r="AQ41" s="72"/>
      <c r="AR41" s="72"/>
      <c r="AS41" s="77"/>
    </row>
    <row r="42" spans="1:45" ht="17.25" customHeight="1" x14ac:dyDescent="0.25">
      <c r="A42" s="352" t="s">
        <v>309</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72"/>
      <c r="AN42" s="72"/>
      <c r="AO42" s="72"/>
      <c r="AP42" s="72"/>
      <c r="AQ42" s="72"/>
      <c r="AR42" s="72"/>
      <c r="AS42" s="77"/>
    </row>
    <row r="43" spans="1:45" ht="17.25" customHeight="1" x14ac:dyDescent="0.25">
      <c r="A43" s="352" t="s">
        <v>308</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72"/>
      <c r="AN43" s="72"/>
      <c r="AO43" s="72"/>
      <c r="AP43" s="72"/>
      <c r="AQ43" s="72"/>
      <c r="AR43" s="72"/>
      <c r="AS43" s="77"/>
    </row>
    <row r="44" spans="1:45" ht="17.25" customHeight="1" x14ac:dyDescent="0.25">
      <c r="A44" s="352" t="s">
        <v>307</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72"/>
      <c r="AN44" s="72"/>
      <c r="AO44" s="72"/>
      <c r="AP44" s="72"/>
      <c r="AQ44" s="72"/>
      <c r="AR44" s="72"/>
      <c r="AS44" s="77"/>
    </row>
    <row r="45" spans="1:45" ht="17.25" customHeight="1" x14ac:dyDescent="0.25">
      <c r="A45" s="352" t="s">
        <v>306</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72"/>
      <c r="AN45" s="72"/>
      <c r="AO45" s="72"/>
      <c r="AP45" s="72"/>
      <c r="AQ45" s="72"/>
      <c r="AR45" s="72"/>
      <c r="AS45" s="77"/>
    </row>
    <row r="46" spans="1:45" ht="17.25" customHeight="1" thickBot="1" x14ac:dyDescent="0.3">
      <c r="A46" s="365" t="s">
        <v>305</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72"/>
      <c r="AN46" s="72"/>
      <c r="AO46" s="72"/>
      <c r="AP46" s="72"/>
      <c r="AQ46" s="72"/>
      <c r="AR46" s="72"/>
      <c r="AS46" s="77"/>
    </row>
    <row r="47" spans="1:45" ht="24" customHeight="1" x14ac:dyDescent="0.25">
      <c r="A47" s="368" t="s">
        <v>304</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44" t="s">
        <v>4</v>
      </c>
      <c r="AL47" s="344"/>
      <c r="AM47" s="371" t="s">
        <v>285</v>
      </c>
      <c r="AN47" s="371"/>
      <c r="AO47" s="85" t="s">
        <v>284</v>
      </c>
      <c r="AP47" s="85" t="s">
        <v>283</v>
      </c>
      <c r="AQ47" s="77"/>
    </row>
    <row r="48" spans="1:45" ht="12" customHeight="1" x14ac:dyDescent="0.25">
      <c r="A48" s="352" t="s">
        <v>303</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89"/>
      <c r="AP48" s="89"/>
      <c r="AQ48" s="77"/>
    </row>
    <row r="49" spans="1:43" ht="12" customHeight="1" x14ac:dyDescent="0.25">
      <c r="A49" s="352" t="s">
        <v>302</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89"/>
      <c r="AP49" s="89"/>
      <c r="AQ49" s="77"/>
    </row>
    <row r="50" spans="1:43" ht="12" customHeight="1" thickBot="1" x14ac:dyDescent="0.3">
      <c r="A50" s="363" t="s">
        <v>301</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58"/>
      <c r="AL50" s="358"/>
      <c r="AM50" s="358"/>
      <c r="AN50" s="358"/>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72" t="s">
        <v>300</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1" t="s">
        <v>4</v>
      </c>
      <c r="AL52" s="371"/>
      <c r="AM52" s="371" t="s">
        <v>285</v>
      </c>
      <c r="AN52" s="371"/>
      <c r="AO52" s="85" t="s">
        <v>284</v>
      </c>
      <c r="AP52" s="85" t="s">
        <v>283</v>
      </c>
      <c r="AQ52" s="77"/>
    </row>
    <row r="53" spans="1:43" ht="11.25" customHeight="1" x14ac:dyDescent="0.25">
      <c r="A53" s="374" t="s">
        <v>299</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62"/>
      <c r="AL53" s="362"/>
      <c r="AM53" s="362"/>
      <c r="AN53" s="362"/>
      <c r="AO53" s="93"/>
      <c r="AP53" s="93"/>
      <c r="AQ53" s="77"/>
    </row>
    <row r="54" spans="1:43" ht="12" customHeight="1" x14ac:dyDescent="0.25">
      <c r="A54" s="352" t="s">
        <v>298</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89"/>
      <c r="AP54" s="89"/>
      <c r="AQ54" s="77"/>
    </row>
    <row r="55" spans="1:43" ht="12" customHeight="1" x14ac:dyDescent="0.25">
      <c r="A55" s="352" t="s">
        <v>297</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89"/>
      <c r="AP55" s="89"/>
      <c r="AQ55" s="77"/>
    </row>
    <row r="56" spans="1:43" ht="12" customHeight="1" thickBot="1" x14ac:dyDescent="0.3">
      <c r="A56" s="363" t="s">
        <v>296</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58"/>
      <c r="AL56" s="358"/>
      <c r="AM56" s="358"/>
      <c r="AN56" s="358"/>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72" t="s">
        <v>295</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1" t="s">
        <v>4</v>
      </c>
      <c r="AL58" s="371"/>
      <c r="AM58" s="371" t="s">
        <v>285</v>
      </c>
      <c r="AN58" s="371"/>
      <c r="AO58" s="85" t="s">
        <v>284</v>
      </c>
      <c r="AP58" s="85" t="s">
        <v>283</v>
      </c>
      <c r="AQ58" s="77"/>
    </row>
    <row r="59" spans="1:43" ht="12.75" customHeight="1" x14ac:dyDescent="0.25">
      <c r="A59" s="376" t="s">
        <v>294</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91"/>
      <c r="AP59" s="91"/>
      <c r="AQ59" s="83"/>
    </row>
    <row r="60" spans="1:43" ht="12" customHeight="1" x14ac:dyDescent="0.25">
      <c r="A60" s="352" t="s">
        <v>293</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89"/>
      <c r="AP60" s="89"/>
      <c r="AQ60" s="77"/>
    </row>
    <row r="61" spans="1:43" ht="12" customHeight="1" x14ac:dyDescent="0.25">
      <c r="A61" s="352" t="s">
        <v>292</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89"/>
      <c r="AP61" s="89"/>
      <c r="AQ61" s="77"/>
    </row>
    <row r="62" spans="1:43" ht="12" customHeight="1" x14ac:dyDescent="0.25">
      <c r="A62" s="352" t="s">
        <v>291</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89"/>
      <c r="AP62" s="89"/>
      <c r="AQ62" s="77"/>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89"/>
      <c r="AP63" s="89"/>
      <c r="AQ63" s="77"/>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89"/>
      <c r="AP64" s="89"/>
      <c r="AQ64" s="77"/>
    </row>
    <row r="65" spans="1:43" ht="12" customHeight="1" x14ac:dyDescent="0.25">
      <c r="A65" s="352" t="s">
        <v>290</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89"/>
      <c r="AP65" s="89"/>
      <c r="AQ65" s="77"/>
    </row>
    <row r="66" spans="1:43" ht="27.75" customHeight="1" x14ac:dyDescent="0.25">
      <c r="A66" s="379" t="s">
        <v>289</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90"/>
      <c r="AP66" s="90"/>
      <c r="AQ66" s="83"/>
    </row>
    <row r="67" spans="1:43" ht="11.25" customHeight="1" x14ac:dyDescent="0.25">
      <c r="A67" s="352" t="s">
        <v>281</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89"/>
      <c r="AP67" s="89"/>
      <c r="AQ67" s="77"/>
    </row>
    <row r="68" spans="1:43" ht="25.5" customHeight="1" x14ac:dyDescent="0.25">
      <c r="A68" s="379" t="s">
        <v>282</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90"/>
      <c r="AP68" s="90"/>
      <c r="AQ68" s="83"/>
    </row>
    <row r="69" spans="1:43" ht="12" customHeight="1" x14ac:dyDescent="0.25">
      <c r="A69" s="352" t="s">
        <v>280</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89"/>
      <c r="AP69" s="89"/>
      <c r="AQ69" s="77"/>
    </row>
    <row r="70" spans="1:43" ht="12.75" customHeight="1" x14ac:dyDescent="0.25">
      <c r="A70" s="383" t="s">
        <v>288</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82"/>
      <c r="AL70" s="382"/>
      <c r="AM70" s="382"/>
      <c r="AN70" s="382"/>
      <c r="AO70" s="90"/>
      <c r="AP70" s="90"/>
      <c r="AQ70" s="83"/>
    </row>
    <row r="71" spans="1:43" ht="12" customHeight="1" x14ac:dyDescent="0.25">
      <c r="A71" s="352" t="s">
        <v>279</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89"/>
      <c r="AP71" s="89"/>
      <c r="AQ71" s="77"/>
    </row>
    <row r="72" spans="1:43" ht="12.75" customHeight="1" thickBot="1" x14ac:dyDescent="0.3">
      <c r="A72" s="385" t="s">
        <v>287</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72" t="s">
        <v>286</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1" t="s">
        <v>4</v>
      </c>
      <c r="AL74" s="371"/>
      <c r="AM74" s="371" t="s">
        <v>285</v>
      </c>
      <c r="AN74" s="371"/>
      <c r="AO74" s="85" t="s">
        <v>284</v>
      </c>
      <c r="AP74" s="85" t="s">
        <v>283</v>
      </c>
      <c r="AQ74" s="77"/>
    </row>
    <row r="75" spans="1:43" ht="25.5" customHeight="1" x14ac:dyDescent="0.25">
      <c r="A75" s="379" t="s">
        <v>282</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89"/>
      <c r="AN75" s="389"/>
      <c r="AO75" s="81"/>
      <c r="AP75" s="81"/>
      <c r="AQ75" s="83"/>
    </row>
    <row r="76" spans="1:43" ht="12" customHeight="1" x14ac:dyDescent="0.25">
      <c r="A76" s="352" t="s">
        <v>281</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90"/>
      <c r="AN76" s="390"/>
      <c r="AO76" s="84"/>
      <c r="AP76" s="84"/>
      <c r="AQ76" s="77"/>
    </row>
    <row r="77" spans="1:43" ht="12" customHeight="1" x14ac:dyDescent="0.25">
      <c r="A77" s="352" t="s">
        <v>280</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90"/>
      <c r="AN77" s="390"/>
      <c r="AO77" s="84"/>
      <c r="AP77" s="84"/>
      <c r="AQ77" s="77"/>
    </row>
    <row r="78" spans="1:43" ht="12" customHeight="1" x14ac:dyDescent="0.25">
      <c r="A78" s="352" t="s">
        <v>279</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90"/>
      <c r="AN78" s="390"/>
      <c r="AO78" s="84"/>
      <c r="AP78" s="84"/>
      <c r="AQ78" s="77"/>
    </row>
    <row r="79" spans="1:43" ht="12" customHeight="1" x14ac:dyDescent="0.25">
      <c r="A79" s="352" t="s">
        <v>278</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90"/>
      <c r="AN79" s="390"/>
      <c r="AO79" s="84"/>
      <c r="AP79" s="84"/>
      <c r="AQ79" s="77"/>
    </row>
    <row r="80" spans="1:43" ht="12" customHeight="1" x14ac:dyDescent="0.25">
      <c r="A80" s="352" t="s">
        <v>277</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90"/>
      <c r="AN80" s="390"/>
      <c r="AO80" s="84"/>
      <c r="AP80" s="84"/>
      <c r="AQ80" s="77"/>
    </row>
    <row r="81" spans="1:45" ht="12.75" customHeight="1" x14ac:dyDescent="0.25">
      <c r="A81" s="352" t="s">
        <v>276</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90"/>
      <c r="AN81" s="390"/>
      <c r="AO81" s="84"/>
      <c r="AP81" s="84"/>
      <c r="AQ81" s="77"/>
    </row>
    <row r="82" spans="1:45" ht="12.75" customHeight="1" x14ac:dyDescent="0.25">
      <c r="A82" s="352" t="s">
        <v>275</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90"/>
      <c r="AN82" s="390"/>
      <c r="AO82" s="84"/>
      <c r="AP82" s="84"/>
      <c r="AQ82" s="77"/>
    </row>
    <row r="83" spans="1:45" ht="12" customHeight="1" x14ac:dyDescent="0.25">
      <c r="A83" s="383" t="s">
        <v>274</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2"/>
      <c r="AL83" s="382"/>
      <c r="AM83" s="389"/>
      <c r="AN83" s="389"/>
      <c r="AO83" s="81"/>
      <c r="AP83" s="81"/>
      <c r="AQ83" s="83"/>
    </row>
    <row r="84" spans="1:45" ht="12" customHeight="1" x14ac:dyDescent="0.25">
      <c r="A84" s="383" t="s">
        <v>273</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82"/>
      <c r="AL84" s="382"/>
      <c r="AM84" s="389"/>
      <c r="AN84" s="389"/>
      <c r="AO84" s="81"/>
      <c r="AP84" s="81"/>
      <c r="AQ84" s="83"/>
    </row>
    <row r="85" spans="1:45" ht="12" customHeight="1" x14ac:dyDescent="0.25">
      <c r="A85" s="352" t="s">
        <v>272</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90"/>
      <c r="AN85" s="390"/>
      <c r="AO85" s="84"/>
      <c r="AP85" s="84"/>
      <c r="AQ85" s="71"/>
    </row>
    <row r="86" spans="1:45" ht="27.75" customHeight="1" x14ac:dyDescent="0.25">
      <c r="A86" s="379" t="s">
        <v>271</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89"/>
      <c r="AN86" s="389"/>
      <c r="AO86" s="81"/>
      <c r="AP86" s="81"/>
      <c r="AQ86" s="83"/>
    </row>
    <row r="87" spans="1:45" x14ac:dyDescent="0.25">
      <c r="A87" s="379" t="s">
        <v>270</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89"/>
      <c r="AN87" s="389"/>
      <c r="AO87" s="81"/>
      <c r="AP87" s="81"/>
      <c r="AQ87" s="83"/>
    </row>
    <row r="88" spans="1:45" ht="14.25" customHeight="1" x14ac:dyDescent="0.25">
      <c r="A88" s="395" t="s">
        <v>269</v>
      </c>
      <c r="B88" s="396"/>
      <c r="C88" s="396"/>
      <c r="D88" s="397"/>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98"/>
      <c r="AL88" s="399"/>
      <c r="AM88" s="400"/>
      <c r="AN88" s="401"/>
      <c r="AO88" s="81"/>
      <c r="AP88" s="81"/>
      <c r="AQ88" s="83"/>
    </row>
    <row r="89" spans="1:45" x14ac:dyDescent="0.25">
      <c r="A89" s="395" t="s">
        <v>268</v>
      </c>
      <c r="B89" s="396"/>
      <c r="C89" s="396"/>
      <c r="D89" s="397"/>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98"/>
      <c r="AL89" s="399"/>
      <c r="AM89" s="400"/>
      <c r="AN89" s="401"/>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91"/>
      <c r="AL90" s="392"/>
      <c r="AM90" s="393"/>
      <c r="AN90" s="394"/>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0"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83" t="str">
        <f>'1. паспорт местоположение'!A5:C5</f>
        <v>Год раскрытия информации: 2024 год</v>
      </c>
      <c r="B5" s="283"/>
      <c r="C5" s="283"/>
      <c r="D5" s="283"/>
      <c r="E5" s="283"/>
      <c r="F5" s="283"/>
      <c r="G5" s="283"/>
      <c r="H5" s="283"/>
      <c r="I5" s="283"/>
      <c r="J5" s="283"/>
      <c r="K5" s="283"/>
      <c r="L5" s="283"/>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87" t="s">
        <v>9</v>
      </c>
      <c r="B7" s="287"/>
      <c r="C7" s="287"/>
      <c r="D7" s="287"/>
      <c r="E7" s="287"/>
      <c r="F7" s="287"/>
      <c r="G7" s="287"/>
      <c r="H7" s="287"/>
      <c r="I7" s="287"/>
      <c r="J7" s="287"/>
      <c r="K7" s="287"/>
      <c r="L7" s="287"/>
      <c r="M7" s="173"/>
      <c r="N7" s="173"/>
      <c r="Q7" s="171"/>
      <c r="R7" s="171"/>
    </row>
    <row r="8" spans="1:44" ht="18.75" x14ac:dyDescent="0.25">
      <c r="A8" s="287"/>
      <c r="B8" s="287"/>
      <c r="C8" s="287"/>
      <c r="D8" s="287"/>
      <c r="E8" s="287"/>
      <c r="F8" s="287"/>
      <c r="G8" s="287"/>
      <c r="H8" s="287"/>
      <c r="I8" s="287"/>
      <c r="J8" s="287"/>
      <c r="K8" s="287"/>
      <c r="L8" s="287"/>
      <c r="M8" s="173"/>
      <c r="N8" s="173"/>
      <c r="Q8" s="171"/>
      <c r="R8" s="171"/>
    </row>
    <row r="9" spans="1:44" ht="18.75" x14ac:dyDescent="0.25">
      <c r="A9" s="286" t="str">
        <f>'1. паспорт местоположение'!A9:C9</f>
        <v>Акционерное общество "Сибирско-Уральская энергетическая компания"</v>
      </c>
      <c r="B9" s="286"/>
      <c r="C9" s="286"/>
      <c r="D9" s="286"/>
      <c r="E9" s="286"/>
      <c r="F9" s="286"/>
      <c r="G9" s="286"/>
      <c r="H9" s="286"/>
      <c r="I9" s="286"/>
      <c r="J9" s="286"/>
      <c r="K9" s="286"/>
      <c r="L9" s="286"/>
      <c r="M9" s="173"/>
      <c r="N9" s="173"/>
      <c r="Q9" s="171"/>
      <c r="R9" s="171"/>
    </row>
    <row r="10" spans="1:44" x14ac:dyDescent="0.25">
      <c r="A10" s="284" t="s">
        <v>8</v>
      </c>
      <c r="B10" s="284"/>
      <c r="C10" s="284"/>
      <c r="D10" s="284"/>
      <c r="E10" s="284"/>
      <c r="F10" s="284"/>
      <c r="G10" s="284"/>
      <c r="H10" s="284"/>
      <c r="I10" s="284"/>
      <c r="J10" s="284"/>
      <c r="K10" s="284"/>
      <c r="L10" s="284"/>
      <c r="M10" s="173"/>
      <c r="N10" s="173"/>
    </row>
    <row r="11" spans="1:44" ht="18.75" x14ac:dyDescent="0.25">
      <c r="A11" s="287"/>
      <c r="B11" s="287"/>
      <c r="C11" s="287"/>
      <c r="D11" s="287"/>
      <c r="E11" s="287"/>
      <c r="F11" s="287"/>
      <c r="G11" s="287"/>
      <c r="H11" s="287"/>
      <c r="I11" s="287"/>
      <c r="J11" s="287"/>
      <c r="K11" s="287"/>
      <c r="L11" s="287"/>
      <c r="M11" s="173"/>
      <c r="N11" s="173"/>
    </row>
    <row r="12" spans="1:44" ht="18.75" x14ac:dyDescent="0.25">
      <c r="A12" s="286" t="str">
        <f>'1. паспорт местоположение'!A12:C12</f>
        <v>M_Kgn_1.2.2.1.38</v>
      </c>
      <c r="B12" s="286"/>
      <c r="C12" s="286"/>
      <c r="D12" s="286"/>
      <c r="E12" s="286"/>
      <c r="F12" s="286"/>
      <c r="G12" s="286"/>
      <c r="H12" s="286"/>
      <c r="I12" s="286"/>
      <c r="J12" s="286"/>
      <c r="K12" s="286"/>
      <c r="L12" s="286"/>
      <c r="M12" s="173"/>
      <c r="N12" s="173"/>
    </row>
    <row r="13" spans="1:44" x14ac:dyDescent="0.25">
      <c r="A13" s="284" t="s">
        <v>7</v>
      </c>
      <c r="B13" s="284"/>
      <c r="C13" s="284"/>
      <c r="D13" s="284"/>
      <c r="E13" s="284"/>
      <c r="F13" s="284"/>
      <c r="G13" s="284"/>
      <c r="H13" s="284"/>
      <c r="I13" s="284"/>
      <c r="J13" s="284"/>
      <c r="K13" s="284"/>
      <c r="L13" s="284"/>
      <c r="M13" s="173"/>
      <c r="N13" s="173"/>
    </row>
    <row r="14" spans="1:44" ht="18.75" x14ac:dyDescent="0.25">
      <c r="A14" s="295"/>
      <c r="B14" s="295"/>
      <c r="C14" s="295"/>
      <c r="D14" s="295"/>
      <c r="E14" s="295"/>
      <c r="F14" s="295"/>
      <c r="G14" s="295"/>
      <c r="H14" s="295"/>
      <c r="I14" s="295"/>
      <c r="J14" s="295"/>
      <c r="K14" s="295"/>
      <c r="L14" s="295"/>
      <c r="M14" s="173"/>
      <c r="N14" s="173"/>
    </row>
    <row r="15" spans="1:44" ht="35.25" customHeight="1" x14ac:dyDescent="0.25">
      <c r="A15" s="285" t="str">
        <f>'1. паспорт местоположение'!A15:C15</f>
        <v>Реконструкция ВЛ-0,4 кВ в Мишкинского района</v>
      </c>
      <c r="B15" s="285"/>
      <c r="C15" s="285"/>
      <c r="D15" s="285"/>
      <c r="E15" s="285"/>
      <c r="F15" s="285"/>
      <c r="G15" s="285"/>
      <c r="H15" s="285"/>
      <c r="I15" s="285"/>
      <c r="J15" s="285"/>
      <c r="K15" s="285"/>
      <c r="L15" s="285"/>
    </row>
    <row r="16" spans="1:44" x14ac:dyDescent="0.25">
      <c r="A16" s="284" t="s">
        <v>6</v>
      </c>
      <c r="B16" s="284"/>
      <c r="C16" s="284"/>
      <c r="D16" s="284"/>
      <c r="E16" s="284"/>
      <c r="F16" s="284"/>
      <c r="G16" s="284"/>
      <c r="H16" s="284"/>
      <c r="I16" s="284"/>
      <c r="J16" s="284"/>
      <c r="K16" s="284"/>
      <c r="L16" s="284"/>
    </row>
    <row r="17" spans="1:19" ht="15.75" customHeight="1" x14ac:dyDescent="0.25">
      <c r="L17" s="244"/>
    </row>
    <row r="18" spans="1:19" x14ac:dyDescent="0.25">
      <c r="K18" s="31"/>
    </row>
    <row r="19" spans="1:19" ht="15.75" customHeight="1" x14ac:dyDescent="0.25">
      <c r="A19" s="402" t="s">
        <v>447</v>
      </c>
      <c r="B19" s="402"/>
      <c r="C19" s="402"/>
      <c r="D19" s="402"/>
      <c r="E19" s="402"/>
      <c r="F19" s="402"/>
      <c r="G19" s="402"/>
      <c r="H19" s="402"/>
      <c r="I19" s="402"/>
      <c r="J19" s="402"/>
      <c r="K19" s="402"/>
      <c r="L19" s="402"/>
    </row>
    <row r="20" spans="1:19" x14ac:dyDescent="0.25">
      <c r="A20" s="248"/>
      <c r="B20" s="248"/>
      <c r="C20" s="40"/>
      <c r="D20" s="40"/>
      <c r="E20" s="40"/>
      <c r="F20" s="40"/>
      <c r="G20" s="40"/>
      <c r="H20" s="40"/>
      <c r="I20" s="144"/>
      <c r="J20" s="177"/>
      <c r="K20" s="40"/>
      <c r="L20" s="40"/>
    </row>
    <row r="21" spans="1:19" ht="28.5" customHeight="1" x14ac:dyDescent="0.25">
      <c r="A21" s="403" t="s">
        <v>190</v>
      </c>
      <c r="B21" s="403" t="s">
        <v>189</v>
      </c>
      <c r="C21" s="409" t="s">
        <v>406</v>
      </c>
      <c r="D21" s="409"/>
      <c r="E21" s="409"/>
      <c r="F21" s="409"/>
      <c r="G21" s="409"/>
      <c r="H21" s="409"/>
      <c r="I21" s="404" t="s">
        <v>188</v>
      </c>
      <c r="J21" s="406" t="s">
        <v>408</v>
      </c>
      <c r="K21" s="403" t="s">
        <v>187</v>
      </c>
      <c r="L21" s="405" t="s">
        <v>407</v>
      </c>
    </row>
    <row r="22" spans="1:19" ht="58.5" customHeight="1" x14ac:dyDescent="0.25">
      <c r="A22" s="403"/>
      <c r="B22" s="403"/>
      <c r="C22" s="410" t="s">
        <v>2</v>
      </c>
      <c r="D22" s="410"/>
      <c r="E22" s="128"/>
      <c r="F22" s="129"/>
      <c r="G22" s="411" t="s">
        <v>11</v>
      </c>
      <c r="H22" s="412"/>
      <c r="I22" s="404"/>
      <c r="J22" s="407"/>
      <c r="K22" s="403"/>
      <c r="L22" s="405"/>
    </row>
    <row r="23" spans="1:19" ht="47.25" x14ac:dyDescent="0.25">
      <c r="A23" s="403"/>
      <c r="B23" s="403"/>
      <c r="C23" s="55" t="s">
        <v>186</v>
      </c>
      <c r="D23" s="55" t="s">
        <v>185</v>
      </c>
      <c r="E23" s="55" t="s">
        <v>186</v>
      </c>
      <c r="F23" s="55" t="s">
        <v>185</v>
      </c>
      <c r="G23" s="55" t="s">
        <v>186</v>
      </c>
      <c r="H23" s="55" t="s">
        <v>185</v>
      </c>
      <c r="I23" s="404"/>
      <c r="J23" s="408"/>
      <c r="K23" s="403"/>
      <c r="L23" s="405"/>
    </row>
    <row r="24" spans="1:19" x14ac:dyDescent="0.25">
      <c r="A24" s="243">
        <v>1</v>
      </c>
      <c r="B24" s="243">
        <v>2</v>
      </c>
      <c r="C24" s="55">
        <v>3</v>
      </c>
      <c r="D24" s="55">
        <v>4</v>
      </c>
      <c r="E24" s="55">
        <v>5</v>
      </c>
      <c r="F24" s="55">
        <v>6</v>
      </c>
      <c r="G24" s="55">
        <v>7</v>
      </c>
      <c r="H24" s="55">
        <v>8</v>
      </c>
      <c r="I24" s="55">
        <v>9</v>
      </c>
      <c r="J24" s="236">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45292</v>
      </c>
      <c r="D25" s="143">
        <v>46524</v>
      </c>
      <c r="E25" s="54"/>
      <c r="F25" s="54"/>
      <c r="G25" s="255">
        <v>45292</v>
      </c>
      <c r="H25" s="255" t="s">
        <v>627</v>
      </c>
      <c r="I25" s="225">
        <v>14.760746147607462</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55"/>
      <c r="H26" s="255"/>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55"/>
      <c r="H27" s="255"/>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45292</v>
      </c>
      <c r="D28" s="143">
        <v>46418</v>
      </c>
      <c r="E28" s="54"/>
      <c r="F28" s="54"/>
      <c r="G28" s="255">
        <v>45292</v>
      </c>
      <c r="H28" s="255" t="s">
        <v>627</v>
      </c>
      <c r="I28" s="225">
        <v>16.149068322981368</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45322</v>
      </c>
      <c r="D29" s="143">
        <v>46508</v>
      </c>
      <c r="E29" s="54"/>
      <c r="F29" s="54"/>
      <c r="G29" s="255">
        <v>45322</v>
      </c>
      <c r="H29" s="255" t="s">
        <v>627</v>
      </c>
      <c r="I29" s="225">
        <v>12.805391743892164</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45414</v>
      </c>
      <c r="D30" s="143">
        <v>46524</v>
      </c>
      <c r="E30" s="54"/>
      <c r="F30" s="54"/>
      <c r="G30" s="255">
        <v>45414</v>
      </c>
      <c r="H30" s="255" t="s">
        <v>627</v>
      </c>
      <c r="I30" s="225">
        <v>5.4005400540054005</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55"/>
      <c r="H31" s="255"/>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45292</v>
      </c>
      <c r="D32" s="143">
        <v>46418</v>
      </c>
      <c r="E32" s="54"/>
      <c r="F32" s="54"/>
      <c r="G32" s="255">
        <v>45292</v>
      </c>
      <c r="H32" s="255" t="s">
        <v>627</v>
      </c>
      <c r="I32" s="225">
        <v>16.149068322981368</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45292</v>
      </c>
      <c r="D33" s="143">
        <v>46418</v>
      </c>
      <c r="E33" s="53"/>
      <c r="F33" s="53"/>
      <c r="G33" s="255">
        <v>45292</v>
      </c>
      <c r="H33" s="255" t="s">
        <v>627</v>
      </c>
      <c r="I33" s="225">
        <v>16.149068322981368</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45292</v>
      </c>
      <c r="D34" s="143">
        <v>46418</v>
      </c>
      <c r="E34" s="53"/>
      <c r="F34" s="53"/>
      <c r="G34" s="255">
        <v>45292</v>
      </c>
      <c r="H34" s="255" t="s">
        <v>627</v>
      </c>
      <c r="I34" s="225">
        <v>16.149068322981368</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55"/>
      <c r="H35" s="255"/>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45414</v>
      </c>
      <c r="D36" s="143">
        <v>46651</v>
      </c>
      <c r="E36" s="52"/>
      <c r="F36" s="51"/>
      <c r="G36" s="255">
        <v>45414</v>
      </c>
      <c r="H36" s="255" t="s">
        <v>627</v>
      </c>
      <c r="I36" s="225">
        <v>4.8465266558966071</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45430</v>
      </c>
      <c r="D37" s="143">
        <v>46555</v>
      </c>
      <c r="E37" s="50"/>
      <c r="F37" s="50"/>
      <c r="G37" s="255">
        <v>45430</v>
      </c>
      <c r="H37" s="255" t="s">
        <v>627</v>
      </c>
      <c r="I37" s="225">
        <v>3.9076376554174073</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45414</v>
      </c>
      <c r="D38" s="143">
        <v>46569</v>
      </c>
      <c r="E38" s="50"/>
      <c r="F38" s="50"/>
      <c r="G38" s="255">
        <v>45414</v>
      </c>
      <c r="H38" s="255" t="s">
        <v>627</v>
      </c>
      <c r="I38" s="225">
        <v>5.1903114186851207</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45475</v>
      </c>
      <c r="D39" s="143">
        <v>46615</v>
      </c>
      <c r="E39" s="50"/>
      <c r="F39" s="50"/>
      <c r="G39" s="255" t="s">
        <v>627</v>
      </c>
      <c r="H39" s="255" t="s">
        <v>627</v>
      </c>
      <c r="I39" s="225">
        <v>0</v>
      </c>
      <c r="J39" s="147">
        <f t="shared" si="2"/>
        <v>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45521</v>
      </c>
      <c r="D40" s="143">
        <v>46646</v>
      </c>
      <c r="E40" s="50"/>
      <c r="F40" s="50"/>
      <c r="G40" s="255" t="s">
        <v>627</v>
      </c>
      <c r="H40" s="255" t="s">
        <v>627</v>
      </c>
      <c r="I40" s="225">
        <v>0</v>
      </c>
      <c r="J40" s="147">
        <f t="shared" si="2"/>
        <v>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45551</v>
      </c>
      <c r="D41" s="143">
        <v>46651</v>
      </c>
      <c r="E41" s="50"/>
      <c r="F41" s="50"/>
      <c r="G41" s="255" t="s">
        <v>627</v>
      </c>
      <c r="H41" s="255" t="s">
        <v>627</v>
      </c>
      <c r="I41" s="225">
        <v>0</v>
      </c>
      <c r="J41" s="147">
        <f t="shared" si="2"/>
        <v>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45551</v>
      </c>
      <c r="D42" s="143">
        <v>46711</v>
      </c>
      <c r="E42" s="50"/>
      <c r="F42" s="50"/>
      <c r="G42" s="255" t="s">
        <v>627</v>
      </c>
      <c r="H42" s="255" t="s">
        <v>627</v>
      </c>
      <c r="I42" s="225">
        <v>0</v>
      </c>
      <c r="J42" s="147">
        <f t="shared" si="2"/>
        <v>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45551</v>
      </c>
      <c r="D43" s="143">
        <v>46649</v>
      </c>
      <c r="E43" s="50"/>
      <c r="F43" s="50"/>
      <c r="G43" s="255" t="s">
        <v>627</v>
      </c>
      <c r="H43" s="255" t="s">
        <v>627</v>
      </c>
      <c r="I43" s="225">
        <v>0</v>
      </c>
      <c r="J43" s="147">
        <f t="shared" si="2"/>
        <v>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55"/>
      <c r="H44" s="255"/>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45555</v>
      </c>
      <c r="D45" s="143">
        <v>46680</v>
      </c>
      <c r="E45" s="50"/>
      <c r="F45" s="50"/>
      <c r="G45" s="255" t="s">
        <v>627</v>
      </c>
      <c r="H45" s="255" t="s">
        <v>627</v>
      </c>
      <c r="I45" s="225">
        <v>0</v>
      </c>
      <c r="J45" s="147">
        <f t="shared" ref="J45:J46" si="3">IF(I45&gt;0,100,0)</f>
        <v>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45586</v>
      </c>
      <c r="D46" s="143">
        <v>46711</v>
      </c>
      <c r="E46" s="50"/>
      <c r="F46" s="50"/>
      <c r="G46" s="255" t="s">
        <v>627</v>
      </c>
      <c r="H46" s="255" t="s">
        <v>627</v>
      </c>
      <c r="I46" s="225">
        <v>0</v>
      </c>
      <c r="J46" s="147">
        <f t="shared" si="3"/>
        <v>0</v>
      </c>
      <c r="K46" s="50"/>
      <c r="L46" s="5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0"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row>
    <row r="5" spans="1:29" ht="18.75" x14ac:dyDescent="0.3">
      <c r="AC5" s="152"/>
    </row>
    <row r="6" spans="1:29"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row>
    <row r="7" spans="1:29" ht="18.75" x14ac:dyDescent="0.25">
      <c r="A7" s="165"/>
      <c r="B7" s="165"/>
      <c r="C7" s="238"/>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86" t="str">
        <f>'1. паспорт местоположение'!A9:C9</f>
        <v>Акционерное общество "Сибирско-Уральская энергетическая компания"</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row>
    <row r="9" spans="1:29" ht="18.75" customHeight="1"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row>
    <row r="10" spans="1:29" ht="18.75" x14ac:dyDescent="0.25">
      <c r="A10" s="165"/>
      <c r="B10" s="165"/>
      <c r="C10" s="238"/>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86" t="str">
        <f>'1. паспорт местоположение'!A12:C12</f>
        <v>M_Kgn_1.2.2.1.38</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row>
    <row r="12" spans="1:29"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row>
    <row r="13" spans="1:29" ht="16.5" customHeight="1" x14ac:dyDescent="0.3">
      <c r="A13" s="10"/>
      <c r="B13" s="10"/>
      <c r="C13" s="239"/>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86" t="str">
        <f>'1. паспорт местоположение'!A15:C15</f>
        <v>Реконструкция ВЛ-0,4 кВ в Мишкинского района</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row>
    <row r="15" spans="1:29" ht="15.75" customHeight="1"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8" spans="1:32" x14ac:dyDescent="0.25">
      <c r="A18" s="418" t="s">
        <v>448</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20" spans="1:32" ht="33" customHeight="1" x14ac:dyDescent="0.25">
      <c r="A20" s="415" t="s">
        <v>184</v>
      </c>
      <c r="B20" s="415" t="s">
        <v>183</v>
      </c>
      <c r="C20" s="413" t="s">
        <v>182</v>
      </c>
      <c r="D20" s="413"/>
      <c r="E20" s="417" t="s">
        <v>181</v>
      </c>
      <c r="F20" s="417"/>
      <c r="G20" s="415" t="s">
        <v>516</v>
      </c>
      <c r="H20" s="423" t="s">
        <v>480</v>
      </c>
      <c r="I20" s="424"/>
      <c r="J20" s="424"/>
      <c r="K20" s="424"/>
      <c r="L20" s="423" t="s">
        <v>481</v>
      </c>
      <c r="M20" s="424"/>
      <c r="N20" s="424"/>
      <c r="O20" s="424"/>
      <c r="P20" s="423" t="s">
        <v>482</v>
      </c>
      <c r="Q20" s="424"/>
      <c r="R20" s="424"/>
      <c r="S20" s="424"/>
      <c r="T20" s="423" t="s">
        <v>483</v>
      </c>
      <c r="U20" s="424"/>
      <c r="V20" s="424"/>
      <c r="W20" s="424"/>
      <c r="X20" s="423" t="s">
        <v>490</v>
      </c>
      <c r="Y20" s="424"/>
      <c r="Z20" s="424"/>
      <c r="AA20" s="424"/>
      <c r="AB20" s="419" t="s">
        <v>180</v>
      </c>
      <c r="AC20" s="420"/>
      <c r="AD20" s="214"/>
      <c r="AE20" s="214"/>
      <c r="AF20" s="214"/>
    </row>
    <row r="21" spans="1:32" ht="99.75" customHeight="1" x14ac:dyDescent="0.25">
      <c r="A21" s="416"/>
      <c r="B21" s="416"/>
      <c r="C21" s="413"/>
      <c r="D21" s="413"/>
      <c r="E21" s="417"/>
      <c r="F21" s="417"/>
      <c r="G21" s="416"/>
      <c r="H21" s="413" t="s">
        <v>2</v>
      </c>
      <c r="I21" s="413"/>
      <c r="J21" s="413" t="s">
        <v>11</v>
      </c>
      <c r="K21" s="413"/>
      <c r="L21" s="413" t="s">
        <v>2</v>
      </c>
      <c r="M21" s="413"/>
      <c r="N21" s="413" t="s">
        <v>11</v>
      </c>
      <c r="O21" s="413"/>
      <c r="P21" s="413" t="s">
        <v>2</v>
      </c>
      <c r="Q21" s="413"/>
      <c r="R21" s="413" t="s">
        <v>11</v>
      </c>
      <c r="S21" s="413"/>
      <c r="T21" s="413" t="s">
        <v>2</v>
      </c>
      <c r="U21" s="413"/>
      <c r="V21" s="413" t="s">
        <v>11</v>
      </c>
      <c r="W21" s="413"/>
      <c r="X21" s="413" t="s">
        <v>2</v>
      </c>
      <c r="Y21" s="413"/>
      <c r="Z21" s="413" t="s">
        <v>11</v>
      </c>
      <c r="AA21" s="413"/>
      <c r="AB21" s="421"/>
      <c r="AC21" s="422"/>
    </row>
    <row r="22" spans="1:32" ht="89.25" customHeight="1" x14ac:dyDescent="0.25">
      <c r="A22" s="410"/>
      <c r="B22" s="410"/>
      <c r="C22" s="251" t="s">
        <v>2</v>
      </c>
      <c r="D22" s="251" t="s">
        <v>11</v>
      </c>
      <c r="E22" s="218" t="s">
        <v>515</v>
      </c>
      <c r="F22" s="218" t="s">
        <v>537</v>
      </c>
      <c r="G22" s="410"/>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1" t="s">
        <v>179</v>
      </c>
      <c r="AC22" s="251" t="s">
        <v>11</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12</v>
      </c>
      <c r="Q23" s="245">
        <v>13</v>
      </c>
      <c r="R23" s="245">
        <v>14</v>
      </c>
      <c r="S23" s="245">
        <v>15</v>
      </c>
      <c r="T23" s="245">
        <v>12</v>
      </c>
      <c r="U23" s="245">
        <v>13</v>
      </c>
      <c r="V23" s="245">
        <v>14</v>
      </c>
      <c r="W23" s="245">
        <v>15</v>
      </c>
      <c r="X23" s="245">
        <v>16</v>
      </c>
      <c r="Y23" s="245">
        <v>17</v>
      </c>
      <c r="Z23" s="245">
        <v>18</v>
      </c>
      <c r="AA23" s="245">
        <v>19</v>
      </c>
      <c r="AB23" s="245">
        <v>20</v>
      </c>
      <c r="AC23" s="245">
        <v>21</v>
      </c>
    </row>
    <row r="24" spans="1:32" ht="47.25" customHeight="1" x14ac:dyDescent="0.25">
      <c r="A24" s="220">
        <v>1</v>
      </c>
      <c r="B24" s="221" t="s">
        <v>178</v>
      </c>
      <c r="C24" s="222">
        <f>C27</f>
        <v>20.327155199999996</v>
      </c>
      <c r="D24" s="222">
        <f>D27</f>
        <v>5.8131032999999999</v>
      </c>
      <c r="E24" s="222">
        <f>E25+E26+E27+E28+E29</f>
        <v>20.327155199999996</v>
      </c>
      <c r="F24" s="222">
        <f>F25+F26+F27+F28+F29</f>
        <v>20.327155199999996</v>
      </c>
      <c r="G24" s="222">
        <v>0</v>
      </c>
      <c r="H24" s="222">
        <f>H25+H26+H27+H28+H29</f>
        <v>0</v>
      </c>
      <c r="I24" s="222"/>
      <c r="J24" s="222">
        <f>J25+J26+J27+J28+J29</f>
        <v>0</v>
      </c>
      <c r="K24" s="222"/>
      <c r="L24" s="222">
        <f t="shared" ref="L24:Z24" si="0">L25+L26+L27+L28+L29</f>
        <v>5.6859551999999995</v>
      </c>
      <c r="M24" s="222"/>
      <c r="N24" s="222">
        <f t="shared" si="0"/>
        <v>5.8131032999999999</v>
      </c>
      <c r="O24" s="222"/>
      <c r="P24" s="222">
        <f t="shared" si="0"/>
        <v>1.9967999999999999</v>
      </c>
      <c r="Q24" s="222"/>
      <c r="R24" s="222">
        <f t="shared" si="0"/>
        <v>0</v>
      </c>
      <c r="S24" s="222"/>
      <c r="T24" s="222">
        <f t="shared" si="0"/>
        <v>2.8044000000000002</v>
      </c>
      <c r="U24" s="222"/>
      <c r="V24" s="222">
        <f t="shared" si="0"/>
        <v>0</v>
      </c>
      <c r="W24" s="222"/>
      <c r="X24" s="222">
        <f t="shared" si="0"/>
        <v>9.8399999999999981</v>
      </c>
      <c r="Y24" s="222"/>
      <c r="Z24" s="222">
        <f t="shared" si="0"/>
        <v>0</v>
      </c>
      <c r="AA24" s="222"/>
      <c r="AB24" s="222">
        <f>AB25+AB26+AB27+AB28+AB29</f>
        <v>20.327155199999996</v>
      </c>
      <c r="AC24" s="222">
        <f>AC25+AC26+AC27+AC28+AC29</f>
        <v>5.8131032999999999</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20.327155199999996</v>
      </c>
      <c r="D27" s="225">
        <f>AC27</f>
        <v>5.8131032999999999</v>
      </c>
      <c r="E27" s="225">
        <f>X27+T27+P27+L27+H27</f>
        <v>20.327155199999996</v>
      </c>
      <c r="F27" s="225">
        <f>X27+T27+P27+L27</f>
        <v>20.327155199999996</v>
      </c>
      <c r="G27" s="225">
        <v>0</v>
      </c>
      <c r="H27" s="225">
        <v>0</v>
      </c>
      <c r="I27" s="225"/>
      <c r="J27" s="225">
        <v>0</v>
      </c>
      <c r="K27" s="225"/>
      <c r="L27" s="225">
        <v>5.6859551999999995</v>
      </c>
      <c r="M27" s="225"/>
      <c r="N27" s="225">
        <v>5.8131032999999999</v>
      </c>
      <c r="O27" s="225"/>
      <c r="P27" s="225">
        <v>1.9967999999999999</v>
      </c>
      <c r="Q27" s="225"/>
      <c r="R27" s="225">
        <v>0</v>
      </c>
      <c r="S27" s="225"/>
      <c r="T27" s="225">
        <v>2.8044000000000002</v>
      </c>
      <c r="U27" s="225"/>
      <c r="V27" s="225">
        <v>0</v>
      </c>
      <c r="W27" s="225"/>
      <c r="X27" s="225">
        <v>9.8399999999999981</v>
      </c>
      <c r="Y27" s="225"/>
      <c r="Z27" s="225">
        <v>0</v>
      </c>
      <c r="AA27" s="225"/>
      <c r="AB27" s="225">
        <f>X27+T27+P27+L27+H27</f>
        <v>20.327155199999996</v>
      </c>
      <c r="AC27" s="225">
        <f>Z27+V27+R27+N27+J27</f>
        <v>5.8131032999999999</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16.939295999999999</v>
      </c>
      <c r="D30" s="225">
        <f>AC30</f>
        <v>4.8442527499999999</v>
      </c>
      <c r="E30" s="225">
        <f>X30+T30+P30+L30+H30</f>
        <v>16.939295999999999</v>
      </c>
      <c r="F30" s="225">
        <f>X30+T30+P30+L30</f>
        <v>16.939295999999999</v>
      </c>
      <c r="G30" s="225">
        <v>0</v>
      </c>
      <c r="H30" s="225">
        <v>0</v>
      </c>
      <c r="I30" s="225"/>
      <c r="J30" s="225">
        <v>0</v>
      </c>
      <c r="K30" s="225"/>
      <c r="L30" s="225">
        <v>4.7382960000000001</v>
      </c>
      <c r="M30" s="225"/>
      <c r="N30" s="225">
        <v>4.8442527499999999</v>
      </c>
      <c r="O30" s="225"/>
      <c r="P30" s="225">
        <v>1.6639999999999999</v>
      </c>
      <c r="Q30" s="225"/>
      <c r="R30" s="225">
        <v>0</v>
      </c>
      <c r="S30" s="225"/>
      <c r="T30" s="225">
        <v>2.3370000000000002</v>
      </c>
      <c r="U30" s="225"/>
      <c r="V30" s="225">
        <v>0</v>
      </c>
      <c r="W30" s="225"/>
      <c r="X30" s="225">
        <v>8.1999999999999993</v>
      </c>
      <c r="Y30" s="225"/>
      <c r="Z30" s="225">
        <v>0</v>
      </c>
      <c r="AA30" s="225"/>
      <c r="AB30" s="225">
        <f>X30+T30+P30+L30+H30</f>
        <v>16.939295999999999</v>
      </c>
      <c r="AC30" s="225">
        <f>Z30+V30+R30+N30+J30</f>
        <v>4.8442527499999999</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0</v>
      </c>
      <c r="D37" s="225">
        <f t="shared" si="1"/>
        <v>0</v>
      </c>
      <c r="E37" s="225">
        <f t="shared" ref="E37:E42" si="2">X37+T37+P37+L37+H37</f>
        <v>0</v>
      </c>
      <c r="F37" s="225">
        <f t="shared" ref="F37:F42" si="3">X37+T37+P37+L37</f>
        <v>0</v>
      </c>
      <c r="G37" s="225">
        <v>0</v>
      </c>
      <c r="H37" s="225">
        <v>0</v>
      </c>
      <c r="I37" s="225"/>
      <c r="J37" s="225">
        <v>0</v>
      </c>
      <c r="K37" s="225"/>
      <c r="L37" s="225">
        <v>0</v>
      </c>
      <c r="M37" s="225"/>
      <c r="N37" s="225">
        <v>0</v>
      </c>
      <c r="O37" s="225"/>
      <c r="P37" s="225">
        <v>0</v>
      </c>
      <c r="Q37" s="225"/>
      <c r="R37" s="225">
        <v>0</v>
      </c>
      <c r="S37" s="225"/>
      <c r="T37" s="225">
        <v>0</v>
      </c>
      <c r="U37" s="225"/>
      <c r="V37" s="225">
        <v>0</v>
      </c>
      <c r="W37" s="225"/>
      <c r="X37" s="225">
        <v>0</v>
      </c>
      <c r="Y37" s="225"/>
      <c r="Z37" s="225">
        <v>0</v>
      </c>
      <c r="AA37" s="225"/>
      <c r="AB37" s="225">
        <f t="shared" ref="AB37:AB42" si="4">X37+T37+P37+L37+H37</f>
        <v>0</v>
      </c>
      <c r="AC37" s="225">
        <f t="shared" ref="AC37:AC42" si="5">Z37+V37+R37+N37+J37</f>
        <v>0</v>
      </c>
    </row>
    <row r="38" spans="1:29" ht="15.75" customHeight="1" x14ac:dyDescent="0.25">
      <c r="A38" s="223" t="s">
        <v>155</v>
      </c>
      <c r="B38" s="227" t="s">
        <v>146</v>
      </c>
      <c r="C38" s="225">
        <f t="shared" si="1"/>
        <v>0</v>
      </c>
      <c r="D38" s="225">
        <f t="shared" si="1"/>
        <v>0</v>
      </c>
      <c r="E38" s="225">
        <f t="shared" si="2"/>
        <v>0</v>
      </c>
      <c r="F38" s="225">
        <f t="shared" si="3"/>
        <v>0</v>
      </c>
      <c r="G38" s="225">
        <v>0</v>
      </c>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15.620000000000001</v>
      </c>
      <c r="D39" s="225">
        <f t="shared" si="1"/>
        <v>6.9939999999999998</v>
      </c>
      <c r="E39" s="225">
        <f t="shared" si="2"/>
        <v>15.620000000000001</v>
      </c>
      <c r="F39" s="225">
        <f t="shared" si="3"/>
        <v>15.620000000000001</v>
      </c>
      <c r="G39" s="225">
        <v>0</v>
      </c>
      <c r="H39" s="225">
        <v>0</v>
      </c>
      <c r="I39" s="225"/>
      <c r="J39" s="225">
        <v>0</v>
      </c>
      <c r="K39" s="225"/>
      <c r="L39" s="225">
        <v>5.53</v>
      </c>
      <c r="M39" s="225"/>
      <c r="N39" s="225">
        <v>6.9939999999999998</v>
      </c>
      <c r="O39" s="225"/>
      <c r="P39" s="225">
        <v>1.8</v>
      </c>
      <c r="Q39" s="225"/>
      <c r="R39" s="225">
        <v>0</v>
      </c>
      <c r="S39" s="225"/>
      <c r="T39" s="225">
        <v>2.23</v>
      </c>
      <c r="U39" s="225"/>
      <c r="V39" s="225">
        <v>0</v>
      </c>
      <c r="W39" s="225"/>
      <c r="X39" s="225">
        <v>6.0600000000000005</v>
      </c>
      <c r="Y39" s="225"/>
      <c r="Z39" s="225">
        <v>0</v>
      </c>
      <c r="AA39" s="225"/>
      <c r="AB39" s="225">
        <f t="shared" si="4"/>
        <v>15.620000000000001</v>
      </c>
      <c r="AC39" s="225">
        <f t="shared" si="5"/>
        <v>6.9939999999999998</v>
      </c>
    </row>
    <row r="40" spans="1:29" x14ac:dyDescent="0.25">
      <c r="A40" s="223" t="s">
        <v>517</v>
      </c>
      <c r="B40" s="227" t="s">
        <v>525</v>
      </c>
      <c r="C40" s="228">
        <f t="shared" si="1"/>
        <v>0</v>
      </c>
      <c r="D40" s="228">
        <f t="shared" si="1"/>
        <v>0</v>
      </c>
      <c r="E40" s="228">
        <f t="shared" si="2"/>
        <v>0</v>
      </c>
      <c r="F40" s="228">
        <f t="shared" si="3"/>
        <v>0</v>
      </c>
      <c r="G40" s="228">
        <v>0</v>
      </c>
      <c r="H40" s="228">
        <v>0</v>
      </c>
      <c r="I40" s="225"/>
      <c r="J40" s="228">
        <v>0</v>
      </c>
      <c r="K40" s="228"/>
      <c r="L40" s="228">
        <v>0</v>
      </c>
      <c r="M40" s="228"/>
      <c r="N40" s="228">
        <v>0</v>
      </c>
      <c r="O40" s="228"/>
      <c r="P40" s="228">
        <v>0</v>
      </c>
      <c r="Q40" s="228"/>
      <c r="R40" s="228">
        <v>0</v>
      </c>
      <c r="S40" s="228"/>
      <c r="T40" s="228">
        <v>0</v>
      </c>
      <c r="U40" s="228"/>
      <c r="V40" s="228">
        <v>0</v>
      </c>
      <c r="W40" s="228"/>
      <c r="X40" s="228">
        <v>0</v>
      </c>
      <c r="Y40" s="228"/>
      <c r="Z40" s="228">
        <v>0</v>
      </c>
      <c r="AA40" s="225"/>
      <c r="AB40" s="228">
        <f t="shared" si="4"/>
        <v>0</v>
      </c>
      <c r="AC40" s="228">
        <f t="shared" si="5"/>
        <v>0</v>
      </c>
    </row>
    <row r="41" spans="1:29" x14ac:dyDescent="0.25">
      <c r="A41" s="278" t="s">
        <v>518</v>
      </c>
      <c r="B41" s="279" t="s">
        <v>526</v>
      </c>
      <c r="C41" s="275">
        <f t="shared" ref="C41:C42" si="6">AB41</f>
        <v>0</v>
      </c>
      <c r="D41" s="275">
        <f t="shared" ref="D41:D42" si="7">AC41</f>
        <v>0</v>
      </c>
      <c r="E41" s="275">
        <f t="shared" si="2"/>
        <v>0</v>
      </c>
      <c r="F41" s="275">
        <f t="shared" si="3"/>
        <v>0</v>
      </c>
      <c r="G41" s="275">
        <v>0</v>
      </c>
      <c r="H41" s="275">
        <v>0</v>
      </c>
      <c r="I41" s="276"/>
      <c r="J41" s="275">
        <v>0</v>
      </c>
      <c r="K41" s="275"/>
      <c r="L41" s="275">
        <v>0</v>
      </c>
      <c r="M41" s="275"/>
      <c r="N41" s="275">
        <v>0</v>
      </c>
      <c r="O41" s="275"/>
      <c r="P41" s="275">
        <v>0</v>
      </c>
      <c r="Q41" s="275"/>
      <c r="R41" s="275">
        <v>0</v>
      </c>
      <c r="S41" s="275"/>
      <c r="T41" s="275">
        <v>0</v>
      </c>
      <c r="U41" s="275"/>
      <c r="V41" s="275">
        <v>0</v>
      </c>
      <c r="W41" s="275"/>
      <c r="X41" s="275">
        <v>0</v>
      </c>
      <c r="Y41" s="275"/>
      <c r="Z41" s="275">
        <v>0</v>
      </c>
      <c r="AA41" s="276"/>
      <c r="AB41" s="275">
        <f t="shared" si="4"/>
        <v>0</v>
      </c>
      <c r="AC41" s="275">
        <f t="shared" si="5"/>
        <v>0</v>
      </c>
    </row>
    <row r="42" spans="1:29" x14ac:dyDescent="0.25">
      <c r="A42" s="278" t="s">
        <v>153</v>
      </c>
      <c r="B42" s="279" t="s">
        <v>527</v>
      </c>
      <c r="C42" s="277">
        <f t="shared" si="6"/>
        <v>0</v>
      </c>
      <c r="D42" s="277">
        <f t="shared" si="7"/>
        <v>0</v>
      </c>
      <c r="E42" s="277">
        <f t="shared" si="2"/>
        <v>0</v>
      </c>
      <c r="F42" s="277">
        <f t="shared" si="3"/>
        <v>0</v>
      </c>
      <c r="G42" s="277">
        <v>0</v>
      </c>
      <c r="H42" s="277">
        <v>0</v>
      </c>
      <c r="I42" s="277"/>
      <c r="J42" s="277">
        <v>0</v>
      </c>
      <c r="K42" s="277"/>
      <c r="L42" s="277">
        <v>0</v>
      </c>
      <c r="M42" s="277"/>
      <c r="N42" s="277">
        <v>0</v>
      </c>
      <c r="O42" s="277"/>
      <c r="P42" s="277">
        <v>0</v>
      </c>
      <c r="Q42" s="277"/>
      <c r="R42" s="277">
        <v>0</v>
      </c>
      <c r="S42" s="277"/>
      <c r="T42" s="277">
        <v>0</v>
      </c>
      <c r="U42" s="277"/>
      <c r="V42" s="277">
        <v>0</v>
      </c>
      <c r="W42" s="277"/>
      <c r="X42" s="277">
        <v>0</v>
      </c>
      <c r="Y42" s="277"/>
      <c r="Z42" s="277">
        <v>0</v>
      </c>
      <c r="AA42" s="277"/>
      <c r="AB42" s="277">
        <f t="shared" si="4"/>
        <v>0</v>
      </c>
      <c r="AC42" s="277">
        <f t="shared" si="5"/>
        <v>0</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0</v>
      </c>
      <c r="D45" s="225">
        <f>AC45</f>
        <v>0</v>
      </c>
      <c r="E45" s="225">
        <f>X45+T45+P45+L45+H45</f>
        <v>0</v>
      </c>
      <c r="F45" s="225">
        <f t="shared" ref="F45:F52" si="8">X45+T45+P45+L45</f>
        <v>0</v>
      </c>
      <c r="G45" s="225">
        <v>0</v>
      </c>
      <c r="H45" s="225">
        <v>0</v>
      </c>
      <c r="I45" s="225"/>
      <c r="J45" s="225">
        <v>0</v>
      </c>
      <c r="K45" s="225"/>
      <c r="L45" s="225">
        <v>0</v>
      </c>
      <c r="M45" s="225"/>
      <c r="N45" s="225">
        <v>0</v>
      </c>
      <c r="O45" s="225"/>
      <c r="P45" s="225">
        <v>0</v>
      </c>
      <c r="Q45" s="225"/>
      <c r="R45" s="225">
        <v>0</v>
      </c>
      <c r="S45" s="225"/>
      <c r="T45" s="225">
        <v>0</v>
      </c>
      <c r="U45" s="225"/>
      <c r="V45" s="225">
        <v>0</v>
      </c>
      <c r="W45" s="225"/>
      <c r="X45" s="225">
        <v>0</v>
      </c>
      <c r="Y45" s="225"/>
      <c r="Z45" s="225">
        <v>0</v>
      </c>
      <c r="AA45" s="225"/>
      <c r="AB45" s="225">
        <f>X45+T45+P45+L45+H45</f>
        <v>0</v>
      </c>
      <c r="AC45" s="225">
        <f>Z45+V45+R45+N45+J45</f>
        <v>0</v>
      </c>
    </row>
    <row r="46" spans="1:29" ht="15" customHeight="1" x14ac:dyDescent="0.25">
      <c r="A46" s="223" t="s">
        <v>147</v>
      </c>
      <c r="B46" s="224" t="s">
        <v>146</v>
      </c>
      <c r="C46" s="225">
        <f>AB46</f>
        <v>0</v>
      </c>
      <c r="D46" s="225">
        <f>AC46</f>
        <v>0</v>
      </c>
      <c r="E46" s="225">
        <f>X46+T46+P46+L46+H46</f>
        <v>0</v>
      </c>
      <c r="F46" s="225">
        <f t="shared" si="8"/>
        <v>0</v>
      </c>
      <c r="G46" s="225">
        <v>0</v>
      </c>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15.620000000000001</v>
      </c>
      <c r="D47" s="225">
        <f t="shared" si="9"/>
        <v>6.9939999999999998</v>
      </c>
      <c r="E47" s="225">
        <f t="shared" ref="E47:E52" si="10">X47+T47+P47+L47+H47</f>
        <v>15.620000000000001</v>
      </c>
      <c r="F47" s="225">
        <f t="shared" si="8"/>
        <v>15.620000000000001</v>
      </c>
      <c r="G47" s="225">
        <v>0</v>
      </c>
      <c r="H47" s="225">
        <v>0</v>
      </c>
      <c r="I47" s="225"/>
      <c r="J47" s="225">
        <v>0</v>
      </c>
      <c r="K47" s="225"/>
      <c r="L47" s="225">
        <v>5.53</v>
      </c>
      <c r="M47" s="225"/>
      <c r="N47" s="225">
        <v>6.9939999999999998</v>
      </c>
      <c r="O47" s="225"/>
      <c r="P47" s="225">
        <v>1.8</v>
      </c>
      <c r="Q47" s="225"/>
      <c r="R47" s="225">
        <f>0-R48</f>
        <v>0</v>
      </c>
      <c r="S47" s="225"/>
      <c r="T47" s="225">
        <v>2.23</v>
      </c>
      <c r="U47" s="225"/>
      <c r="V47" s="225">
        <f>0-V48</f>
        <v>0</v>
      </c>
      <c r="W47" s="225"/>
      <c r="X47" s="225">
        <v>6.0600000000000005</v>
      </c>
      <c r="Y47" s="225"/>
      <c r="Z47" s="225">
        <f>0-Z48</f>
        <v>0</v>
      </c>
      <c r="AA47" s="225"/>
      <c r="AB47" s="225">
        <f t="shared" ref="AB47:AB52" si="11">X47+T47+P47+L47+H47</f>
        <v>15.620000000000001</v>
      </c>
      <c r="AC47" s="225">
        <f t="shared" ref="AC47:AC52" si="12">Z47+V47+R47+N47+J47</f>
        <v>6.9939999999999998</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0</v>
      </c>
      <c r="D49" s="225">
        <f t="shared" si="9"/>
        <v>0</v>
      </c>
      <c r="E49" s="225">
        <f t="shared" si="10"/>
        <v>0</v>
      </c>
      <c r="F49" s="225">
        <f t="shared" si="8"/>
        <v>0</v>
      </c>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f t="shared" si="11"/>
        <v>0</v>
      </c>
      <c r="AC49" s="225">
        <f t="shared" si="12"/>
        <v>0</v>
      </c>
    </row>
    <row r="50" spans="1:29" x14ac:dyDescent="0.25">
      <c r="A50" s="223" t="s">
        <v>139</v>
      </c>
      <c r="B50" s="227" t="s">
        <v>525</v>
      </c>
      <c r="C50" s="228">
        <f t="shared" si="9"/>
        <v>0</v>
      </c>
      <c r="D50" s="228">
        <f t="shared" si="9"/>
        <v>0</v>
      </c>
      <c r="E50" s="228">
        <f t="shared" si="10"/>
        <v>0</v>
      </c>
      <c r="F50" s="228">
        <f t="shared" si="8"/>
        <v>0</v>
      </c>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f t="shared" si="11"/>
        <v>0</v>
      </c>
      <c r="AC50" s="228">
        <f t="shared" si="12"/>
        <v>0</v>
      </c>
    </row>
    <row r="51" spans="1:29" x14ac:dyDescent="0.25">
      <c r="A51" s="223" t="s">
        <v>519</v>
      </c>
      <c r="B51" s="227" t="s">
        <v>526</v>
      </c>
      <c r="C51" s="228">
        <f t="shared" ref="C51:C52" si="13">AB51</f>
        <v>0</v>
      </c>
      <c r="D51" s="228">
        <f t="shared" ref="D51:D52" si="14">AC51</f>
        <v>0</v>
      </c>
      <c r="E51" s="228">
        <f t="shared" si="10"/>
        <v>0</v>
      </c>
      <c r="F51" s="228">
        <f t="shared" si="8"/>
        <v>0</v>
      </c>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11"/>
        <v>0</v>
      </c>
      <c r="AC51" s="228">
        <f t="shared" si="12"/>
        <v>0</v>
      </c>
    </row>
    <row r="52" spans="1:29" x14ac:dyDescent="0.25">
      <c r="A52" s="223" t="s">
        <v>520</v>
      </c>
      <c r="B52" s="227" t="s">
        <v>527</v>
      </c>
      <c r="C52" s="229">
        <f t="shared" si="13"/>
        <v>0</v>
      </c>
      <c r="D52" s="229">
        <f t="shared" si="14"/>
        <v>0</v>
      </c>
      <c r="E52" s="229">
        <f t="shared" si="10"/>
        <v>0</v>
      </c>
      <c r="F52" s="229">
        <f t="shared" si="8"/>
        <v>0</v>
      </c>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11"/>
        <v>0</v>
      </c>
      <c r="AC52" s="229">
        <f t="shared" si="12"/>
        <v>0</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16.939295999999999</v>
      </c>
      <c r="D54" s="225">
        <f>AC54</f>
        <v>4.6666871299999997</v>
      </c>
      <c r="E54" s="225">
        <f>X54+T54+P54+L54+H54</f>
        <v>16.939295999999999</v>
      </c>
      <c r="F54" s="225">
        <f>X54+T54+P54+L54</f>
        <v>16.939295999999999</v>
      </c>
      <c r="G54" s="225">
        <v>0</v>
      </c>
      <c r="H54" s="225">
        <v>0</v>
      </c>
      <c r="I54" s="225"/>
      <c r="J54" s="225">
        <v>0</v>
      </c>
      <c r="K54" s="225"/>
      <c r="L54" s="225">
        <v>4.7382960000000001</v>
      </c>
      <c r="M54" s="225"/>
      <c r="N54" s="225">
        <v>4.6666871299999997</v>
      </c>
      <c r="O54" s="225"/>
      <c r="P54" s="225">
        <v>1.6639999999999999</v>
      </c>
      <c r="Q54" s="225"/>
      <c r="R54" s="225">
        <v>0</v>
      </c>
      <c r="S54" s="225"/>
      <c r="T54" s="225">
        <v>2.3370000000000002</v>
      </c>
      <c r="U54" s="225"/>
      <c r="V54" s="225">
        <v>0</v>
      </c>
      <c r="W54" s="225"/>
      <c r="X54" s="225">
        <v>8.1999999999999993</v>
      </c>
      <c r="Y54" s="225"/>
      <c r="Z54" s="225">
        <v>0</v>
      </c>
      <c r="AA54" s="225"/>
      <c r="AB54" s="225">
        <f>X54+T54+P54+L54+H54</f>
        <v>16.939295999999999</v>
      </c>
      <c r="AC54" s="225">
        <f>Z54+V54+R54+N54+J54</f>
        <v>4.6666871299999997</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0</v>
      </c>
      <c r="D56" s="225">
        <f t="shared" si="15"/>
        <v>0</v>
      </c>
      <c r="E56" s="225">
        <f t="shared" ref="E56:E61" si="16">X56+T56+P56+L56+H56</f>
        <v>0</v>
      </c>
      <c r="F56" s="225">
        <f t="shared" ref="F56:F61" si="17">X56+T56+P56+L56</f>
        <v>0</v>
      </c>
      <c r="G56" s="225">
        <v>0</v>
      </c>
      <c r="H56" s="225">
        <f>H45</f>
        <v>0</v>
      </c>
      <c r="I56" s="225"/>
      <c r="J56" s="225">
        <f>J45</f>
        <v>0</v>
      </c>
      <c r="K56" s="225"/>
      <c r="L56" s="225">
        <f>L45</f>
        <v>0</v>
      </c>
      <c r="M56" s="225"/>
      <c r="N56" s="225">
        <f>N45</f>
        <v>0</v>
      </c>
      <c r="O56" s="225"/>
      <c r="P56" s="225">
        <f>P45</f>
        <v>0</v>
      </c>
      <c r="Q56" s="225"/>
      <c r="R56" s="225">
        <f>R45</f>
        <v>0</v>
      </c>
      <c r="S56" s="225"/>
      <c r="T56" s="225">
        <f>T45</f>
        <v>0</v>
      </c>
      <c r="U56" s="225"/>
      <c r="V56" s="225">
        <f>V45</f>
        <v>0</v>
      </c>
      <c r="W56" s="225"/>
      <c r="X56" s="225">
        <f>X45</f>
        <v>0</v>
      </c>
      <c r="Y56" s="225"/>
      <c r="Z56" s="225">
        <f>Z45</f>
        <v>0</v>
      </c>
      <c r="AA56" s="225"/>
      <c r="AB56" s="225">
        <f t="shared" ref="AB56:AB61" si="18">X56+T56+P56+L56+H56</f>
        <v>0</v>
      </c>
      <c r="AC56" s="225">
        <f t="shared" ref="AC56" si="19">Z56+V56+R56+N56+J56</f>
        <v>0</v>
      </c>
    </row>
    <row r="57" spans="1:29" ht="15.75" customHeight="1" x14ac:dyDescent="0.25">
      <c r="A57" s="223" t="s">
        <v>133</v>
      </c>
      <c r="B57" s="227" t="s">
        <v>127</v>
      </c>
      <c r="C57" s="225">
        <f t="shared" si="15"/>
        <v>0</v>
      </c>
      <c r="D57" s="225">
        <f t="shared" si="15"/>
        <v>0</v>
      </c>
      <c r="E57" s="225">
        <f t="shared" si="16"/>
        <v>0</v>
      </c>
      <c r="F57" s="225">
        <f t="shared" si="17"/>
        <v>0</v>
      </c>
      <c r="G57" s="225">
        <v>0</v>
      </c>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15.620000000000001</v>
      </c>
      <c r="D58" s="225">
        <f t="shared" si="15"/>
        <v>6.9939999999999998</v>
      </c>
      <c r="E58" s="225">
        <f t="shared" si="16"/>
        <v>15.620000000000001</v>
      </c>
      <c r="F58" s="225">
        <f t="shared" si="17"/>
        <v>15.620000000000001</v>
      </c>
      <c r="G58" s="225">
        <v>0</v>
      </c>
      <c r="H58" s="225">
        <f>H47+H49+H48</f>
        <v>0</v>
      </c>
      <c r="I58" s="225"/>
      <c r="J58" s="225">
        <f>J47+J49+J48</f>
        <v>0</v>
      </c>
      <c r="K58" s="225"/>
      <c r="L58" s="225">
        <f>L47+L49+L48</f>
        <v>5.53</v>
      </c>
      <c r="M58" s="225"/>
      <c r="N58" s="225">
        <f>N47+N49+N48</f>
        <v>6.9939999999999998</v>
      </c>
      <c r="O58" s="225"/>
      <c r="P58" s="225">
        <f>P47+P49+P48</f>
        <v>1.8</v>
      </c>
      <c r="Q58" s="225"/>
      <c r="R58" s="225">
        <f>R47+R49+R48</f>
        <v>0</v>
      </c>
      <c r="S58" s="225"/>
      <c r="T58" s="225">
        <f>T47+T49+T48</f>
        <v>2.23</v>
      </c>
      <c r="U58" s="225"/>
      <c r="V58" s="225">
        <f>V47+V49+V48</f>
        <v>0</v>
      </c>
      <c r="W58" s="225"/>
      <c r="X58" s="225">
        <f>X47+X49+X48</f>
        <v>6.0600000000000005</v>
      </c>
      <c r="Y58" s="225"/>
      <c r="Z58" s="225">
        <f>Z47+Z49+Z48</f>
        <v>0</v>
      </c>
      <c r="AA58" s="225"/>
      <c r="AB58" s="225">
        <f t="shared" si="18"/>
        <v>15.620000000000001</v>
      </c>
      <c r="AC58" s="225">
        <f>Z58+V58+R58+N58+J58</f>
        <v>6.9939999999999998</v>
      </c>
    </row>
    <row r="59" spans="1:29" x14ac:dyDescent="0.25">
      <c r="A59" s="223" t="s">
        <v>131</v>
      </c>
      <c r="B59" s="227" t="s">
        <v>525</v>
      </c>
      <c r="C59" s="228">
        <f t="shared" si="15"/>
        <v>0</v>
      </c>
      <c r="D59" s="228">
        <f t="shared" si="15"/>
        <v>0</v>
      </c>
      <c r="E59" s="228">
        <f t="shared" si="16"/>
        <v>0</v>
      </c>
      <c r="F59" s="228">
        <f t="shared" si="17"/>
        <v>0</v>
      </c>
      <c r="G59" s="228">
        <v>0</v>
      </c>
      <c r="H59" s="228">
        <f>H50</f>
        <v>0</v>
      </c>
      <c r="I59" s="228"/>
      <c r="J59" s="228">
        <f>J50</f>
        <v>0</v>
      </c>
      <c r="K59" s="228"/>
      <c r="L59" s="228">
        <f>L50</f>
        <v>0</v>
      </c>
      <c r="M59" s="228"/>
      <c r="N59" s="228">
        <f>N50</f>
        <v>0</v>
      </c>
      <c r="O59" s="228"/>
      <c r="P59" s="228">
        <f>P50</f>
        <v>0</v>
      </c>
      <c r="Q59" s="228"/>
      <c r="R59" s="228">
        <f>R50</f>
        <v>0</v>
      </c>
      <c r="S59" s="228"/>
      <c r="T59" s="228">
        <f>T50</f>
        <v>0</v>
      </c>
      <c r="U59" s="228"/>
      <c r="V59" s="228">
        <f>V50</f>
        <v>0</v>
      </c>
      <c r="W59" s="228"/>
      <c r="X59" s="228">
        <f>X50</f>
        <v>0</v>
      </c>
      <c r="Y59" s="228"/>
      <c r="Z59" s="228">
        <f>Z50</f>
        <v>0</v>
      </c>
      <c r="AA59" s="228"/>
      <c r="AB59" s="228">
        <f t="shared" si="18"/>
        <v>0</v>
      </c>
      <c r="AC59" s="228">
        <f>Z59+V59+R59+N59+J59</f>
        <v>0</v>
      </c>
    </row>
    <row r="60" spans="1:29" x14ac:dyDescent="0.25">
      <c r="A60" s="223" t="s">
        <v>521</v>
      </c>
      <c r="B60" s="227" t="s">
        <v>526</v>
      </c>
      <c r="C60" s="228">
        <f t="shared" ref="C60:C61" si="21">AB60</f>
        <v>0</v>
      </c>
      <c r="D60" s="228">
        <f t="shared" ref="D60:D61" si="22">AC60</f>
        <v>0</v>
      </c>
      <c r="E60" s="228">
        <f t="shared" si="16"/>
        <v>0</v>
      </c>
      <c r="F60" s="228">
        <f t="shared" si="17"/>
        <v>0</v>
      </c>
      <c r="G60" s="228">
        <v>0</v>
      </c>
      <c r="H60" s="228">
        <f>H51</f>
        <v>0</v>
      </c>
      <c r="I60" s="228"/>
      <c r="J60" s="228">
        <f>J51</f>
        <v>0</v>
      </c>
      <c r="K60" s="228"/>
      <c r="L60" s="228">
        <f>L51</f>
        <v>0</v>
      </c>
      <c r="M60" s="228"/>
      <c r="N60" s="228">
        <f>N51</f>
        <v>0</v>
      </c>
      <c r="O60" s="228"/>
      <c r="P60" s="228">
        <f>P51</f>
        <v>0</v>
      </c>
      <c r="Q60" s="228"/>
      <c r="R60" s="228">
        <f>R51</f>
        <v>0</v>
      </c>
      <c r="S60" s="228"/>
      <c r="T60" s="228">
        <f>T51</f>
        <v>0</v>
      </c>
      <c r="U60" s="228"/>
      <c r="V60" s="228">
        <f>V51</f>
        <v>0</v>
      </c>
      <c r="W60" s="228"/>
      <c r="X60" s="228">
        <f>X51</f>
        <v>0</v>
      </c>
      <c r="Y60" s="228"/>
      <c r="Z60" s="228">
        <f>Z51</f>
        <v>0</v>
      </c>
      <c r="AA60" s="228"/>
      <c r="AB60" s="228">
        <f t="shared" si="18"/>
        <v>0</v>
      </c>
      <c r="AC60" s="228">
        <f t="shared" ref="AC60:AC61" si="23">Z60+V60+R60+N60+J60</f>
        <v>0</v>
      </c>
    </row>
    <row r="61" spans="1:29" x14ac:dyDescent="0.25">
      <c r="A61" s="223" t="s">
        <v>522</v>
      </c>
      <c r="B61" s="227" t="s">
        <v>527</v>
      </c>
      <c r="C61" s="229">
        <f t="shared" si="21"/>
        <v>0</v>
      </c>
      <c r="D61" s="229">
        <f t="shared" si="22"/>
        <v>0</v>
      </c>
      <c r="E61" s="229">
        <f t="shared" si="16"/>
        <v>0</v>
      </c>
      <c r="F61" s="229">
        <f t="shared" si="17"/>
        <v>0</v>
      </c>
      <c r="G61" s="229">
        <v>0</v>
      </c>
      <c r="H61" s="229">
        <f>H52</f>
        <v>0</v>
      </c>
      <c r="I61" s="229"/>
      <c r="J61" s="229">
        <f>J52</f>
        <v>0</v>
      </c>
      <c r="K61" s="229"/>
      <c r="L61" s="229">
        <f>L52</f>
        <v>0</v>
      </c>
      <c r="M61" s="229"/>
      <c r="N61" s="229">
        <f>N52</f>
        <v>0</v>
      </c>
      <c r="O61" s="229"/>
      <c r="P61" s="229">
        <f>P52</f>
        <v>0</v>
      </c>
      <c r="Q61" s="229"/>
      <c r="R61" s="229">
        <f>R52</f>
        <v>0</v>
      </c>
      <c r="S61" s="229"/>
      <c r="T61" s="229">
        <f>T52</f>
        <v>0</v>
      </c>
      <c r="U61" s="229"/>
      <c r="V61" s="229">
        <f>V52</f>
        <v>0</v>
      </c>
      <c r="W61" s="229"/>
      <c r="X61" s="229">
        <f>X52</f>
        <v>0</v>
      </c>
      <c r="Y61" s="229"/>
      <c r="Z61" s="229">
        <f>Z52</f>
        <v>0</v>
      </c>
      <c r="AA61" s="229"/>
      <c r="AB61" s="229">
        <f t="shared" si="18"/>
        <v>0</v>
      </c>
      <c r="AC61" s="229">
        <f t="shared" si="23"/>
        <v>0</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0</v>
      </c>
      <c r="D65" s="234">
        <f t="shared" si="24"/>
        <v>0</v>
      </c>
      <c r="E65" s="234">
        <f t="shared" ref="E65:E70" si="25">X65+T65+P65+L65+H65</f>
        <v>0</v>
      </c>
      <c r="F65" s="234">
        <f t="shared" ref="F65:F70" si="26">X65+T65+P65+L65</f>
        <v>0</v>
      </c>
      <c r="G65" s="234">
        <v>0</v>
      </c>
      <c r="H65" s="225">
        <v>0</v>
      </c>
      <c r="I65" s="232"/>
      <c r="J65" s="225">
        <v>0</v>
      </c>
      <c r="K65" s="232"/>
      <c r="L65" s="225">
        <v>0</v>
      </c>
      <c r="M65" s="232"/>
      <c r="N65" s="225">
        <v>0</v>
      </c>
      <c r="O65" s="232"/>
      <c r="P65" s="225">
        <v>0</v>
      </c>
      <c r="Q65" s="225"/>
      <c r="R65" s="225">
        <v>0</v>
      </c>
      <c r="S65" s="232"/>
      <c r="T65" s="225">
        <v>0</v>
      </c>
      <c r="U65" s="225"/>
      <c r="V65" s="225">
        <v>0</v>
      </c>
      <c r="W65" s="232"/>
      <c r="X65" s="225">
        <v>0</v>
      </c>
      <c r="Y65" s="232"/>
      <c r="Z65" s="225">
        <v>0</v>
      </c>
      <c r="AA65" s="232"/>
      <c r="AB65" s="234">
        <f t="shared" ref="AB65:AB70" si="27">X65+T65+P65+L65+H65</f>
        <v>0</v>
      </c>
      <c r="AC65" s="234">
        <f>Z65+V65+R65+N65+J65</f>
        <v>0</v>
      </c>
    </row>
    <row r="66" spans="1:29" ht="15.75" customHeight="1" x14ac:dyDescent="0.25">
      <c r="A66" s="223" t="s">
        <v>194</v>
      </c>
      <c r="B66" s="45" t="s">
        <v>146</v>
      </c>
      <c r="C66" s="234">
        <f t="shared" si="24"/>
        <v>0</v>
      </c>
      <c r="D66" s="234">
        <f t="shared" si="24"/>
        <v>0</v>
      </c>
      <c r="E66" s="234">
        <f t="shared" si="25"/>
        <v>0</v>
      </c>
      <c r="F66" s="234">
        <f t="shared" si="26"/>
        <v>0</v>
      </c>
      <c r="G66" s="234">
        <v>0</v>
      </c>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15.620000000000001</v>
      </c>
      <c r="D67" s="234">
        <f t="shared" si="24"/>
        <v>6.9939999999999998</v>
      </c>
      <c r="E67" s="234">
        <f t="shared" si="25"/>
        <v>15.620000000000001</v>
      </c>
      <c r="F67" s="234">
        <f t="shared" si="26"/>
        <v>15.620000000000001</v>
      </c>
      <c r="G67" s="234">
        <v>0</v>
      </c>
      <c r="H67" s="225">
        <v>0</v>
      </c>
      <c r="I67" s="232"/>
      <c r="J67" s="225">
        <v>0</v>
      </c>
      <c r="K67" s="232"/>
      <c r="L67" s="225">
        <v>5.53</v>
      </c>
      <c r="M67" s="232"/>
      <c r="N67" s="225">
        <v>6.9939999999999998</v>
      </c>
      <c r="O67" s="232"/>
      <c r="P67" s="225">
        <v>1.8</v>
      </c>
      <c r="Q67" s="225"/>
      <c r="R67" s="225">
        <v>0</v>
      </c>
      <c r="S67" s="232"/>
      <c r="T67" s="225">
        <v>2.23</v>
      </c>
      <c r="U67" s="225"/>
      <c r="V67" s="225">
        <v>0</v>
      </c>
      <c r="W67" s="232"/>
      <c r="X67" s="225">
        <v>6.0600000000000005</v>
      </c>
      <c r="Y67" s="232"/>
      <c r="Z67" s="225">
        <v>0</v>
      </c>
      <c r="AA67" s="232"/>
      <c r="AB67" s="234">
        <f t="shared" si="27"/>
        <v>15.620000000000001</v>
      </c>
      <c r="AC67" s="234">
        <f>Z67+V67+R67+N67+J67</f>
        <v>6.9939999999999998</v>
      </c>
    </row>
    <row r="68" spans="1:29" x14ac:dyDescent="0.25">
      <c r="A68" s="223" t="s">
        <v>196</v>
      </c>
      <c r="B68" s="227" t="s">
        <v>525</v>
      </c>
      <c r="C68" s="235">
        <f t="shared" si="24"/>
        <v>0</v>
      </c>
      <c r="D68" s="235">
        <f t="shared" si="24"/>
        <v>0</v>
      </c>
      <c r="E68" s="235">
        <f t="shared" si="25"/>
        <v>0</v>
      </c>
      <c r="F68" s="235">
        <f t="shared" si="26"/>
        <v>0</v>
      </c>
      <c r="G68" s="235">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35">
        <f t="shared" si="27"/>
        <v>0</v>
      </c>
      <c r="AC68" s="235">
        <f>Z68+V68+R68+N68+J68</f>
        <v>0</v>
      </c>
    </row>
    <row r="69" spans="1:29" x14ac:dyDescent="0.25">
      <c r="A69" s="223" t="s">
        <v>523</v>
      </c>
      <c r="B69" s="227" t="s">
        <v>526</v>
      </c>
      <c r="C69" s="235">
        <f t="shared" ref="C69:C70" si="28">AB69</f>
        <v>0</v>
      </c>
      <c r="D69" s="235">
        <f t="shared" ref="D69:D70" si="29">AC69</f>
        <v>0</v>
      </c>
      <c r="E69" s="235">
        <f t="shared" si="25"/>
        <v>0</v>
      </c>
      <c r="F69" s="235">
        <f t="shared" si="26"/>
        <v>0</v>
      </c>
      <c r="G69" s="235">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0</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26"/>
      <c r="C71" s="426"/>
      <c r="D71" s="426"/>
      <c r="E71" s="426"/>
      <c r="F71" s="426"/>
      <c r="G71" s="426"/>
      <c r="H71" s="426"/>
      <c r="I71" s="426"/>
      <c r="J71" s="248"/>
      <c r="K71" s="248"/>
      <c r="L71" s="43"/>
      <c r="M71" s="43"/>
      <c r="N71" s="43"/>
      <c r="O71" s="43"/>
      <c r="P71" s="43"/>
      <c r="Q71" s="43"/>
      <c r="R71" s="43"/>
      <c r="S71" s="43"/>
      <c r="T71" s="43"/>
      <c r="U71" s="43"/>
      <c r="V71" s="43"/>
      <c r="W71" s="43"/>
      <c r="X71" s="43"/>
      <c r="Y71" s="43"/>
      <c r="Z71" s="43"/>
      <c r="AA71" s="43"/>
      <c r="AB71" s="43"/>
    </row>
    <row r="73" spans="1:29" ht="50.25" customHeight="1" x14ac:dyDescent="0.25">
      <c r="B73" s="427"/>
      <c r="C73" s="427"/>
      <c r="D73" s="427"/>
      <c r="E73" s="427"/>
      <c r="F73" s="427"/>
      <c r="G73" s="427"/>
      <c r="H73" s="427"/>
      <c r="I73" s="427"/>
      <c r="J73" s="249"/>
      <c r="K73" s="249"/>
    </row>
    <row r="75" spans="1:29" ht="36.75" customHeight="1" x14ac:dyDescent="0.25">
      <c r="B75" s="426"/>
      <c r="C75" s="426"/>
      <c r="D75" s="426"/>
      <c r="E75" s="426"/>
      <c r="F75" s="426"/>
      <c r="G75" s="426"/>
      <c r="H75" s="426"/>
      <c r="I75" s="426"/>
      <c r="J75" s="248"/>
      <c r="K75" s="248"/>
    </row>
    <row r="76" spans="1:29" x14ac:dyDescent="0.25">
      <c r="B76" s="42"/>
      <c r="C76" s="144"/>
      <c r="D76" s="42"/>
      <c r="E76" s="42"/>
      <c r="F76" s="42"/>
      <c r="N76" s="41"/>
      <c r="R76" s="41"/>
      <c r="V76" s="41"/>
    </row>
    <row r="77" spans="1:29" ht="51" customHeight="1" x14ac:dyDescent="0.25">
      <c r="B77" s="426"/>
      <c r="C77" s="426"/>
      <c r="D77" s="426"/>
      <c r="E77" s="426"/>
      <c r="F77" s="426"/>
      <c r="G77" s="426"/>
      <c r="H77" s="426"/>
      <c r="I77" s="426"/>
      <c r="J77" s="248"/>
      <c r="K77" s="248"/>
      <c r="N77" s="41"/>
      <c r="R77" s="41"/>
      <c r="V77" s="41"/>
    </row>
    <row r="78" spans="1:29" ht="32.25" customHeight="1" x14ac:dyDescent="0.25">
      <c r="B78" s="427"/>
      <c r="C78" s="427"/>
      <c r="D78" s="427"/>
      <c r="E78" s="427"/>
      <c r="F78" s="427"/>
      <c r="G78" s="427"/>
      <c r="H78" s="427"/>
      <c r="I78" s="427"/>
      <c r="J78" s="249"/>
      <c r="K78" s="249"/>
    </row>
    <row r="79" spans="1:29" ht="51.75" customHeight="1" x14ac:dyDescent="0.25">
      <c r="B79" s="426"/>
      <c r="C79" s="426"/>
      <c r="D79" s="426"/>
      <c r="E79" s="426"/>
      <c r="F79" s="426"/>
      <c r="G79" s="426"/>
      <c r="H79" s="426"/>
      <c r="I79" s="426"/>
      <c r="J79" s="248"/>
      <c r="K79" s="248"/>
    </row>
    <row r="80" spans="1:29" ht="21.75" customHeight="1" x14ac:dyDescent="0.25">
      <c r="B80" s="428"/>
      <c r="C80" s="428"/>
      <c r="D80" s="428"/>
      <c r="E80" s="428"/>
      <c r="F80" s="428"/>
      <c r="G80" s="428"/>
      <c r="H80" s="428"/>
      <c r="I80" s="428"/>
      <c r="J80" s="246"/>
      <c r="K80" s="246"/>
      <c r="L80" s="40"/>
      <c r="M80" s="40"/>
      <c r="P80" s="40"/>
      <c r="Q80" s="40"/>
      <c r="T80" s="40"/>
      <c r="U80" s="40"/>
    </row>
    <row r="81" spans="2:11" ht="23.25" customHeight="1" x14ac:dyDescent="0.25">
      <c r="B81" s="40"/>
      <c r="C81" s="144"/>
      <c r="D81" s="40"/>
      <c r="E81" s="40"/>
      <c r="F81" s="40"/>
    </row>
    <row r="82" spans="2:11" ht="18.75" customHeight="1" x14ac:dyDescent="0.25">
      <c r="B82" s="425"/>
      <c r="C82" s="425"/>
      <c r="D82" s="425"/>
      <c r="E82" s="425"/>
      <c r="F82" s="425"/>
      <c r="G82" s="425"/>
      <c r="H82" s="425"/>
      <c r="I82" s="425"/>
      <c r="J82" s="247"/>
      <c r="K82" s="247"/>
    </row>
  </sheetData>
  <mergeCells count="39">
    <mergeCell ref="N21:O21"/>
    <mergeCell ref="X20:AA20"/>
    <mergeCell ref="X21:Y21"/>
    <mergeCell ref="Z21:AA21"/>
    <mergeCell ref="B80:I80"/>
    <mergeCell ref="P20:S20"/>
    <mergeCell ref="P21:Q21"/>
    <mergeCell ref="R21:S21"/>
    <mergeCell ref="L20:O20"/>
    <mergeCell ref="L21:M21"/>
    <mergeCell ref="B82:I82"/>
    <mergeCell ref="B71:I71"/>
    <mergeCell ref="B73:I73"/>
    <mergeCell ref="B75:I75"/>
    <mergeCell ref="B77:I77"/>
    <mergeCell ref="B78:I78"/>
    <mergeCell ref="B79:I79"/>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31"/>
  <sheetViews>
    <sheetView view="pageBreakPreview" zoomScale="55" zoomScaleSheetLayoutView="55" workbookViewId="0">
      <selection activeCell="A22" sqref="A22:A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50" ht="18.75" x14ac:dyDescent="0.3">
      <c r="AV6" s="14"/>
    </row>
    <row r="7" spans="1:50"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50"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50" ht="18.75" x14ac:dyDescent="0.25">
      <c r="A9" s="294" t="str">
        <f>'1. паспорт местоположение'!A9:C9</f>
        <v>Акционерное общество "Сибирско-Уральская энергетическая компания"</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50"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50"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50" ht="18.75" x14ac:dyDescent="0.25">
      <c r="A12" s="294" t="str">
        <f>'1. паспорт местоположение'!A12:C12</f>
        <v>M_Kgn_1.2.2.1.38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50"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50"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50" ht="18.75" x14ac:dyDescent="0.25">
      <c r="A15" s="294" t="str">
        <f>'1. паспорт местоположение'!A15:C15</f>
        <v>Реконструкция ВЛ-0,4 кВ в Мишкинского района</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50"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50"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50"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50"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50" s="19"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50" s="19" customFormat="1" ht="15.75" thickBot="1" x14ac:dyDescent="0.3">
      <c r="A21" s="440" t="s">
        <v>461</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50" s="19" customFormat="1" ht="58.5" customHeight="1" x14ac:dyDescent="0.25">
      <c r="A22" s="441" t="s">
        <v>50</v>
      </c>
      <c r="B22" s="441" t="s">
        <v>24</v>
      </c>
      <c r="C22" s="441" t="s">
        <v>49</v>
      </c>
      <c r="D22" s="441" t="s">
        <v>48</v>
      </c>
      <c r="E22" s="433" t="s">
        <v>470</v>
      </c>
      <c r="F22" s="434"/>
      <c r="G22" s="434"/>
      <c r="H22" s="434"/>
      <c r="I22" s="434"/>
      <c r="J22" s="434"/>
      <c r="K22" s="434"/>
      <c r="L22" s="434"/>
      <c r="M22" s="434"/>
      <c r="N22" s="435"/>
      <c r="O22" s="444" t="s">
        <v>47</v>
      </c>
      <c r="P22" s="444" t="s">
        <v>46</v>
      </c>
      <c r="Q22" s="444" t="s">
        <v>45</v>
      </c>
      <c r="R22" s="445" t="s">
        <v>529</v>
      </c>
      <c r="S22" s="444" t="s">
        <v>44</v>
      </c>
      <c r="T22" s="444" t="s">
        <v>43</v>
      </c>
      <c r="U22" s="448" t="s">
        <v>42</v>
      </c>
      <c r="V22" s="448"/>
      <c r="W22" s="448" t="s">
        <v>41</v>
      </c>
      <c r="X22" s="448" t="s">
        <v>40</v>
      </c>
      <c r="Y22" s="448" t="s">
        <v>39</v>
      </c>
      <c r="Z22" s="448" t="s">
        <v>38</v>
      </c>
      <c r="AA22" s="448" t="s">
        <v>37</v>
      </c>
      <c r="AB22" s="448" t="s">
        <v>36</v>
      </c>
      <c r="AC22" s="448" t="s">
        <v>35</v>
      </c>
      <c r="AD22" s="448" t="s">
        <v>530</v>
      </c>
      <c r="AE22" s="448" t="s">
        <v>34</v>
      </c>
      <c r="AF22" s="455" t="s">
        <v>33</v>
      </c>
      <c r="AG22" s="448" t="s">
        <v>32</v>
      </c>
      <c r="AH22" s="454" t="s">
        <v>31</v>
      </c>
      <c r="AI22" s="448"/>
      <c r="AJ22" s="448"/>
      <c r="AK22" s="448"/>
      <c r="AL22" s="448"/>
      <c r="AM22" s="448"/>
      <c r="AN22" s="448" t="s">
        <v>30</v>
      </c>
      <c r="AO22" s="448"/>
      <c r="AP22" s="448"/>
      <c r="AQ22" s="448"/>
      <c r="AR22" s="448" t="s">
        <v>29</v>
      </c>
      <c r="AS22" s="454"/>
      <c r="AT22" s="453" t="s">
        <v>531</v>
      </c>
      <c r="AU22" s="453" t="s">
        <v>28</v>
      </c>
      <c r="AV22" s="453" t="s">
        <v>27</v>
      </c>
      <c r="AW22" s="448" t="s">
        <v>26</v>
      </c>
      <c r="AX22" s="449" t="s">
        <v>25</v>
      </c>
    </row>
    <row r="23" spans="1:50" s="19" customFormat="1" ht="64.5" customHeight="1" x14ac:dyDescent="0.25">
      <c r="A23" s="442"/>
      <c r="B23" s="442"/>
      <c r="C23" s="442"/>
      <c r="D23" s="442"/>
      <c r="E23" s="429" t="s">
        <v>23</v>
      </c>
      <c r="F23" s="431" t="s">
        <v>129</v>
      </c>
      <c r="G23" s="431" t="s">
        <v>128</v>
      </c>
      <c r="H23" s="431" t="s">
        <v>127</v>
      </c>
      <c r="I23" s="431" t="s">
        <v>409</v>
      </c>
      <c r="J23" s="431" t="s">
        <v>410</v>
      </c>
      <c r="K23" s="431" t="s">
        <v>411</v>
      </c>
      <c r="L23" s="431" t="s">
        <v>532</v>
      </c>
      <c r="M23" s="431" t="s">
        <v>533</v>
      </c>
      <c r="N23" s="431" t="s">
        <v>534</v>
      </c>
      <c r="O23" s="429"/>
      <c r="P23" s="429"/>
      <c r="Q23" s="429"/>
      <c r="R23" s="446"/>
      <c r="S23" s="429"/>
      <c r="T23" s="429"/>
      <c r="U23" s="437"/>
      <c r="V23" s="437"/>
      <c r="W23" s="437"/>
      <c r="X23" s="437"/>
      <c r="Y23" s="437"/>
      <c r="Z23" s="437"/>
      <c r="AA23" s="437"/>
      <c r="AB23" s="437"/>
      <c r="AC23" s="437"/>
      <c r="AD23" s="437"/>
      <c r="AE23" s="437"/>
      <c r="AF23" s="456"/>
      <c r="AG23" s="437"/>
      <c r="AH23" s="436" t="s">
        <v>22</v>
      </c>
      <c r="AI23" s="437"/>
      <c r="AJ23" s="437" t="s">
        <v>21</v>
      </c>
      <c r="AK23" s="437"/>
      <c r="AL23" s="438" t="s">
        <v>20</v>
      </c>
      <c r="AM23" s="438" t="s">
        <v>19</v>
      </c>
      <c r="AN23" s="437" t="s">
        <v>18</v>
      </c>
      <c r="AO23" s="437" t="s">
        <v>17</v>
      </c>
      <c r="AP23" s="437" t="s">
        <v>16</v>
      </c>
      <c r="AQ23" s="437" t="s">
        <v>15</v>
      </c>
      <c r="AR23" s="437" t="s">
        <v>14</v>
      </c>
      <c r="AS23" s="452" t="s">
        <v>11</v>
      </c>
      <c r="AT23" s="452"/>
      <c r="AU23" s="452"/>
      <c r="AV23" s="452"/>
      <c r="AW23" s="437"/>
      <c r="AX23" s="450"/>
    </row>
    <row r="24" spans="1:50" s="19" customFormat="1" ht="96.75" customHeight="1" x14ac:dyDescent="0.25">
      <c r="A24" s="443"/>
      <c r="B24" s="443"/>
      <c r="C24" s="443"/>
      <c r="D24" s="443"/>
      <c r="E24" s="430"/>
      <c r="F24" s="432"/>
      <c r="G24" s="432"/>
      <c r="H24" s="432"/>
      <c r="I24" s="432"/>
      <c r="J24" s="432"/>
      <c r="K24" s="432"/>
      <c r="L24" s="432"/>
      <c r="M24" s="432"/>
      <c r="N24" s="432"/>
      <c r="O24" s="430"/>
      <c r="P24" s="430"/>
      <c r="Q24" s="430"/>
      <c r="R24" s="447"/>
      <c r="S24" s="430"/>
      <c r="T24" s="430"/>
      <c r="U24" s="216" t="s">
        <v>2</v>
      </c>
      <c r="V24" s="216" t="s">
        <v>535</v>
      </c>
      <c r="W24" s="437"/>
      <c r="X24" s="437"/>
      <c r="Y24" s="437"/>
      <c r="Z24" s="437"/>
      <c r="AA24" s="437"/>
      <c r="AB24" s="437"/>
      <c r="AC24" s="437"/>
      <c r="AD24" s="437"/>
      <c r="AE24" s="437"/>
      <c r="AF24" s="456"/>
      <c r="AG24" s="437"/>
      <c r="AH24" s="217" t="s">
        <v>13</v>
      </c>
      <c r="AI24" s="216" t="s">
        <v>12</v>
      </c>
      <c r="AJ24" s="216" t="s">
        <v>2</v>
      </c>
      <c r="AK24" s="216" t="s">
        <v>11</v>
      </c>
      <c r="AL24" s="439"/>
      <c r="AM24" s="439"/>
      <c r="AN24" s="437"/>
      <c r="AO24" s="437"/>
      <c r="AP24" s="437"/>
      <c r="AQ24" s="437"/>
      <c r="AR24" s="437"/>
      <c r="AS24" s="452"/>
      <c r="AT24" s="452"/>
      <c r="AU24" s="452"/>
      <c r="AV24" s="452"/>
      <c r="AW24" s="437"/>
      <c r="AX24" s="451"/>
    </row>
    <row r="25" spans="1:50" ht="45" x14ac:dyDescent="0.25">
      <c r="A25" s="257" t="s">
        <v>539</v>
      </c>
      <c r="B25" s="258" t="s">
        <v>540</v>
      </c>
      <c r="C25" s="258" t="s">
        <v>541</v>
      </c>
      <c r="D25" s="258" t="s">
        <v>542</v>
      </c>
      <c r="E25" s="259">
        <v>0</v>
      </c>
      <c r="F25" s="259">
        <v>0</v>
      </c>
      <c r="G25" s="259">
        <v>0</v>
      </c>
      <c r="H25" s="259">
        <v>0</v>
      </c>
      <c r="I25" s="259">
        <v>5.53</v>
      </c>
      <c r="J25" s="259">
        <v>0</v>
      </c>
      <c r="K25" s="259">
        <v>0</v>
      </c>
      <c r="L25" s="259">
        <v>0</v>
      </c>
      <c r="M25" s="259">
        <v>0</v>
      </c>
      <c r="N25" s="259">
        <v>0</v>
      </c>
      <c r="O25" s="260" t="s">
        <v>543</v>
      </c>
      <c r="P25" s="261" t="s">
        <v>544</v>
      </c>
      <c r="Q25" s="260" t="s">
        <v>545</v>
      </c>
      <c r="R25" s="262">
        <v>8419.5849999999991</v>
      </c>
      <c r="S25" s="259" t="s">
        <v>477</v>
      </c>
      <c r="T25" s="259">
        <v>8419.5849999999991</v>
      </c>
      <c r="U25" s="259" t="s">
        <v>477</v>
      </c>
      <c r="V25" s="259" t="s">
        <v>477</v>
      </c>
      <c r="W25" s="259" t="s">
        <v>477</v>
      </c>
      <c r="X25" s="259" t="s">
        <v>477</v>
      </c>
      <c r="Y25" s="259" t="s">
        <v>477</v>
      </c>
      <c r="Z25" s="259" t="s">
        <v>477</v>
      </c>
      <c r="AA25" s="259" t="s">
        <v>477</v>
      </c>
      <c r="AB25" s="259" t="s">
        <v>477</v>
      </c>
      <c r="AC25" s="259" t="s">
        <v>477</v>
      </c>
      <c r="AD25" s="259" t="s">
        <v>477</v>
      </c>
      <c r="AE25" s="259" t="s">
        <v>546</v>
      </c>
      <c r="AF25" s="259">
        <v>10103.502</v>
      </c>
      <c r="AG25" s="259" t="s">
        <v>477</v>
      </c>
      <c r="AH25" s="261" t="s">
        <v>547</v>
      </c>
      <c r="AI25" s="263" t="s">
        <v>548</v>
      </c>
      <c r="AJ25" s="264">
        <v>45329</v>
      </c>
      <c r="AK25" s="264">
        <v>45329</v>
      </c>
      <c r="AL25" s="264">
        <v>45341</v>
      </c>
      <c r="AM25" s="264">
        <v>45343</v>
      </c>
      <c r="AN25" s="259" t="s">
        <v>477</v>
      </c>
      <c r="AO25" s="259" t="s">
        <v>477</v>
      </c>
      <c r="AP25" s="259" t="s">
        <v>477</v>
      </c>
      <c r="AQ25" s="259" t="s">
        <v>477</v>
      </c>
      <c r="AR25" s="259" t="s">
        <v>477</v>
      </c>
      <c r="AS25" s="265" t="s">
        <v>549</v>
      </c>
      <c r="AT25" s="265" t="s">
        <v>550</v>
      </c>
      <c r="AU25" s="265" t="s">
        <v>550</v>
      </c>
      <c r="AV25" s="265" t="s">
        <v>551</v>
      </c>
      <c r="AW25" s="266" t="s">
        <v>477</v>
      </c>
      <c r="AX25" s="259" t="s">
        <v>477</v>
      </c>
    </row>
    <row r="26" spans="1:50" ht="60" x14ac:dyDescent="0.25">
      <c r="A26" s="257" t="s">
        <v>539</v>
      </c>
      <c r="B26" s="258" t="s">
        <v>540</v>
      </c>
      <c r="C26" s="258" t="s">
        <v>541</v>
      </c>
      <c r="D26" s="258" t="s">
        <v>542</v>
      </c>
      <c r="E26" s="259">
        <v>0</v>
      </c>
      <c r="F26" s="259">
        <v>0</v>
      </c>
      <c r="G26" s="259">
        <v>0</v>
      </c>
      <c r="H26" s="259">
        <v>0</v>
      </c>
      <c r="I26" s="259">
        <v>5.53</v>
      </c>
      <c r="J26" s="259">
        <v>0</v>
      </c>
      <c r="K26" s="259">
        <v>0</v>
      </c>
      <c r="L26" s="259">
        <v>0</v>
      </c>
      <c r="M26" s="259">
        <v>0</v>
      </c>
      <c r="N26" s="259">
        <v>0</v>
      </c>
      <c r="O26" s="260" t="s">
        <v>543</v>
      </c>
      <c r="P26" s="261" t="s">
        <v>552</v>
      </c>
      <c r="Q26" s="260" t="s">
        <v>545</v>
      </c>
      <c r="R26" s="262">
        <v>414.7</v>
      </c>
      <c r="S26" s="259" t="s">
        <v>477</v>
      </c>
      <c r="T26" s="259">
        <v>414.7</v>
      </c>
      <c r="U26" s="259" t="s">
        <v>477</v>
      </c>
      <c r="V26" s="259" t="s">
        <v>477</v>
      </c>
      <c r="W26" s="259" t="s">
        <v>477</v>
      </c>
      <c r="X26" s="259" t="s">
        <v>477</v>
      </c>
      <c r="Y26" s="259" t="s">
        <v>477</v>
      </c>
      <c r="Z26" s="259" t="s">
        <v>477</v>
      </c>
      <c r="AA26" s="259" t="s">
        <v>477</v>
      </c>
      <c r="AB26" s="259" t="s">
        <v>477</v>
      </c>
      <c r="AC26" s="259" t="s">
        <v>477</v>
      </c>
      <c r="AD26" s="259" t="s">
        <v>477</v>
      </c>
      <c r="AE26" s="259" t="s">
        <v>553</v>
      </c>
      <c r="AF26" s="259">
        <v>497.64</v>
      </c>
      <c r="AG26" s="259" t="s">
        <v>477</v>
      </c>
      <c r="AH26" s="261" t="s">
        <v>554</v>
      </c>
      <c r="AI26" s="259" t="s">
        <v>477</v>
      </c>
      <c r="AJ26" s="259" t="s">
        <v>477</v>
      </c>
      <c r="AK26" s="259" t="s">
        <v>477</v>
      </c>
      <c r="AL26" s="259" t="s">
        <v>477</v>
      </c>
      <c r="AM26" s="259" t="s">
        <v>477</v>
      </c>
      <c r="AN26" s="259" t="s">
        <v>555</v>
      </c>
      <c r="AO26" s="259" t="s">
        <v>556</v>
      </c>
      <c r="AP26" s="265">
        <v>45334</v>
      </c>
      <c r="AQ26" s="259" t="s">
        <v>554</v>
      </c>
      <c r="AR26" s="259" t="s">
        <v>477</v>
      </c>
      <c r="AS26" s="265">
        <v>45349</v>
      </c>
      <c r="AT26" s="265">
        <v>45349</v>
      </c>
      <c r="AU26" s="265">
        <v>45351</v>
      </c>
      <c r="AV26" s="259" t="s">
        <v>477</v>
      </c>
      <c r="AW26" s="266" t="s">
        <v>477</v>
      </c>
      <c r="AX26" s="259" t="s">
        <v>477</v>
      </c>
    </row>
    <row r="27" spans="1:50" ht="45" x14ac:dyDescent="0.25">
      <c r="A27" s="257" t="s">
        <v>539</v>
      </c>
      <c r="B27" s="258" t="s">
        <v>540</v>
      </c>
      <c r="C27" s="258" t="s">
        <v>541</v>
      </c>
      <c r="D27" s="258" t="s">
        <v>542</v>
      </c>
      <c r="E27" s="259">
        <v>0</v>
      </c>
      <c r="F27" s="259">
        <v>0</v>
      </c>
      <c r="G27" s="259">
        <v>0</v>
      </c>
      <c r="H27" s="259">
        <v>0</v>
      </c>
      <c r="I27" s="259">
        <v>5.53</v>
      </c>
      <c r="J27" s="259">
        <v>0</v>
      </c>
      <c r="K27" s="259">
        <v>0</v>
      </c>
      <c r="L27" s="259">
        <v>0</v>
      </c>
      <c r="M27" s="259">
        <v>0</v>
      </c>
      <c r="N27" s="259">
        <v>0</v>
      </c>
      <c r="O27" s="260" t="s">
        <v>543</v>
      </c>
      <c r="P27" s="261" t="s">
        <v>557</v>
      </c>
      <c r="Q27" s="260" t="s">
        <v>545</v>
      </c>
      <c r="R27" s="262">
        <v>48292.83</v>
      </c>
      <c r="S27" s="259" t="s">
        <v>477</v>
      </c>
      <c r="T27" s="259">
        <v>48292.83</v>
      </c>
      <c r="U27" s="259" t="s">
        <v>477</v>
      </c>
      <c r="V27" s="259" t="s">
        <v>477</v>
      </c>
      <c r="W27" s="259" t="s">
        <v>477</v>
      </c>
      <c r="X27" s="259" t="s">
        <v>477</v>
      </c>
      <c r="Y27" s="259" t="s">
        <v>477</v>
      </c>
      <c r="Z27" s="267" t="s">
        <v>477</v>
      </c>
      <c r="AA27" s="259" t="s">
        <v>477</v>
      </c>
      <c r="AB27" s="259" t="s">
        <v>477</v>
      </c>
      <c r="AC27" s="259" t="s">
        <v>477</v>
      </c>
      <c r="AD27" s="262" t="s">
        <v>477</v>
      </c>
      <c r="AE27" s="259" t="s">
        <v>558</v>
      </c>
      <c r="AF27" s="259">
        <v>57951.396000000001</v>
      </c>
      <c r="AG27" s="259" t="s">
        <v>477</v>
      </c>
      <c r="AH27" s="261" t="s">
        <v>559</v>
      </c>
      <c r="AI27" s="263" t="s">
        <v>548</v>
      </c>
      <c r="AJ27" s="264">
        <v>45315</v>
      </c>
      <c r="AK27" s="264">
        <v>45315</v>
      </c>
      <c r="AL27" s="264">
        <v>45331</v>
      </c>
      <c r="AM27" s="264">
        <v>45336</v>
      </c>
      <c r="AN27" s="259" t="s">
        <v>477</v>
      </c>
      <c r="AO27" s="259" t="s">
        <v>477</v>
      </c>
      <c r="AP27" s="259" t="s">
        <v>477</v>
      </c>
      <c r="AQ27" s="259" t="s">
        <v>477</v>
      </c>
      <c r="AR27" s="259" t="s">
        <v>477</v>
      </c>
      <c r="AS27" s="265">
        <v>45355</v>
      </c>
      <c r="AT27" s="265">
        <v>45355</v>
      </c>
      <c r="AU27" s="265">
        <v>45377</v>
      </c>
      <c r="AV27" s="265">
        <v>45657</v>
      </c>
      <c r="AW27" s="266" t="s">
        <v>477</v>
      </c>
      <c r="AX27" s="259" t="s">
        <v>477</v>
      </c>
    </row>
    <row r="28" spans="1:50" ht="45" x14ac:dyDescent="0.25">
      <c r="A28" s="257" t="s">
        <v>539</v>
      </c>
      <c r="B28" s="258" t="s">
        <v>540</v>
      </c>
      <c r="C28" s="258" t="s">
        <v>541</v>
      </c>
      <c r="D28" s="258" t="s">
        <v>542</v>
      </c>
      <c r="E28" s="259">
        <v>0</v>
      </c>
      <c r="F28" s="259">
        <v>0</v>
      </c>
      <c r="G28" s="259">
        <v>0</v>
      </c>
      <c r="H28" s="259">
        <v>0</v>
      </c>
      <c r="I28" s="259">
        <v>5.53</v>
      </c>
      <c r="J28" s="259">
        <v>0</v>
      </c>
      <c r="K28" s="259">
        <v>0</v>
      </c>
      <c r="L28" s="259">
        <v>0</v>
      </c>
      <c r="M28" s="259">
        <v>0</v>
      </c>
      <c r="N28" s="259">
        <v>0</v>
      </c>
      <c r="O28" s="260" t="s">
        <v>543</v>
      </c>
      <c r="P28" s="261" t="s">
        <v>560</v>
      </c>
      <c r="Q28" s="260" t="s">
        <v>545</v>
      </c>
      <c r="R28" s="268">
        <v>30663</v>
      </c>
      <c r="S28" s="259" t="s">
        <v>477</v>
      </c>
      <c r="T28" s="259">
        <v>30663</v>
      </c>
      <c r="U28" s="259" t="s">
        <v>477</v>
      </c>
      <c r="V28" s="259" t="s">
        <v>477</v>
      </c>
      <c r="W28" s="259" t="s">
        <v>477</v>
      </c>
      <c r="X28" s="259" t="s">
        <v>477</v>
      </c>
      <c r="Y28" s="269" t="s">
        <v>477</v>
      </c>
      <c r="Z28" s="270" t="s">
        <v>477</v>
      </c>
      <c r="AA28" s="259" t="s">
        <v>477</v>
      </c>
      <c r="AB28" s="259" t="s">
        <v>477</v>
      </c>
      <c r="AC28" s="259" t="s">
        <v>477</v>
      </c>
      <c r="AD28" s="270" t="s">
        <v>477</v>
      </c>
      <c r="AE28" s="269" t="s">
        <v>561</v>
      </c>
      <c r="AF28" s="271">
        <v>36795.599999999999</v>
      </c>
      <c r="AG28" s="259" t="s">
        <v>477</v>
      </c>
      <c r="AH28" s="272" t="s">
        <v>562</v>
      </c>
      <c r="AI28" s="263" t="s">
        <v>548</v>
      </c>
      <c r="AJ28" s="264">
        <v>45310</v>
      </c>
      <c r="AK28" s="264">
        <v>45310</v>
      </c>
      <c r="AL28" s="264">
        <v>45330</v>
      </c>
      <c r="AM28" s="273">
        <v>45362</v>
      </c>
      <c r="AN28" s="259" t="s">
        <v>477</v>
      </c>
      <c r="AO28" s="259" t="s">
        <v>477</v>
      </c>
      <c r="AP28" s="259" t="s">
        <v>477</v>
      </c>
      <c r="AQ28" s="259" t="s">
        <v>477</v>
      </c>
      <c r="AR28" s="259" t="s">
        <v>477</v>
      </c>
      <c r="AS28" s="274">
        <v>45377</v>
      </c>
      <c r="AT28" s="274">
        <v>45377</v>
      </c>
      <c r="AU28" s="274">
        <v>45377</v>
      </c>
      <c r="AV28" s="274">
        <v>45657</v>
      </c>
      <c r="AW28" s="266" t="s">
        <v>477</v>
      </c>
      <c r="AX28" s="259" t="s">
        <v>477</v>
      </c>
    </row>
    <row r="29" spans="1:50" ht="60" x14ac:dyDescent="0.25">
      <c r="A29" s="257" t="s">
        <v>539</v>
      </c>
      <c r="B29" s="258" t="s">
        <v>540</v>
      </c>
      <c r="C29" s="258" t="s">
        <v>541</v>
      </c>
      <c r="D29" s="258" t="s">
        <v>542</v>
      </c>
      <c r="E29" s="259">
        <v>0</v>
      </c>
      <c r="F29" s="259">
        <v>0</v>
      </c>
      <c r="G29" s="259">
        <v>0</v>
      </c>
      <c r="H29" s="259">
        <v>0</v>
      </c>
      <c r="I29" s="259">
        <v>5.53</v>
      </c>
      <c r="J29" s="259">
        <v>0</v>
      </c>
      <c r="K29" s="259">
        <v>0</v>
      </c>
      <c r="L29" s="259">
        <v>0</v>
      </c>
      <c r="M29" s="259">
        <v>0</v>
      </c>
      <c r="N29" s="259">
        <v>0</v>
      </c>
      <c r="O29" s="260" t="s">
        <v>543</v>
      </c>
      <c r="P29" s="261" t="s">
        <v>563</v>
      </c>
      <c r="Q29" s="260" t="s">
        <v>545</v>
      </c>
      <c r="R29" s="268">
        <v>234.36099999999999</v>
      </c>
      <c r="S29" s="259" t="s">
        <v>477</v>
      </c>
      <c r="T29" s="259">
        <v>234.36099999999999</v>
      </c>
      <c r="U29" s="259" t="s">
        <v>477</v>
      </c>
      <c r="V29" s="259" t="s">
        <v>477</v>
      </c>
      <c r="W29" s="259" t="s">
        <v>477</v>
      </c>
      <c r="X29" s="259" t="s">
        <v>477</v>
      </c>
      <c r="Y29" s="269" t="s">
        <v>477</v>
      </c>
      <c r="Z29" s="270" t="s">
        <v>477</v>
      </c>
      <c r="AA29" s="259" t="s">
        <v>477</v>
      </c>
      <c r="AB29" s="259" t="s">
        <v>477</v>
      </c>
      <c r="AC29" s="259" t="s">
        <v>477</v>
      </c>
      <c r="AD29" s="270" t="s">
        <v>477</v>
      </c>
      <c r="AE29" s="269" t="s">
        <v>564</v>
      </c>
      <c r="AF29" s="271">
        <v>281.23319999999995</v>
      </c>
      <c r="AG29" s="259" t="s">
        <v>477</v>
      </c>
      <c r="AH29" s="272" t="s">
        <v>565</v>
      </c>
      <c r="AI29" s="263" t="s">
        <v>477</v>
      </c>
      <c r="AJ29" s="264" t="s">
        <v>477</v>
      </c>
      <c r="AK29" s="264" t="s">
        <v>477</v>
      </c>
      <c r="AL29" s="264" t="s">
        <v>477</v>
      </c>
      <c r="AM29" s="273" t="s">
        <v>477</v>
      </c>
      <c r="AN29" s="259" t="s">
        <v>566</v>
      </c>
      <c r="AO29" s="259" t="s">
        <v>556</v>
      </c>
      <c r="AP29" s="259">
        <v>45369</v>
      </c>
      <c r="AQ29" s="259" t="s">
        <v>565</v>
      </c>
      <c r="AR29" s="259" t="s">
        <v>477</v>
      </c>
      <c r="AS29" s="274">
        <v>45386</v>
      </c>
      <c r="AT29" s="274">
        <v>45390</v>
      </c>
      <c r="AU29" s="274">
        <v>45390</v>
      </c>
      <c r="AV29" s="274">
        <v>45390</v>
      </c>
      <c r="AW29" s="266" t="s">
        <v>477</v>
      </c>
      <c r="AX29" s="259" t="s">
        <v>477</v>
      </c>
    </row>
    <row r="30" spans="1:50" ht="45" x14ac:dyDescent="0.25">
      <c r="A30" s="257" t="s">
        <v>539</v>
      </c>
      <c r="B30" s="258" t="s">
        <v>540</v>
      </c>
      <c r="C30" s="258" t="s">
        <v>541</v>
      </c>
      <c r="D30" s="258" t="s">
        <v>542</v>
      </c>
      <c r="E30" s="259">
        <v>0</v>
      </c>
      <c r="F30" s="259">
        <v>0</v>
      </c>
      <c r="G30" s="259">
        <v>0</v>
      </c>
      <c r="H30" s="259">
        <v>0</v>
      </c>
      <c r="I30" s="259">
        <v>5.53</v>
      </c>
      <c r="J30" s="259">
        <v>0</v>
      </c>
      <c r="K30" s="259">
        <v>0</v>
      </c>
      <c r="L30" s="259">
        <v>0</v>
      </c>
      <c r="M30" s="259">
        <v>0</v>
      </c>
      <c r="N30" s="259">
        <v>0</v>
      </c>
      <c r="O30" s="260" t="s">
        <v>543</v>
      </c>
      <c r="P30" s="261" t="s">
        <v>567</v>
      </c>
      <c r="Q30" s="260" t="s">
        <v>545</v>
      </c>
      <c r="R30" s="268">
        <v>802.06</v>
      </c>
      <c r="S30" s="259" t="s">
        <v>477</v>
      </c>
      <c r="T30" s="259">
        <v>802.06</v>
      </c>
      <c r="U30" s="259" t="s">
        <v>477</v>
      </c>
      <c r="V30" s="259" t="s">
        <v>477</v>
      </c>
      <c r="W30" s="259" t="s">
        <v>477</v>
      </c>
      <c r="X30" s="259" t="s">
        <v>477</v>
      </c>
      <c r="Y30" s="269" t="s">
        <v>477</v>
      </c>
      <c r="Z30" s="270" t="s">
        <v>477</v>
      </c>
      <c r="AA30" s="259" t="s">
        <v>477</v>
      </c>
      <c r="AB30" s="259" t="s">
        <v>477</v>
      </c>
      <c r="AC30" s="259" t="s">
        <v>477</v>
      </c>
      <c r="AD30" s="270" t="s">
        <v>477</v>
      </c>
      <c r="AE30" s="269" t="s">
        <v>568</v>
      </c>
      <c r="AF30" s="271">
        <v>869.14764000000002</v>
      </c>
      <c r="AG30" s="259" t="s">
        <v>477</v>
      </c>
      <c r="AH30" s="272" t="s">
        <v>569</v>
      </c>
      <c r="AI30" s="263" t="s">
        <v>548</v>
      </c>
      <c r="AJ30" s="264">
        <v>45344</v>
      </c>
      <c r="AK30" s="264">
        <v>45344</v>
      </c>
      <c r="AL30" s="264">
        <v>45365</v>
      </c>
      <c r="AM30" s="273">
        <v>45366</v>
      </c>
      <c r="AN30" s="259" t="s">
        <v>477</v>
      </c>
      <c r="AO30" s="259" t="s">
        <v>477</v>
      </c>
      <c r="AP30" s="259" t="s">
        <v>477</v>
      </c>
      <c r="AQ30" s="259" t="s">
        <v>477</v>
      </c>
      <c r="AR30" s="259" t="s">
        <v>477</v>
      </c>
      <c r="AS30" s="274">
        <v>45391</v>
      </c>
      <c r="AT30" s="274">
        <v>45421</v>
      </c>
      <c r="AU30" s="274">
        <v>45432</v>
      </c>
      <c r="AV30" s="274">
        <v>45450</v>
      </c>
      <c r="AW30" s="266" t="s">
        <v>477</v>
      </c>
      <c r="AX30" s="259" t="s">
        <v>477</v>
      </c>
    </row>
    <row r="31" spans="1:50" ht="45" x14ac:dyDescent="0.25">
      <c r="A31" s="257" t="s">
        <v>539</v>
      </c>
      <c r="B31" s="258" t="s">
        <v>540</v>
      </c>
      <c r="C31" s="258" t="s">
        <v>541</v>
      </c>
      <c r="D31" s="258" t="s">
        <v>542</v>
      </c>
      <c r="E31" s="259">
        <v>0</v>
      </c>
      <c r="F31" s="259">
        <v>0</v>
      </c>
      <c r="G31" s="259">
        <v>0</v>
      </c>
      <c r="H31" s="259">
        <v>0</v>
      </c>
      <c r="I31" s="259">
        <v>5.53</v>
      </c>
      <c r="J31" s="259">
        <v>0</v>
      </c>
      <c r="K31" s="259">
        <v>0</v>
      </c>
      <c r="L31" s="259">
        <v>0</v>
      </c>
      <c r="M31" s="259">
        <v>0</v>
      </c>
      <c r="N31" s="259">
        <v>0</v>
      </c>
      <c r="O31" s="260" t="s">
        <v>543</v>
      </c>
      <c r="P31" s="261" t="s">
        <v>570</v>
      </c>
      <c r="Q31" s="260" t="s">
        <v>545</v>
      </c>
      <c r="R31" s="268">
        <v>30000</v>
      </c>
      <c r="S31" s="259" t="s">
        <v>477</v>
      </c>
      <c r="T31" s="259">
        <v>30000</v>
      </c>
      <c r="U31" s="259" t="s">
        <v>477</v>
      </c>
      <c r="V31" s="259" t="s">
        <v>477</v>
      </c>
      <c r="W31" s="259" t="s">
        <v>477</v>
      </c>
      <c r="X31" s="259" t="s">
        <v>477</v>
      </c>
      <c r="Y31" s="269" t="s">
        <v>477</v>
      </c>
      <c r="Z31" s="270" t="s">
        <v>477</v>
      </c>
      <c r="AA31" s="259" t="s">
        <v>477</v>
      </c>
      <c r="AB31" s="259" t="s">
        <v>477</v>
      </c>
      <c r="AC31" s="259" t="s">
        <v>477</v>
      </c>
      <c r="AD31" s="270" t="s">
        <v>477</v>
      </c>
      <c r="AE31" s="269" t="s">
        <v>571</v>
      </c>
      <c r="AF31" s="271">
        <v>30000</v>
      </c>
      <c r="AG31" s="259" t="s">
        <v>477</v>
      </c>
      <c r="AH31" s="272" t="s">
        <v>572</v>
      </c>
      <c r="AI31" s="263" t="s">
        <v>548</v>
      </c>
      <c r="AJ31" s="264">
        <v>45408</v>
      </c>
      <c r="AK31" s="264">
        <v>45408</v>
      </c>
      <c r="AL31" s="264">
        <v>45430</v>
      </c>
      <c r="AM31" s="273">
        <v>45434</v>
      </c>
      <c r="AN31" s="259" t="s">
        <v>477</v>
      </c>
      <c r="AO31" s="259" t="s">
        <v>477</v>
      </c>
      <c r="AP31" s="259" t="s">
        <v>477</v>
      </c>
      <c r="AQ31" s="259" t="s">
        <v>477</v>
      </c>
      <c r="AR31" s="259" t="s">
        <v>477</v>
      </c>
      <c r="AS31" s="274">
        <v>45357</v>
      </c>
      <c r="AT31" s="274">
        <v>45357</v>
      </c>
      <c r="AU31" s="274">
        <v>45388</v>
      </c>
      <c r="AV31" s="274">
        <v>45349</v>
      </c>
      <c r="AW31" s="266" t="s">
        <v>477</v>
      </c>
      <c r="AX31" s="259" t="s">
        <v>477</v>
      </c>
    </row>
  </sheetData>
  <mergeCells count="67">
    <mergeCell ref="U22:V23"/>
    <mergeCell ref="AF22:AF24"/>
    <mergeCell ref="AG22:AG24"/>
    <mergeCell ref="AD22:AD24"/>
    <mergeCell ref="AE22:AE24"/>
    <mergeCell ref="W22:W24"/>
    <mergeCell ref="X22:X24"/>
    <mergeCell ref="Z22:Z24"/>
    <mergeCell ref="AA22:AA24"/>
    <mergeCell ref="AC22:AC24"/>
    <mergeCell ref="Y22:Y24"/>
    <mergeCell ref="AB22:AB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F23:F24"/>
    <mergeCell ref="G23:G24"/>
    <mergeCell ref="H23:H24"/>
    <mergeCell ref="K23:K24"/>
    <mergeCell ref="I23:I24"/>
    <mergeCell ref="J23:J24"/>
    <mergeCell ref="S22:S24"/>
    <mergeCell ref="T22:T24"/>
    <mergeCell ref="R22:R24"/>
    <mergeCell ref="M23:M24"/>
    <mergeCell ref="N23:N24"/>
    <mergeCell ref="O22:O24"/>
    <mergeCell ref="P22:P24"/>
    <mergeCell ref="Q22:Q24"/>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57" t="str">
        <f>'1. паспорт местоположение'!A5:C5</f>
        <v>Год раскрытия информации: 2024 год</v>
      </c>
      <c r="B5" s="457"/>
      <c r="C5" s="49"/>
      <c r="D5" s="49"/>
      <c r="E5" s="49"/>
      <c r="F5" s="49"/>
      <c r="G5" s="49"/>
    </row>
    <row r="6" spans="1:7" ht="18.75" x14ac:dyDescent="0.3">
      <c r="A6" s="185"/>
      <c r="B6" s="185"/>
      <c r="C6" s="185"/>
      <c r="D6" s="185"/>
      <c r="E6" s="185"/>
      <c r="F6" s="185"/>
      <c r="G6" s="185"/>
    </row>
    <row r="7" spans="1:7" ht="18.75" x14ac:dyDescent="0.25">
      <c r="A7" s="287" t="s">
        <v>9</v>
      </c>
      <c r="B7" s="287"/>
      <c r="C7" s="165"/>
      <c r="D7" s="165"/>
      <c r="E7" s="165"/>
      <c r="F7" s="165"/>
      <c r="G7" s="165"/>
    </row>
    <row r="8" spans="1:7" ht="18.75" x14ac:dyDescent="0.25">
      <c r="A8" s="165"/>
      <c r="B8" s="165"/>
      <c r="C8" s="165"/>
      <c r="D8" s="165"/>
      <c r="E8" s="165"/>
      <c r="F8" s="165"/>
      <c r="G8" s="165"/>
    </row>
    <row r="9" spans="1:7" ht="18.75" x14ac:dyDescent="0.25">
      <c r="A9" s="286" t="str">
        <f>'1. паспорт местоположение'!A9:C9</f>
        <v>Акционерное общество "Сибирско-Уральская энергетическая компания"</v>
      </c>
      <c r="B9" s="286"/>
      <c r="C9" s="188"/>
      <c r="D9" s="188"/>
      <c r="E9" s="188"/>
      <c r="F9" s="188"/>
      <c r="G9" s="188"/>
    </row>
    <row r="10" spans="1:7" x14ac:dyDescent="0.25">
      <c r="A10" s="284" t="s">
        <v>8</v>
      </c>
      <c r="B10" s="284"/>
      <c r="C10" s="154"/>
      <c r="D10" s="154"/>
      <c r="E10" s="154"/>
      <c r="F10" s="154"/>
      <c r="G10" s="154"/>
    </row>
    <row r="11" spans="1:7" ht="18.75" x14ac:dyDescent="0.25">
      <c r="A11" s="165"/>
      <c r="B11" s="165"/>
      <c r="C11" s="165"/>
      <c r="D11" s="165"/>
      <c r="E11" s="165"/>
      <c r="F11" s="165"/>
      <c r="G11" s="165"/>
    </row>
    <row r="12" spans="1:7" ht="30.75" customHeight="1" x14ac:dyDescent="0.25">
      <c r="A12" s="286" t="str">
        <f>'1. паспорт местоположение'!A12:C12</f>
        <v>M_Kgn_1.2.2.1.38</v>
      </c>
      <c r="B12" s="286"/>
      <c r="C12" s="188"/>
      <c r="D12" s="188"/>
      <c r="E12" s="188"/>
      <c r="F12" s="188"/>
      <c r="G12" s="188"/>
    </row>
    <row r="13" spans="1:7" x14ac:dyDescent="0.25">
      <c r="A13" s="284" t="s">
        <v>7</v>
      </c>
      <c r="B13" s="284"/>
      <c r="C13" s="154"/>
      <c r="D13" s="154"/>
      <c r="E13" s="154"/>
      <c r="F13" s="154"/>
      <c r="G13" s="154"/>
    </row>
    <row r="14" spans="1:7" ht="18.75" x14ac:dyDescent="0.25">
      <c r="A14" s="10"/>
      <c r="B14" s="10"/>
      <c r="C14" s="10"/>
      <c r="D14" s="10"/>
      <c r="E14" s="10"/>
      <c r="F14" s="10"/>
      <c r="G14" s="10"/>
    </row>
    <row r="15" spans="1:7" ht="39" customHeight="1" x14ac:dyDescent="0.25">
      <c r="A15" s="285" t="str">
        <f>'1. паспорт местоположение'!A15:C15</f>
        <v>Реконструкция ВЛ-0,4 кВ в Мишкинского района</v>
      </c>
      <c r="B15" s="285"/>
      <c r="C15" s="188"/>
      <c r="D15" s="188"/>
      <c r="E15" s="188"/>
      <c r="F15" s="188"/>
      <c r="G15" s="188"/>
    </row>
    <row r="16" spans="1:7" x14ac:dyDescent="0.25">
      <c r="A16" s="284" t="s">
        <v>6</v>
      </c>
      <c r="B16" s="284"/>
      <c r="C16" s="154"/>
      <c r="D16" s="154"/>
      <c r="E16" s="154"/>
      <c r="F16" s="154"/>
      <c r="G16" s="154"/>
    </row>
    <row r="17" spans="1:2" x14ac:dyDescent="0.25">
      <c r="B17" s="104"/>
    </row>
    <row r="18" spans="1:2" ht="33.75" customHeight="1" x14ac:dyDescent="0.25">
      <c r="A18" s="461" t="s">
        <v>462</v>
      </c>
      <c r="B18" s="462"/>
    </row>
    <row r="19" spans="1:2" x14ac:dyDescent="0.25">
      <c r="B19" s="31"/>
    </row>
    <row r="20" spans="1:2" ht="16.5" thickBot="1" x14ac:dyDescent="0.3">
      <c r="B20" s="105"/>
    </row>
    <row r="21" spans="1:2" ht="67.150000000000006" customHeight="1" thickBot="1" x14ac:dyDescent="0.3">
      <c r="A21" s="145" t="s">
        <v>360</v>
      </c>
      <c r="B21" s="146" t="str">
        <f>A15</f>
        <v>Реконструкция ВЛ-0,4 кВ в Мишкинского района</v>
      </c>
    </row>
    <row r="22" spans="1:2" ht="16.5" thickBot="1" x14ac:dyDescent="0.3">
      <c r="A22" s="106" t="s">
        <v>361</v>
      </c>
      <c r="B22" s="168" t="str">
        <f>'1. паспорт местоположение'!$C$26&amp;", "&amp;'1. паспорт местоположение'!$C$27</f>
        <v>Курганская область, Мишкинский муниципальный округ</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06" t="s">
        <v>362</v>
      </c>
      <c r="B24" s="215" t="s">
        <v>625</v>
      </c>
    </row>
    <row r="25" spans="1:2" ht="16.5" thickBot="1" x14ac:dyDescent="0.3">
      <c r="A25" s="107" t="s">
        <v>363</v>
      </c>
      <c r="B25" s="146" t="str">
        <f>'3.3 паспорт описание'!C29</f>
        <v>2027</v>
      </c>
    </row>
    <row r="26" spans="1:2" ht="16.5" thickBot="1" x14ac:dyDescent="0.3">
      <c r="A26" s="108" t="s">
        <v>364</v>
      </c>
      <c r="B26" s="146" t="s">
        <v>624</v>
      </c>
    </row>
    <row r="27" spans="1:2" ht="16.5" thickBot="1" x14ac:dyDescent="0.3">
      <c r="A27" s="115" t="s">
        <v>528</v>
      </c>
      <c r="B27" s="146" t="str">
        <f>ROUND('6.2. Паспорт фин осв ввод'!AB27,2)&amp;" млн.руб. "</f>
        <v xml:space="preserve">20,33 млн.руб. </v>
      </c>
    </row>
    <row r="28" spans="1:2" ht="16.5" thickBot="1" x14ac:dyDescent="0.3">
      <c r="A28" s="110" t="s">
        <v>365</v>
      </c>
      <c r="B28" s="146" t="s">
        <v>626</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5.8131032999999999</v>
      </c>
    </row>
    <row r="54" spans="1:2" ht="16.5" thickBot="1" x14ac:dyDescent="0.3">
      <c r="A54" s="107" t="s">
        <v>381</v>
      </c>
      <c r="B54" s="181"/>
    </row>
    <row r="55" spans="1:2" ht="29.25" thickBot="1" x14ac:dyDescent="0.3">
      <c r="A55" s="108" t="s">
        <v>492</v>
      </c>
      <c r="B55" s="256">
        <f>'6.2. Паспорт фин осв ввод'!AC30</f>
        <v>4.8442527499999999</v>
      </c>
    </row>
    <row r="56" spans="1:2" x14ac:dyDescent="0.25">
      <c r="A56" s="109" t="s">
        <v>382</v>
      </c>
      <c r="B56" s="458"/>
    </row>
    <row r="57" spans="1:2" x14ac:dyDescent="0.25">
      <c r="A57" s="113" t="s">
        <v>383</v>
      </c>
      <c r="B57" s="459"/>
    </row>
    <row r="58" spans="1:2" x14ac:dyDescent="0.25">
      <c r="A58" s="113" t="s">
        <v>384</v>
      </c>
      <c r="B58" s="459"/>
    </row>
    <row r="59" spans="1:2" x14ac:dyDescent="0.25">
      <c r="A59" s="113" t="s">
        <v>385</v>
      </c>
      <c r="B59" s="459"/>
    </row>
    <row r="60" spans="1:2" x14ac:dyDescent="0.25">
      <c r="A60" s="113" t="s">
        <v>386</v>
      </c>
      <c r="B60" s="459"/>
    </row>
    <row r="61" spans="1:2" ht="16.5" thickBot="1" x14ac:dyDescent="0.3">
      <c r="A61" s="114" t="s">
        <v>387</v>
      </c>
      <c r="B61" s="460"/>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58" t="s">
        <v>400</v>
      </c>
    </row>
    <row r="74" spans="1:2" x14ac:dyDescent="0.25">
      <c r="A74" s="113" t="s">
        <v>401</v>
      </c>
      <c r="B74" s="459"/>
    </row>
    <row r="75" spans="1:2" x14ac:dyDescent="0.25">
      <c r="A75" s="113" t="s">
        <v>402</v>
      </c>
      <c r="B75" s="459"/>
    </row>
    <row r="76" spans="1:2" x14ac:dyDescent="0.25">
      <c r="A76" s="113" t="s">
        <v>403</v>
      </c>
      <c r="B76" s="459"/>
    </row>
    <row r="77" spans="1:2" x14ac:dyDescent="0.25">
      <c r="A77" s="113" t="s">
        <v>404</v>
      </c>
      <c r="B77" s="459"/>
    </row>
    <row r="78" spans="1:2" ht="16.5" thickBot="1" x14ac:dyDescent="0.3">
      <c r="A78" s="123" t="s">
        <v>405</v>
      </c>
      <c r="B78" s="460"/>
    </row>
    <row r="81" spans="1:2" x14ac:dyDescent="0.25">
      <c r="A81" s="124"/>
      <c r="B81" s="125"/>
    </row>
    <row r="82" spans="1:2" x14ac:dyDescent="0.25">
      <c r="B82" s="126"/>
    </row>
    <row r="83" spans="1:2" x14ac:dyDescent="0.25">
      <c r="B83" s="12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2024-08-14T04:02:16Z</dcterms:modified>
</cp:coreProperties>
</file>