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94D861E9-CDCA-490E-864F-22CA2F019648}"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X57" i="15" l="1"/>
  <c r="Z61" i="15"/>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<sst xmlns="http://schemas.openxmlformats.org/spreadsheetml/2006/main" count="1361" uniqueCount="587">
  <si>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</si>
  <si>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</si>
  <si>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</si>
  <si>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</si>
  <si>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</si>
  <si>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</si>
  <si>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</si>
  <si>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</si>
  <si>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</si>
  <si>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</si>
  <si>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</si>
  <si>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</si>
  <si>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</si>
  <si>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</si>
  <si>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</si>
  <si>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</si>
  <si>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</si>
  <si>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</si>
  <si>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</si>
  <si>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</si>
  <si>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</si>
  <si>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</si>
  <si>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</si>
  <si>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</si>
  <si>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</si>
  <si>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</si>
  <si>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</si>
  <si>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</si>
  <si>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</si>
  <si>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</si>
  <si>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</si>
  <si>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</si>
  <si>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</si>
  <si>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</si>
  <si>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</si>
  <si>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</si>
  <si>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</si>
  <si>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</si>
  <si>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</si>
  <si>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</si>
  <si>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</si>
  <si>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</si>
  <si>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</si>
  <si>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</si>
  <si>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</si>
  <si>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</si>
  <si>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</si>
  <si>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</si>
  <si>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</si>
  <si>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</si>
  <si>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</si>
  <si>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</si>
  <si>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</si>
  <si>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</si>
  <si>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</si>
  <si>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</si>
  <si>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</si>
  <si>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</si>
  <si>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</si>
  <si>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</si>
  <si>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</si>
  <si>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</si>
  <si>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</si>
  <si>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</si>
  <si>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</si>
  <si>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</si>
  <si>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</si>
  <si>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</si>
  <si>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</si>
  <si>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</si>
  <si>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</si>
  <si>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</si>
  <si>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</si>
  <si>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</si>
  <si>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</si>
  <si>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</si>
  <si>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</si>
  <si>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</si>
  <si>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</si>
  <si>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</si>
  <si>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</si>
  <si>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</si>
  <si>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</si>
  <si>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</si>
  <si>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</si>
  <si>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</si>
  <si>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</si>
  <si>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</si>
  <si>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</si>
  <si>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</si>
  <si>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</si>
  <si>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</si>
  <si>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</si>
  <si>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</si>
  <si>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</si>
  <si>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</si>
  <si>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</si>
  <si>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</si>
  <si>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</si>
  <si>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</si>
  <si>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</si>
  <si>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</si>
  <si>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</si>
  <si>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</si>
  <si>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</si>
  <si>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</si>
  <si>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</si>
  <si>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</si>
  <si>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</si>
  <si>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</si>
  <si>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</si>
  <si>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</si>
  <si>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</si>
  <si>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</si>
  <si>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</si>
  <si>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</si>
  <si>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</si>
  <si>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</si>
  <si>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</si>
  <si>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</si>
  <si>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</si>
  <si>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</si>
  <si>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</si>
  <si>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</si>
  <si>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</si>
  <si>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</si>
  <si>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</si>
  <si>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</si>
  <si>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</si>
  <si>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</si>
  <si>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</si>
  <si>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</si>
  <si>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</si>
  <si>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</si>
  <si>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</si>
  <si>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</si>
  <si>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</si>
  <si>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</si>
  <si>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</si>
  <si>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</si>
  <si>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</si>
  <si>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</si>
  <si>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</si>
  <si>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</si>
  <si>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</si>
  <si>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</si>
  <si>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</si>
  <si>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</si>
  <si>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</si>
  <si>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</si>
  <si>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</si>
  <si>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</si>
  <si>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</si>
  <si>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</si>
  <si>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</si>
  <si>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</si>
  <si>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</si>
  <si>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</si>
  <si>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</si>
  <si>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</si>
  <si>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</si>
  <si>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</si>
  <si>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</si>
  <si>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</si>
  <si>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</si>
  <si>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</si>
  <si>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</si>
  <si>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</si>
  <si>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</si>
  <si>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</si>
  <si>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</si>
  <si>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</si>
  <si>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</si>
  <si>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</si>
  <si>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</si>
  <si>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</si>
  <si>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</si>
  <si>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</si>
  <si>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</si>
  <si>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</si>
  <si>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</si>
  <si>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</si>
  <si>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</si>
  <si>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</si>
  <si>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</si>
  <si>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</si>
  <si>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</si>
  <si>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</si>
  <si>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</si>
  <si>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</si>
  <si>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</si>
  <si>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</si>
  <si>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</si>
  <si>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</si>
  <si>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</si>
  <si>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</si>
  <si>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</si>
  <si>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</si>
  <si>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</si>
  <si>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</si>
  <si>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</si>
  <si>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</si>
  <si>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</si>
  <si>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</si>
  <si>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</si>
  <si>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</si>
  <si>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</si>
  <si>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</si>
  <si>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</si>
  <si>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</si>
  <si>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</si>
  <si>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</si>
  <si>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</si>
  <si>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</si>
  <si>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</si>
  <si>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</si>
  <si>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</si>
  <si>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</si>
  <si>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</si>
  <si>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</si>
  <si>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</si>
  <si>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</si>
  <si>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</si>
  <si>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</si>
  <si>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</si>
  <si>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</si>
  <si>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</si>
  <si>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</si>
  <si>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</si>
  <si>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</si>
  <si>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</si>
  <si>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</si>
  <si>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</si>
  <si>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</si>
  <si>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</si>
  <si>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</si>
  <si>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</si>
  <si>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</si>
  <si>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</si>
  <si>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</si>
  <si>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</si>
  <si>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</si>
  <si>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</si>
  <si>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</si>
  <si>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</si>
  <si>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</si>
  <si>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</si>
  <si>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</si>
  <si>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</si>
  <si>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</si>
  <si>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</si>
  <si>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</si>
  <si>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</si>
  <si>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</si>
  <si>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</si>
  <si>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</si>
  <si>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</si>
  <si>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</si>
  <si>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</si>
  <si>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</si>
  <si>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</si>
  <si>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</si>
  <si>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</si>
  <si>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</si>
  <si>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</si>
  <si>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</si>
  <si>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</si>
  <si>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</si>
  <si>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</si>
  <si>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</si>
  <si>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</si>
  <si>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</si>
  <si>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</si>
  <si>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</si>
  <si>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</si>
  <si>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</si>
  <si>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</si>
  <si>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</si>
  <si>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</si>
  <si>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</si>
  <si>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</si>
  <si>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</si>
  <si>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</si>
  <si>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</si>
  <si>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</si>
  <si>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</si>
  <si>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</si>
  <si>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</si>
  <si>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</si>
  <si>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</si>
  <si>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</si>
  <si>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</si>
  <si>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</si>
  <si>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</si>
  <si>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</si>
  <si>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</si>
  <si>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</si>
  <si>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</si>
  <si>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</si>
  <si>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</si>
  <si>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</si>
  <si>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</si>
  <si>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</si>
  <si>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</si>
  <si>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</si>
  <si>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</si>
  <si>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</si>
  <si>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</si>
  <si>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</si>
  <si>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</si>
  <si>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</si>
  <si>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</si>
  <si>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</si>
  <si>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</si>
  <si>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</si>
  <si>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</si>
  <si>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</si>
  <si>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</si>
  <si>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</si>
  <si>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</si>
  <si>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</si>
  <si>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</si>
  <si>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</si>
  <si>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</si>
  <si>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</si>
  <si>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</si>
  <si>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</si>
  <si>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</si>
  <si>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</si>
  <si>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</si>
  <si>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</si>
  <si>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</si>
  <si>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</si>
  <si>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</si>
  <si>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</si>
  <si>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</si>
  <si>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</si>
  <si>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</si>
  <si>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</si>
  <si>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</si>
  <si>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</si>
  <si>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</si>
  <si>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</si>
  <si>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</si>
  <si>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</si>
  <si>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</si>
  <si>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</si>
  <si>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</si>
  <si>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</si>
  <si>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</si>
  <si>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</si>
  <si>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</si>
  <si>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</si>
  <si>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</si>
  <si>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</si>
  <si>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</si>
  <si>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</si>
  <si>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</si>
  <si>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</si>
  <si>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</si>
  <si>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</si>
  <si>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</si>
  <si>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</si>
  <si>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</si>
  <si>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</si>
  <si>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</si>
  <si>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</si>
  <si>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</si>
  <si>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</si>
  <si>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</si>
  <si>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</si>
  <si>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</si>
  <si>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</si>
  <si>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</si>
  <si>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</si>
  <si>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</si>
  <si>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</si>
  <si>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</si>
  <si>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</si>
  <si>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</si>
  <si>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</si>
  <si>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</si>
  <si>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</si>
  <si>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</si>
  <si>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</si>
  <si>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</si>
  <si>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</si>
  <si>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</si>
  <si>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</si>
  <si>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</si>
  <si>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</si>
  <si>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</si>
  <si>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</si>
  <si>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</si>
  <si>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</si>
  <si>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</si>
  <si>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</si>
  <si>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</si>
  <si>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</si>
  <si>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</si>
  <si>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</si>
  <si>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</si>
  <si>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</si>
  <si>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</si>
  <si>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</si>
  <si>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</si>
  <si>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</si>
  <si>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</si>
  <si>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</si>
  <si>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</si>
  <si>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</si>
  <si>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</si>
  <si>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</si>
  <si>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</si>
  <si>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</si>
  <si>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</si>
  <si>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</si>
  <si>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</si>
  <si>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</si>
  <si>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</si>
  <si>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</si>
  <si>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</si>
  <si>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</si>
  <si>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</si>
  <si>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</si>
  <si>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</si>
  <si>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</si>
  <si>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</si>
  <si>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</si>
  <si>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</si>
  <si>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</si>
  <si>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</si>
  <si>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</si>
  <si>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</si>
  <si>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</si>
  <si>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</si>
  <si>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</si>
  <si>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</si>
  <si>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</si>
  <si>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</si>
  <si>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</si>
  <si>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</si>
  <si>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</si>
  <si>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</si>
  <si>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</si>
  <si>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</si>
  <si>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</si>
  <si>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</si>
  <si>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</si>
  <si>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</si>
  <si>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</si>
  <si>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</si>
  <si>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</si>
  <si>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</si>
  <si>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</si>
  <si>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</si>
  <si>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</si>
  <si>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</si>
  <si>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</si>
  <si>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</si>
  <si>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</si>
  <si>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</si>
  <si>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</si>
  <si>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</si>
  <si>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</si>
  <si>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</si>
  <si>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</si>
  <si>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</si>
  <si>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</si>
  <si>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</si>
  <si>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</si>
  <si>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</si>
  <si>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</si>
  <si>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</si>
  <si>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</si>
  <si>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</si>
  <si>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</si>
  <si>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</si>
  <si>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</si>
  <si>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</si>
  <si>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</si>
  <si>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</si>
  <si>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</si>
  <si>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</si>
  <si>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</si>
  <si>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</si>
  <si>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</si>
  <si>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</si>
  <si>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</si>
  <si>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</si>
  <si>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</si>
  <si>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</si>
  <si>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</si>
  <si>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</si>
  <si>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</si>
  <si>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</si>
  <si>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</si>
  <si>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</si>
  <si>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</si>
  <si>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</si>
  <si>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</si>
  <si>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</si>
  <si>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</si>
  <si>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</si>
  <si>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</si>
  <si>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</si>
  <si>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</si>
  <si>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</si>
  <si>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</si>
  <si>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</si>
  <si>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</si>
  <si>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</si>
  <si>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</si>
  <si>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</si>
  <si>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</si>
  <si>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</si>
  <si>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</si>
  <si>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</si>
  <si>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</si>
  <si>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</si>
  <si>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</si>
  <si>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</si>
  <si>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</si>
  <si>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</si>
  <si>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</si>
  <si>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</si>
  <si>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</si>
  <si>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</si>
  <si>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</si>
  <si>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</si>
  <si>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</si>
  <si>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</si>
  <si>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</si>
  <si>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</si>
  <si>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</si>
  <si>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</si>
  <si>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</si>
  <si>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</si>
  <si>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1.2.1.1.17</t>
  </si>
  <si>
    <t>M_Kgn_1.2.1.1.17</t>
  </si>
  <si>
    <t>АО "СУЭНКО" Курганская область</t>
  </si>
  <si>
    <t>Передача электроэнергии</t>
  </si>
  <si>
    <t>4 квартал 2024</t>
  </si>
  <si>
    <t>ПИР/СМР</t>
  </si>
  <si>
    <t>Выполнение работ по мероприятию ''Реконструкция ПС110 кВ с заменой РВС на ОПН в том числе ПС Зауральская,  ПС Житниково, ПС В Ключи,  ПС Чаша-Н, ПС 110/6 "КЗКТ ГПП-2"''</t>
  </si>
  <si>
    <t>АО "СУЭНКО"</t>
  </si>
  <si>
    <t>ЛСР</t>
  </si>
  <si>
    <t>ОЗП</t>
  </si>
  <si>
    <t>ПС 110 кВ Житнниково</t>
  </si>
  <si>
    <t>ОПН</t>
  </si>
  <si>
    <t>ОПН 35 Т1</t>
  </si>
  <si>
    <t>протокол-заключение, б/н, от 30.09.2019</t>
  </si>
  <si>
    <t>соотв. НТД</t>
  </si>
  <si>
    <t>ПС 110 кВ Зауральская</t>
  </si>
  <si>
    <t>РВС</t>
  </si>
  <si>
    <t>РВ 35 Т1</t>
  </si>
  <si>
    <t>ПС 110кВ В. Ключи</t>
  </si>
  <si>
    <t>РВ 35 Т1, РВ 35 Т2</t>
  </si>
  <si>
    <t>ОПН 35 Т1, ОПН 35 Т2</t>
  </si>
  <si>
    <t>протокол-заключение, б/н, от 12.01.2018</t>
  </si>
  <si>
    <t>ПС 110кВ Чаши-Н</t>
  </si>
  <si>
    <t>РВС, трансформатор напряжения.</t>
  </si>
  <si>
    <t>РВС. НКФ-110кВ</t>
  </si>
  <si>
    <t>ОПН, элнгазовый ТН110</t>
  </si>
  <si>
    <t>РВ 35 Т2, ТН 2 110</t>
  </si>
  <si>
    <t>ОПН 35 Т2, ТН 2 110</t>
  </si>
  <si>
    <t>Реконструкция ПС110 кВ с заменой РВС на ОПН в том числе ПС Зауральская,  ПС Житниково, ПС В Ключи,  ПС Чаша-Н, ПС 110/6 "КЗКТ ГПП-2"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</si>
  <si>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</si>
  <si>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
Курганские городские электрические сети</t>
  </si>
  <si>
    <t>Курганская область</t>
  </si>
  <si>
    <t>Каргапольский муниципальный округ,г. Курган</t>
  </si>
  <si>
    <t>не требуется</t>
  </si>
  <si>
    <t>+</t>
  </si>
  <si>
    <t>местный</t>
  </si>
  <si>
    <t xml:space="preserve"> -</t>
  </si>
  <si>
    <t xml:space="preserve">2,6 млн.руб.; 12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</si>
  <si>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</si>
  <si>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0,5
0,296
1,73
1,07
11,92</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</si>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</sst>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566</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567</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568</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569</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570</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571</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571</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571</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572</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571</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573</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572</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571</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571</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574</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571</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575</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576</v>
      </c>
      <c r="C46" s="142" t="s">
        <v>577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83" t="s">
        <v>9</v>
      </c>
      <c r="B6" s="283"/>
      <c r="C6" s="283"/>
      <c r="D6" s="283"/>
      <c r="E6" s="283"/>
      <c r="F6" s="283"/>
      <c r="G6" s="283"/>
      <c r="H6" s="283"/>
      <c r="I6" s="283"/>
      <c r="J6" s="283"/>
      <c r="K6" s="283"/>
      <c r="L6" s="283"/>
      <c r="M6" s="283"/>
      <c r="N6" s="283"/>
      <c r="O6" s="283"/>
      <c r="P6" s="283"/>
      <c r="Q6" s="283"/>
      <c r="R6" s="283"/>
      <c r="S6" s="283"/>
      <c r="T6" s="12"/>
      <c r="U6" s="12"/>
      <c r="V6" s="12"/>
      <c r="W6" s="12"/>
      <c r="X6" s="12"/>
      <c r="Y6" s="12"/>
      <c r="Z6" s="12"/>
      <c r="AA6" s="12"/>
      <c r="AB6" s="12"/>
    </row>
    <row r="7" spans="1:28" s="11" customFormat="1" ht="18.75" x14ac:dyDescent="0.2">
      <c r="A7" s="283"/>
      <c r="B7" s="283"/>
      <c r="C7" s="283"/>
      <c r="D7" s="283"/>
      <c r="E7" s="283"/>
      <c r="F7" s="283"/>
      <c r="G7" s="283"/>
      <c r="H7" s="283"/>
      <c r="I7" s="283"/>
      <c r="J7" s="283"/>
      <c r="K7" s="283"/>
      <c r="L7" s="283"/>
      <c r="M7" s="283"/>
      <c r="N7" s="283"/>
      <c r="O7" s="283"/>
      <c r="P7" s="283"/>
      <c r="Q7" s="283"/>
      <c r="R7" s="283"/>
      <c r="S7" s="283"/>
      <c r="T7" s="12"/>
      <c r="U7" s="12"/>
      <c r="V7" s="12"/>
      <c r="W7" s="12"/>
      <c r="X7" s="12"/>
      <c r="Y7" s="12"/>
      <c r="Z7" s="12"/>
      <c r="AA7" s="12"/>
      <c r="AB7" s="12"/>
    </row>
    <row r="8" spans="1:28" s="11" customFormat="1" ht="18.75" x14ac:dyDescent="0.2">
      <c r="A8" s="284" t="str">
        <f>'1. паспорт местоположение'!A9:C9</f>
        <v>Акционерное общество "Сибирско-Уральская энергетическая компания"</v>
      </c>
      <c r="B8" s="284"/>
      <c r="C8" s="284"/>
      <c r="D8" s="284"/>
      <c r="E8" s="284"/>
      <c r="F8" s="284"/>
      <c r="G8" s="284"/>
      <c r="H8" s="284"/>
      <c r="I8" s="284"/>
      <c r="J8" s="284"/>
      <c r="K8" s="284"/>
      <c r="L8" s="284"/>
      <c r="M8" s="284"/>
      <c r="N8" s="284"/>
      <c r="O8" s="284"/>
      <c r="P8" s="284"/>
      <c r="Q8" s="284"/>
      <c r="R8" s="284"/>
      <c r="S8" s="284"/>
      <c r="T8" s="12"/>
      <c r="U8" s="12"/>
      <c r="V8" s="12"/>
      <c r="W8" s="12"/>
      <c r="X8" s="12"/>
      <c r="Y8" s="12"/>
      <c r="Z8" s="12"/>
      <c r="AA8" s="12"/>
      <c r="AB8" s="12"/>
    </row>
    <row r="9" spans="1:28" s="11" customFormat="1" ht="18.75" x14ac:dyDescent="0.2">
      <c r="A9" s="279" t="s">
        <v>8</v>
      </c>
      <c r="B9" s="279"/>
      <c r="C9" s="279"/>
      <c r="D9" s="279"/>
      <c r="E9" s="279"/>
      <c r="F9" s="279"/>
      <c r="G9" s="279"/>
      <c r="H9" s="279"/>
      <c r="I9" s="279"/>
      <c r="J9" s="279"/>
      <c r="K9" s="279"/>
      <c r="L9" s="279"/>
      <c r="M9" s="279"/>
      <c r="N9" s="279"/>
      <c r="O9" s="279"/>
      <c r="P9" s="279"/>
      <c r="Q9" s="279"/>
      <c r="R9" s="279"/>
      <c r="S9" s="279"/>
      <c r="T9" s="12"/>
      <c r="U9" s="12"/>
      <c r="V9" s="12"/>
      <c r="W9" s="12"/>
      <c r="X9" s="12"/>
      <c r="Y9" s="12"/>
      <c r="Z9" s="12"/>
      <c r="AA9" s="12"/>
      <c r="AB9" s="12"/>
    </row>
    <row r="10" spans="1:28" s="11" customFormat="1" ht="18.75" x14ac:dyDescent="0.2">
      <c r="A10" s="283"/>
      <c r="B10" s="283"/>
      <c r="C10" s="283"/>
      <c r="D10" s="283"/>
      <c r="E10" s="283"/>
      <c r="F10" s="283"/>
      <c r="G10" s="283"/>
      <c r="H10" s="283"/>
      <c r="I10" s="283"/>
      <c r="J10" s="283"/>
      <c r="K10" s="283"/>
      <c r="L10" s="283"/>
      <c r="M10" s="283"/>
      <c r="N10" s="283"/>
      <c r="O10" s="283"/>
      <c r="P10" s="283"/>
      <c r="Q10" s="283"/>
      <c r="R10" s="283"/>
      <c r="S10" s="283"/>
      <c r="T10" s="12"/>
      <c r="U10" s="12"/>
      <c r="V10" s="12"/>
      <c r="W10" s="12"/>
      <c r="X10" s="12"/>
      <c r="Y10" s="12"/>
      <c r="Z10" s="12"/>
      <c r="AA10" s="12"/>
      <c r="AB10" s="12"/>
    </row>
    <row r="11" spans="1:28" s="11" customFormat="1" ht="18.75" x14ac:dyDescent="0.2">
      <c r="A11" s="284" t="str">
        <f>'1. паспорт местоположение'!A12:C12</f>
        <v>M_Kgn_1.2.1.1.17</v>
      </c>
      <c r="B11" s="284"/>
      <c r="C11" s="284"/>
      <c r="D11" s="284"/>
      <c r="E11" s="284"/>
      <c r="F11" s="284"/>
      <c r="G11" s="284"/>
      <c r="H11" s="284"/>
      <c r="I11" s="284"/>
      <c r="J11" s="284"/>
      <c r="K11" s="284"/>
      <c r="L11" s="284"/>
      <c r="M11" s="284"/>
      <c r="N11" s="284"/>
      <c r="O11" s="284"/>
      <c r="P11" s="284"/>
      <c r="Q11" s="284"/>
      <c r="R11" s="284"/>
      <c r="S11" s="284"/>
      <c r="T11" s="12"/>
      <c r="U11" s="12"/>
      <c r="V11" s="12"/>
      <c r="W11" s="12"/>
      <c r="X11" s="12"/>
      <c r="Y11" s="12"/>
      <c r="Z11" s="12"/>
      <c r="AA11" s="12"/>
      <c r="AB11" s="12"/>
    </row>
    <row r="12" spans="1:28" s="11"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78"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5"/>
      <c r="U15" s="5"/>
      <c r="V15" s="5"/>
      <c r="W15" s="5"/>
      <c r="X15" s="5"/>
      <c r="Y15" s="5"/>
      <c r="Z15" s="5"/>
      <c r="AA15" s="5"/>
      <c r="AB15" s="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81" t="s">
        <v>438</v>
      </c>
      <c r="B17" s="281"/>
      <c r="C17" s="281"/>
      <c r="D17" s="281"/>
      <c r="E17" s="281"/>
      <c r="F17" s="281"/>
      <c r="G17" s="281"/>
      <c r="H17" s="281"/>
      <c r="I17" s="281"/>
      <c r="J17" s="281"/>
      <c r="K17" s="281"/>
      <c r="L17" s="281"/>
      <c r="M17" s="281"/>
      <c r="N17" s="281"/>
      <c r="O17" s="281"/>
      <c r="P17" s="281"/>
      <c r="Q17" s="281"/>
      <c r="R17" s="281"/>
      <c r="S17" s="281"/>
      <c r="T17" s="6"/>
      <c r="U17" s="6"/>
      <c r="V17" s="6"/>
      <c r="W17" s="6"/>
      <c r="X17" s="6"/>
      <c r="Y17" s="6"/>
      <c r="Z17" s="6"/>
      <c r="AA17" s="6"/>
      <c r="AB17" s="6"/>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6" t="s">
        <v>5</v>
      </c>
      <c r="B19" s="286" t="s">
        <v>98</v>
      </c>
      <c r="C19" s="287" t="s">
        <v>359</v>
      </c>
      <c r="D19" s="286" t="s">
        <v>358</v>
      </c>
      <c r="E19" s="286" t="s">
        <v>97</v>
      </c>
      <c r="F19" s="286" t="s">
        <v>96</v>
      </c>
      <c r="G19" s="286" t="s">
        <v>354</v>
      </c>
      <c r="H19" s="286" t="s">
        <v>95</v>
      </c>
      <c r="I19" s="286" t="s">
        <v>94</v>
      </c>
      <c r="J19" s="286" t="s">
        <v>93</v>
      </c>
      <c r="K19" s="286" t="s">
        <v>92</v>
      </c>
      <c r="L19" s="286" t="s">
        <v>91</v>
      </c>
      <c r="M19" s="286" t="s">
        <v>90</v>
      </c>
      <c r="N19" s="286" t="s">
        <v>89</v>
      </c>
      <c r="O19" s="286" t="s">
        <v>88</v>
      </c>
      <c r="P19" s="286" t="s">
        <v>87</v>
      </c>
      <c r="Q19" s="286" t="s">
        <v>357</v>
      </c>
      <c r="R19" s="286"/>
      <c r="S19" s="289" t="s">
        <v>432</v>
      </c>
      <c r="T19" s="3"/>
      <c r="U19" s="3"/>
      <c r="V19" s="3"/>
      <c r="W19" s="3"/>
      <c r="X19" s="3"/>
      <c r="Y19" s="3"/>
    </row>
    <row r="20" spans="1:28" s="2" customFormat="1" ht="180.75" customHeight="1" x14ac:dyDescent="0.2">
      <c r="A20" s="286"/>
      <c r="B20" s="286"/>
      <c r="C20" s="288"/>
      <c r="D20" s="286"/>
      <c r="E20" s="286"/>
      <c r="F20" s="286"/>
      <c r="G20" s="286"/>
      <c r="H20" s="286"/>
      <c r="I20" s="286"/>
      <c r="J20" s="286"/>
      <c r="K20" s="286"/>
      <c r="L20" s="286"/>
      <c r="M20" s="286"/>
      <c r="N20" s="286"/>
      <c r="O20" s="286"/>
      <c r="P20" s="286"/>
      <c r="Q20" s="29" t="s">
        <v>355</v>
      </c>
      <c r="R20" s="30" t="s">
        <v>356</v>
      </c>
      <c r="S20" s="289"/>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M_Kgn_1.2.1.1.17</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1" ht="46.5" customHeight="1" x14ac:dyDescent="0.25">
      <c r="A21" s="310" t="s">
        <v>5</v>
      </c>
      <c r="B21" s="296"/>
      <c r="C21" s="299" t="s">
        <v>191</v>
      </c>
      <c r="D21" s="300"/>
      <c r="E21" s="303" t="s">
        <v>120</v>
      </c>
      <c r="F21" s="299" t="s">
        <v>469</v>
      </c>
      <c r="G21" s="300"/>
      <c r="H21" s="306" t="s">
        <v>241</v>
      </c>
      <c r="I21" s="307"/>
      <c r="J21" s="299" t="s">
        <v>119</v>
      </c>
      <c r="K21" s="300"/>
      <c r="L21" s="303" t="s">
        <v>118</v>
      </c>
      <c r="M21" s="299" t="s">
        <v>117</v>
      </c>
      <c r="N21" s="300"/>
      <c r="O21" s="299" t="s">
        <v>466</v>
      </c>
      <c r="P21" s="300"/>
      <c r="Q21" s="303" t="s">
        <v>116</v>
      </c>
      <c r="R21" s="292" t="s">
        <v>115</v>
      </c>
      <c r="S21" s="293"/>
      <c r="T21" s="294" t="s">
        <v>114</v>
      </c>
      <c r="U21" s="295"/>
    </row>
    <row r="22" spans="1:21" ht="204.75" customHeight="1" x14ac:dyDescent="0.25">
      <c r="A22" s="310"/>
      <c r="B22" s="297"/>
      <c r="C22" s="301"/>
      <c r="D22" s="302"/>
      <c r="E22" s="305"/>
      <c r="F22" s="301"/>
      <c r="G22" s="302"/>
      <c r="H22" s="308"/>
      <c r="I22" s="309"/>
      <c r="J22" s="301"/>
      <c r="K22" s="302"/>
      <c r="L22" s="304"/>
      <c r="M22" s="301"/>
      <c r="N22" s="302"/>
      <c r="O22" s="301"/>
      <c r="P22" s="302"/>
      <c r="Q22" s="304"/>
      <c r="R22" s="167" t="s">
        <v>113</v>
      </c>
      <c r="S22" s="167" t="s">
        <v>442</v>
      </c>
      <c r="T22" s="242" t="s">
        <v>112</v>
      </c>
      <c r="U22" s="242" t="s">
        <v>111</v>
      </c>
    </row>
    <row r="23" spans="1:21" ht="51.75" customHeight="1" x14ac:dyDescent="0.25">
      <c r="A23" s="310"/>
      <c r="B23" s="298"/>
      <c r="C23" s="167" t="s">
        <v>109</v>
      </c>
      <c r="D23" s="167" t="s">
        <v>110</v>
      </c>
      <c r="E23" s="304"/>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47.25" x14ac:dyDescent="0.25">
      <c r="A25" s="148">
        <v>1</v>
      </c>
      <c r="B25" s="170" t="str">
        <f>CONCATENATE($A$13,"-",A25)</f>
        <v>M_Kgn_1.2.1.1.17-1</v>
      </c>
      <c r="C25" s="252" t="s">
        <v>548</v>
      </c>
      <c r="D25" s="252" t="s">
        <v>548</v>
      </c>
      <c r="E25" s="252" t="s">
        <v>477</v>
      </c>
      <c r="F25" s="252" t="s">
        <v>477</v>
      </c>
      <c r="G25" s="252" t="s">
        <v>549</v>
      </c>
      <c r="H25" s="252" t="s">
        <v>477</v>
      </c>
      <c r="I25" s="252" t="s">
        <v>550</v>
      </c>
      <c r="J25" s="252" t="s">
        <v>477</v>
      </c>
      <c r="K25" s="252">
        <v>2026</v>
      </c>
      <c r="L25" s="252" t="s">
        <v>477</v>
      </c>
      <c r="M25" s="252">
        <v>110</v>
      </c>
      <c r="N25" s="252">
        <v>110</v>
      </c>
      <c r="O25" s="252" t="s">
        <v>477</v>
      </c>
      <c r="P25" s="252" t="s">
        <v>477</v>
      </c>
      <c r="Q25" s="252" t="s">
        <v>477</v>
      </c>
      <c r="R25" s="253" t="s">
        <v>551</v>
      </c>
      <c r="S25" s="253" t="s">
        <v>552</v>
      </c>
      <c r="T25" s="254" t="s">
        <v>477</v>
      </c>
      <c r="U25" s="254" t="s">
        <v>477</v>
      </c>
    </row>
    <row r="26" spans="1:21" ht="47.25" x14ac:dyDescent="0.25">
      <c r="A26" s="148">
        <v>2</v>
      </c>
      <c r="B26" s="170" t="str">
        <f t="shared" ref="B26:B29" si="0">CONCATENATE($A$13,"-",A26)</f>
        <v>M_Kgn_1.2.1.1.17-2</v>
      </c>
      <c r="C26" s="252" t="s">
        <v>553</v>
      </c>
      <c r="D26" s="252" t="s">
        <v>553</v>
      </c>
      <c r="E26" s="252" t="s">
        <v>554</v>
      </c>
      <c r="F26" s="252" t="s">
        <v>554</v>
      </c>
      <c r="G26" s="252" t="s">
        <v>549</v>
      </c>
      <c r="H26" s="252" t="s">
        <v>555</v>
      </c>
      <c r="I26" s="252" t="s">
        <v>550</v>
      </c>
      <c r="J26" s="252" t="s">
        <v>477</v>
      </c>
      <c r="K26" s="252">
        <v>2026</v>
      </c>
      <c r="L26" s="252" t="s">
        <v>477</v>
      </c>
      <c r="M26" s="252">
        <v>110</v>
      </c>
      <c r="N26" s="252">
        <v>110</v>
      </c>
      <c r="O26" s="252" t="s">
        <v>477</v>
      </c>
      <c r="P26" s="252" t="s">
        <v>477</v>
      </c>
      <c r="Q26" s="252" t="s">
        <v>477</v>
      </c>
      <c r="R26" s="253" t="s">
        <v>551</v>
      </c>
      <c r="S26" s="253" t="s">
        <v>552</v>
      </c>
      <c r="T26" s="254" t="s">
        <v>477</v>
      </c>
      <c r="U26" s="254" t="s">
        <v>477</v>
      </c>
    </row>
    <row r="27" spans="1:21" ht="63" x14ac:dyDescent="0.25">
      <c r="A27" s="148">
        <v>3</v>
      </c>
      <c r="B27" s="170" t="str">
        <f t="shared" si="0"/>
        <v>M_Kgn_1.2.1.1.17-3</v>
      </c>
      <c r="C27" s="252" t="s">
        <v>556</v>
      </c>
      <c r="D27" s="252" t="s">
        <v>556</v>
      </c>
      <c r="E27" s="252" t="s">
        <v>554</v>
      </c>
      <c r="F27" s="252" t="s">
        <v>554</v>
      </c>
      <c r="G27" s="252" t="s">
        <v>549</v>
      </c>
      <c r="H27" s="252" t="s">
        <v>557</v>
      </c>
      <c r="I27" s="252" t="s">
        <v>558</v>
      </c>
      <c r="J27" s="252" t="s">
        <v>477</v>
      </c>
      <c r="K27" s="252">
        <v>2028</v>
      </c>
      <c r="L27" s="252" t="s">
        <v>477</v>
      </c>
      <c r="M27" s="252">
        <v>110</v>
      </c>
      <c r="N27" s="252">
        <v>110</v>
      </c>
      <c r="O27" s="252" t="s">
        <v>477</v>
      </c>
      <c r="P27" s="252" t="s">
        <v>477</v>
      </c>
      <c r="Q27" s="252" t="s">
        <v>477</v>
      </c>
      <c r="R27" s="253" t="s">
        <v>559</v>
      </c>
      <c r="S27" s="253" t="s">
        <v>552</v>
      </c>
      <c r="T27" s="254" t="s">
        <v>477</v>
      </c>
      <c r="U27" s="254" t="s">
        <v>477</v>
      </c>
    </row>
    <row r="28" spans="1:21" ht="47.25" x14ac:dyDescent="0.25">
      <c r="A28" s="148">
        <v>4</v>
      </c>
      <c r="B28" s="170" t="str">
        <f t="shared" si="0"/>
        <v>M_Kgn_1.2.1.1.17-4</v>
      </c>
      <c r="C28" s="252" t="s">
        <v>560</v>
      </c>
      <c r="D28" s="252" t="s">
        <v>560</v>
      </c>
      <c r="E28" s="252" t="s">
        <v>561</v>
      </c>
      <c r="F28" s="252" t="s">
        <v>562</v>
      </c>
      <c r="G28" s="252" t="s">
        <v>563</v>
      </c>
      <c r="H28" s="252" t="s">
        <v>564</v>
      </c>
      <c r="I28" s="252" t="s">
        <v>565</v>
      </c>
      <c r="J28" s="252">
        <v>2018</v>
      </c>
      <c r="K28" s="252">
        <v>2029</v>
      </c>
      <c r="L28" s="252" t="s">
        <v>477</v>
      </c>
      <c r="M28" s="252">
        <v>110</v>
      </c>
      <c r="N28" s="252">
        <v>110</v>
      </c>
      <c r="O28" s="252" t="s">
        <v>477</v>
      </c>
      <c r="P28" s="252" t="s">
        <v>477</v>
      </c>
      <c r="Q28" s="252">
        <v>2018</v>
      </c>
      <c r="R28" s="253" t="s">
        <v>551</v>
      </c>
      <c r="S28" s="253" t="s">
        <v>552</v>
      </c>
      <c r="T28" s="254" t="s">
        <v>477</v>
      </c>
      <c r="U28" s="254" t="s">
        <v>477</v>
      </c>
    </row>
    <row r="29" spans="1:21" x14ac:dyDescent="0.25">
      <c r="A29" s="148">
        <v>5</v>
      </c>
      <c r="B29" s="170" t="str">
        <f t="shared" si="0"/>
        <v>M_Kgn_1.2.1.1.17-5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M_Kgn_1.2.1.1.17-6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M_Kgn_1.2.1.1.17-7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M_Kgn_1.2.1.1.17-8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M_Kgn_1.2.1.1.17-9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M_Kgn_1.2.1.1.17-10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M_Kgn_1.2.1.1.17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303" t="s">
        <v>5</v>
      </c>
      <c r="B21" s="303"/>
      <c r="C21" s="299" t="s">
        <v>451</v>
      </c>
      <c r="D21" s="300"/>
      <c r="E21" s="299" t="s">
        <v>453</v>
      </c>
      <c r="F21" s="300"/>
      <c r="G21" s="292" t="s">
        <v>92</v>
      </c>
      <c r="H21" s="312"/>
      <c r="I21" s="312"/>
      <c r="J21" s="293"/>
      <c r="K21" s="303" t="s">
        <v>454</v>
      </c>
      <c r="L21" s="299" t="s">
        <v>455</v>
      </c>
      <c r="M21" s="300"/>
      <c r="N21" s="299" t="s">
        <v>456</v>
      </c>
      <c r="O21" s="300"/>
      <c r="P21" s="299" t="s">
        <v>443</v>
      </c>
      <c r="Q21" s="300"/>
      <c r="R21" s="299" t="s">
        <v>125</v>
      </c>
      <c r="S21" s="300"/>
      <c r="T21" s="303" t="s">
        <v>124</v>
      </c>
      <c r="U21" s="303" t="s">
        <v>457</v>
      </c>
      <c r="V21" s="303" t="s">
        <v>452</v>
      </c>
      <c r="W21" s="299" t="s">
        <v>123</v>
      </c>
      <c r="X21" s="300"/>
      <c r="Y21" s="292" t="s">
        <v>115</v>
      </c>
      <c r="Z21" s="312"/>
      <c r="AA21" s="311" t="s">
        <v>114</v>
      </c>
      <c r="AB21" s="311"/>
    </row>
    <row r="22" spans="1:29" ht="173.25" x14ac:dyDescent="0.25">
      <c r="A22" s="305"/>
      <c r="B22" s="305"/>
      <c r="C22" s="301"/>
      <c r="D22" s="302"/>
      <c r="E22" s="301"/>
      <c r="F22" s="302"/>
      <c r="G22" s="292" t="s">
        <v>122</v>
      </c>
      <c r="H22" s="293"/>
      <c r="I22" s="292" t="s">
        <v>121</v>
      </c>
      <c r="J22" s="293"/>
      <c r="K22" s="304"/>
      <c r="L22" s="301"/>
      <c r="M22" s="302"/>
      <c r="N22" s="301"/>
      <c r="O22" s="302"/>
      <c r="P22" s="301"/>
      <c r="Q22" s="302"/>
      <c r="R22" s="301"/>
      <c r="S22" s="302"/>
      <c r="T22" s="304"/>
      <c r="U22" s="304"/>
      <c r="V22" s="304"/>
      <c r="W22" s="301"/>
      <c r="X22" s="302"/>
      <c r="Y22" s="167" t="s">
        <v>113</v>
      </c>
      <c r="Z22" s="167" t="s">
        <v>442</v>
      </c>
      <c r="AA22" s="242" t="s">
        <v>112</v>
      </c>
      <c r="AB22" s="242" t="s">
        <v>111</v>
      </c>
    </row>
    <row r="23" spans="1:29" ht="60" customHeight="1" x14ac:dyDescent="0.25">
      <c r="A23" s="304"/>
      <c r="B23" s="304"/>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M_Kgn_1.2.1.1.17-1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M_Kgn_1.2.1.1.17-2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M_Kgn_1.2.1.1.17-3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M_Kgn_1.2.1.1.17-4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M_Kgn_1.2.1.1.17-5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M_Kgn_1.2.1.1.17-6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M_Kgn_1.2.1.1.17-7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M_Kgn_1.2.1.1.17-8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M_Kgn_1.2.1.1.17-9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M_Kgn_1.2.1.1.17-10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M_Kgn_1.2.1.1.17</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0"/>
      <c r="B17" s="290"/>
      <c r="C17" s="290"/>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578</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579</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580</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581</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582</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583</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x14ac:dyDescent="0.25">
      <c r="A8" s="313" t="str">
        <f>'1. паспорт местоположение'!A9:C9</f>
        <v>Акционерное общество "Сибирско-Уральская энергетическая компания"</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3"/>
      <c r="AB8" s="133"/>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x14ac:dyDescent="0.25">
      <c r="A11" s="313" t="str">
        <f>'1. паспорт местоположение'!A12:C12</f>
        <v>M_Kgn_1.2.1.1.17</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3"/>
      <c r="AB11" s="133"/>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13"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3"/>
      <c r="AB14" s="133"/>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4"/>
      <c r="AB15" s="13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8"/>
      <c r="AB16" s="13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8"/>
      <c r="AB17" s="13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8"/>
      <c r="AB18" s="13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8"/>
      <c r="AB19" s="13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9"/>
      <c r="AB20" s="13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9"/>
      <c r="AB21" s="139"/>
    </row>
    <row r="22" spans="1:28" x14ac:dyDescent="0.25">
      <c r="A22" s="316" t="s">
        <v>467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0"/>
      <c r="AB22" s="140"/>
    </row>
    <row r="23" spans="1:28" ht="32.25" customHeight="1" x14ac:dyDescent="0.25">
      <c r="A23" s="318" t="s">
        <v>352</v>
      </c>
      <c r="B23" s="319"/>
      <c r="C23" s="319"/>
      <c r="D23" s="319"/>
      <c r="E23" s="319"/>
      <c r="F23" s="319"/>
      <c r="G23" s="319"/>
      <c r="H23" s="319"/>
      <c r="I23" s="319"/>
      <c r="J23" s="319"/>
      <c r="K23" s="319"/>
      <c r="L23" s="320"/>
      <c r="M23" s="317" t="s">
        <v>353</v>
      </c>
      <c r="N23" s="317"/>
      <c r="O23" s="317"/>
      <c r="P23" s="317"/>
      <c r="Q23" s="317"/>
      <c r="R23" s="317"/>
      <c r="S23" s="317"/>
      <c r="T23" s="317"/>
      <c r="U23" s="317"/>
      <c r="V23" s="317"/>
      <c r="W23" s="317"/>
      <c r="X23" s="317"/>
      <c r="Y23" s="317"/>
      <c r="Z23" s="317"/>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3" t="s">
        <v>9</v>
      </c>
      <c r="B7" s="283"/>
      <c r="C7" s="283"/>
      <c r="D7" s="283"/>
      <c r="E7" s="283"/>
      <c r="F7" s="283"/>
      <c r="G7" s="283"/>
      <c r="H7" s="283"/>
      <c r="I7" s="283"/>
      <c r="J7" s="283"/>
      <c r="K7" s="283"/>
      <c r="L7" s="283"/>
      <c r="M7" s="283"/>
      <c r="N7" s="283"/>
      <c r="O7" s="283"/>
      <c r="P7" s="12"/>
      <c r="Q7" s="12"/>
      <c r="R7" s="12"/>
      <c r="S7" s="12"/>
      <c r="T7" s="12"/>
      <c r="U7" s="12"/>
      <c r="V7" s="12"/>
      <c r="W7" s="12"/>
      <c r="X7" s="12"/>
      <c r="Y7" s="12"/>
      <c r="Z7" s="12"/>
    </row>
    <row r="8" spans="1:28" s="11" customFormat="1" ht="18.75" x14ac:dyDescent="0.2">
      <c r="A8" s="283"/>
      <c r="B8" s="283"/>
      <c r="C8" s="283"/>
      <c r="D8" s="283"/>
      <c r="E8" s="283"/>
      <c r="F8" s="283"/>
      <c r="G8" s="283"/>
      <c r="H8" s="283"/>
      <c r="I8" s="283"/>
      <c r="J8" s="283"/>
      <c r="K8" s="283"/>
      <c r="L8" s="283"/>
      <c r="M8" s="283"/>
      <c r="N8" s="283"/>
      <c r="O8" s="283"/>
      <c r="P8" s="12"/>
      <c r="Q8" s="12"/>
      <c r="R8" s="12"/>
      <c r="S8" s="12"/>
      <c r="T8" s="12"/>
      <c r="U8" s="12"/>
      <c r="V8" s="12"/>
      <c r="W8" s="12"/>
      <c r="X8" s="12"/>
      <c r="Y8" s="12"/>
      <c r="Z8" s="12"/>
    </row>
    <row r="9" spans="1:28" s="11" customFormat="1" ht="18.75" x14ac:dyDescent="0.2">
      <c r="A9" s="313" t="str">
        <f>'1. паспорт местоположение'!A9:C9</f>
        <v>Акционерное общество "Сибирско-Уральская энергетическая компания"</v>
      </c>
      <c r="B9" s="313"/>
      <c r="C9" s="313"/>
      <c r="D9" s="313"/>
      <c r="E9" s="313"/>
      <c r="F9" s="313"/>
      <c r="G9" s="313"/>
      <c r="H9" s="313"/>
      <c r="I9" s="313"/>
      <c r="J9" s="313"/>
      <c r="K9" s="313"/>
      <c r="L9" s="313"/>
      <c r="M9" s="313"/>
      <c r="N9" s="313"/>
      <c r="O9" s="313"/>
      <c r="P9" s="12"/>
      <c r="Q9" s="12"/>
      <c r="R9" s="12"/>
      <c r="S9" s="12"/>
      <c r="T9" s="12"/>
      <c r="U9" s="12"/>
      <c r="V9" s="12"/>
      <c r="W9" s="12"/>
      <c r="X9" s="12"/>
      <c r="Y9" s="12"/>
      <c r="Z9" s="12"/>
    </row>
    <row r="10" spans="1:28" s="11" customFormat="1" ht="18.75" x14ac:dyDescent="0.2">
      <c r="A10" s="279" t="s">
        <v>8</v>
      </c>
      <c r="B10" s="279"/>
      <c r="C10" s="279"/>
      <c r="D10" s="279"/>
      <c r="E10" s="279"/>
      <c r="F10" s="279"/>
      <c r="G10" s="279"/>
      <c r="H10" s="279"/>
      <c r="I10" s="279"/>
      <c r="J10" s="279"/>
      <c r="K10" s="279"/>
      <c r="L10" s="279"/>
      <c r="M10" s="279"/>
      <c r="N10" s="279"/>
      <c r="O10" s="279"/>
      <c r="P10" s="12"/>
      <c r="Q10" s="12"/>
      <c r="R10" s="12"/>
      <c r="S10" s="12"/>
      <c r="T10" s="12"/>
      <c r="U10" s="12"/>
      <c r="V10" s="12"/>
      <c r="W10" s="12"/>
      <c r="X10" s="12"/>
      <c r="Y10" s="12"/>
      <c r="Z10" s="12"/>
    </row>
    <row r="11" spans="1:28" s="11" customFormat="1" ht="18.75" x14ac:dyDescent="0.2">
      <c r="A11" s="283"/>
      <c r="B11" s="283"/>
      <c r="C11" s="283"/>
      <c r="D11" s="283"/>
      <c r="E11" s="283"/>
      <c r="F11" s="283"/>
      <c r="G11" s="283"/>
      <c r="H11" s="283"/>
      <c r="I11" s="283"/>
      <c r="J11" s="283"/>
      <c r="K11" s="283"/>
      <c r="L11" s="283"/>
      <c r="M11" s="283"/>
      <c r="N11" s="283"/>
      <c r="O11" s="283"/>
      <c r="P11" s="12"/>
      <c r="Q11" s="12"/>
      <c r="R11" s="12"/>
      <c r="S11" s="12"/>
      <c r="T11" s="12"/>
      <c r="U11" s="12"/>
      <c r="V11" s="12"/>
      <c r="W11" s="12"/>
      <c r="X11" s="12"/>
      <c r="Y11" s="12"/>
      <c r="Z11" s="12"/>
    </row>
    <row r="12" spans="1:28" s="11" customFormat="1" ht="18.75" x14ac:dyDescent="0.2">
      <c r="A12" s="313" t="str">
        <f>'1. паспорт местоположение'!A12:C12</f>
        <v>M_Kgn_1.2.1.1.17</v>
      </c>
      <c r="B12" s="313"/>
      <c r="C12" s="313"/>
      <c r="D12" s="313"/>
      <c r="E12" s="313"/>
      <c r="F12" s="313"/>
      <c r="G12" s="313"/>
      <c r="H12" s="313"/>
      <c r="I12" s="313"/>
      <c r="J12" s="313"/>
      <c r="K12" s="313"/>
      <c r="L12" s="313"/>
      <c r="M12" s="313"/>
      <c r="N12" s="313"/>
      <c r="O12" s="313"/>
      <c r="P12" s="12"/>
      <c r="Q12" s="12"/>
      <c r="R12" s="12"/>
      <c r="S12" s="12"/>
      <c r="T12" s="12"/>
      <c r="U12" s="12"/>
      <c r="V12" s="12"/>
      <c r="W12" s="12"/>
      <c r="X12" s="12"/>
      <c r="Y12" s="12"/>
      <c r="Z12" s="12"/>
    </row>
    <row r="13" spans="1:28" s="11" customFormat="1" ht="18.75" x14ac:dyDescent="0.2">
      <c r="A13" s="279" t="s">
        <v>7</v>
      </c>
      <c r="B13" s="279"/>
      <c r="C13" s="279"/>
      <c r="D13" s="279"/>
      <c r="E13" s="279"/>
      <c r="F13" s="279"/>
      <c r="G13" s="279"/>
      <c r="H13" s="279"/>
      <c r="I13" s="279"/>
      <c r="J13" s="279"/>
      <c r="K13" s="279"/>
      <c r="L13" s="279"/>
      <c r="M13" s="279"/>
      <c r="N13" s="279"/>
      <c r="O13" s="279"/>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13"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5" s="313"/>
      <c r="C15" s="313"/>
      <c r="D15" s="313"/>
      <c r="E15" s="313"/>
      <c r="F15" s="313"/>
      <c r="G15" s="313"/>
      <c r="H15" s="313"/>
      <c r="I15" s="313"/>
      <c r="J15" s="313"/>
      <c r="K15" s="313"/>
      <c r="L15" s="313"/>
      <c r="M15" s="313"/>
      <c r="N15" s="313"/>
      <c r="O15" s="313"/>
      <c r="P15" s="7"/>
      <c r="Q15" s="7"/>
      <c r="R15" s="7"/>
      <c r="S15" s="7"/>
      <c r="T15" s="7"/>
      <c r="U15" s="7"/>
      <c r="V15" s="7"/>
      <c r="W15" s="7"/>
      <c r="X15" s="7"/>
      <c r="Y15" s="7"/>
      <c r="Z15" s="7"/>
    </row>
    <row r="16" spans="1:28" s="2" customFormat="1" ht="15" customHeight="1" x14ac:dyDescent="0.2">
      <c r="A16" s="279" t="s">
        <v>6</v>
      </c>
      <c r="B16" s="279"/>
      <c r="C16" s="279"/>
      <c r="D16" s="279"/>
      <c r="E16" s="279"/>
      <c r="F16" s="279"/>
      <c r="G16" s="279"/>
      <c r="H16" s="279"/>
      <c r="I16" s="279"/>
      <c r="J16" s="279"/>
      <c r="K16" s="279"/>
      <c r="L16" s="279"/>
      <c r="M16" s="279"/>
      <c r="N16" s="279"/>
      <c r="O16" s="279"/>
      <c r="P16" s="5"/>
      <c r="Q16" s="5"/>
      <c r="R16" s="5"/>
      <c r="S16" s="5"/>
      <c r="T16" s="5"/>
      <c r="U16" s="5"/>
      <c r="V16" s="5"/>
      <c r="W16" s="5"/>
      <c r="X16" s="5"/>
      <c r="Y16" s="5"/>
      <c r="Z16" s="5"/>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86" t="s">
        <v>5</v>
      </c>
      <c r="B19" s="286" t="s">
        <v>86</v>
      </c>
      <c r="C19" s="286" t="s">
        <v>85</v>
      </c>
      <c r="D19" s="286" t="s">
        <v>74</v>
      </c>
      <c r="E19" s="322" t="s">
        <v>84</v>
      </c>
      <c r="F19" s="323"/>
      <c r="G19" s="323"/>
      <c r="H19" s="323"/>
      <c r="I19" s="324"/>
      <c r="J19" s="286" t="s">
        <v>83</v>
      </c>
      <c r="K19" s="286"/>
      <c r="L19" s="286"/>
      <c r="M19" s="286"/>
      <c r="N19" s="286"/>
      <c r="O19" s="286"/>
      <c r="P19" s="3"/>
      <c r="Q19" s="3"/>
      <c r="R19" s="3"/>
      <c r="S19" s="3"/>
      <c r="T19" s="3"/>
      <c r="U19" s="3"/>
      <c r="V19" s="3"/>
      <c r="W19" s="3"/>
    </row>
    <row r="20" spans="1:26" s="2" customFormat="1" ht="51" customHeight="1" x14ac:dyDescent="0.2">
      <c r="A20" s="286"/>
      <c r="B20" s="286"/>
      <c r="C20" s="286"/>
      <c r="D20" s="28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1"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4" t="str">
        <f>'1. паспорт местоположение'!A12:C12</f>
        <v>M_Kgn_1.2.1.1.17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1"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4"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2"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4" t="s">
        <v>446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1" t="s">
        <v>327</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71"/>
      <c r="AN24" s="71"/>
      <c r="AO24" s="99"/>
      <c r="AP24" s="99"/>
      <c r="AQ24" s="99"/>
      <c r="AR24" s="99"/>
      <c r="AS24" s="77"/>
    </row>
    <row r="25" spans="1:45" ht="12.75" customHeight="1" x14ac:dyDescent="0.25">
      <c r="A25" s="332" t="s">
        <v>326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72"/>
      <c r="AN25" s="335" t="s">
        <v>325</v>
      </c>
      <c r="AO25" s="335"/>
      <c r="AP25" s="335"/>
      <c r="AQ25" s="330"/>
      <c r="AR25" s="330"/>
      <c r="AS25" s="77"/>
    </row>
    <row r="26" spans="1:45" ht="17.25" customHeight="1" x14ac:dyDescent="0.25">
      <c r="A26" s="342" t="s">
        <v>324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72"/>
      <c r="AN26" s="325" t="s">
        <v>323</v>
      </c>
      <c r="AO26" s="326"/>
      <c r="AP26" s="327"/>
      <c r="AQ26" s="328"/>
      <c r="AR26" s="329"/>
      <c r="AS26" s="77"/>
    </row>
    <row r="27" spans="1:45" ht="17.25" customHeight="1" x14ac:dyDescent="0.25">
      <c r="A27" s="342" t="s">
        <v>322</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72"/>
      <c r="AN27" s="325" t="s">
        <v>321</v>
      </c>
      <c r="AO27" s="326"/>
      <c r="AP27" s="327"/>
      <c r="AQ27" s="328"/>
      <c r="AR27" s="329"/>
      <c r="AS27" s="77"/>
    </row>
    <row r="28" spans="1:45" ht="27.75" customHeight="1" thickBot="1" x14ac:dyDescent="0.3">
      <c r="A28" s="345" t="s">
        <v>320</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72"/>
      <c r="AN28" s="349" t="s">
        <v>319</v>
      </c>
      <c r="AO28" s="350"/>
      <c r="AP28" s="351"/>
      <c r="AQ28" s="328"/>
      <c r="AR28" s="329"/>
      <c r="AS28" s="77"/>
    </row>
    <row r="29" spans="1:45" ht="17.25" customHeight="1" x14ac:dyDescent="0.25">
      <c r="A29" s="336" t="s">
        <v>318</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72"/>
      <c r="AN29" s="339"/>
      <c r="AO29" s="340"/>
      <c r="AP29" s="340"/>
      <c r="AQ29" s="328"/>
      <c r="AR29" s="341"/>
      <c r="AS29" s="77"/>
    </row>
    <row r="30" spans="1:45" ht="17.25" customHeight="1" x14ac:dyDescent="0.25">
      <c r="A30" s="342" t="s">
        <v>317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72"/>
      <c r="AS30" s="77"/>
    </row>
    <row r="31" spans="1:45" ht="17.25" customHeight="1" x14ac:dyDescent="0.25">
      <c r="A31" s="342" t="s">
        <v>316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72"/>
      <c r="AN31" s="72"/>
      <c r="AO31" s="98"/>
      <c r="AP31" s="98"/>
      <c r="AQ31" s="98"/>
      <c r="AR31" s="98"/>
      <c r="AS31" s="77"/>
    </row>
    <row r="32" spans="1:45" ht="17.25" customHeight="1" x14ac:dyDescent="0.25">
      <c r="A32" s="342" t="s">
        <v>291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72"/>
      <c r="AN32" s="72"/>
      <c r="AO32" s="72"/>
      <c r="AP32" s="72"/>
      <c r="AQ32" s="72"/>
      <c r="AR32" s="72"/>
      <c r="AS32" s="77"/>
    </row>
    <row r="33" spans="1:45" ht="17.25" customHeight="1" x14ac:dyDescent="0.25">
      <c r="A33" s="342" t="s">
        <v>315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72"/>
      <c r="AN33" s="72"/>
      <c r="AO33" s="72"/>
      <c r="AP33" s="72"/>
      <c r="AQ33" s="72"/>
      <c r="AR33" s="72"/>
      <c r="AS33" s="77"/>
    </row>
    <row r="34" spans="1:45" ht="17.25" customHeight="1" x14ac:dyDescent="0.25">
      <c r="A34" s="342" t="s">
        <v>314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72"/>
      <c r="AN34" s="72"/>
      <c r="AO34" s="72"/>
      <c r="AP34" s="72"/>
      <c r="AQ34" s="72"/>
      <c r="AR34" s="72"/>
      <c r="AS34" s="7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72"/>
      <c r="AN35" s="72"/>
      <c r="AO35" s="72"/>
      <c r="AP35" s="72"/>
      <c r="AQ35" s="72"/>
      <c r="AR35" s="72"/>
      <c r="AS35" s="77"/>
    </row>
    <row r="36" spans="1:45" ht="17.25" customHeight="1" thickBot="1" x14ac:dyDescent="0.3">
      <c r="A36" s="353" t="s">
        <v>279</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72"/>
      <c r="AN36" s="72"/>
      <c r="AO36" s="72"/>
      <c r="AP36" s="72"/>
      <c r="AQ36" s="72"/>
      <c r="AR36" s="72"/>
      <c r="AS36" s="7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72"/>
      <c r="AN37" s="72"/>
      <c r="AO37" s="72"/>
      <c r="AP37" s="72"/>
      <c r="AQ37" s="72"/>
      <c r="AR37" s="72"/>
      <c r="AS37" s="77"/>
    </row>
    <row r="38" spans="1:45" ht="17.25" customHeight="1" x14ac:dyDescent="0.25">
      <c r="A38" s="342" t="s">
        <v>313</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72"/>
      <c r="AN38" s="72"/>
      <c r="AO38" s="72"/>
      <c r="AP38" s="72"/>
      <c r="AQ38" s="72"/>
      <c r="AR38" s="72"/>
      <c r="AS38" s="77"/>
    </row>
    <row r="39" spans="1:45" ht="17.25" customHeight="1" thickBot="1" x14ac:dyDescent="0.3">
      <c r="A39" s="353" t="s">
        <v>312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72"/>
      <c r="AN39" s="72"/>
      <c r="AO39" s="72"/>
      <c r="AP39" s="72"/>
      <c r="AQ39" s="72"/>
      <c r="AR39" s="72"/>
      <c r="AS39" s="77"/>
    </row>
    <row r="40" spans="1:45" ht="17.25" customHeight="1" x14ac:dyDescent="0.25">
      <c r="A40" s="332" t="s">
        <v>311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72"/>
      <c r="AN40" s="72"/>
      <c r="AO40" s="72"/>
      <c r="AP40" s="72"/>
      <c r="AQ40" s="72"/>
      <c r="AR40" s="72"/>
      <c r="AS40" s="77"/>
    </row>
    <row r="41" spans="1:45" ht="17.25" customHeight="1" x14ac:dyDescent="0.25">
      <c r="A41" s="342" t="s">
        <v>310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72"/>
      <c r="AN41" s="72"/>
      <c r="AO41" s="72"/>
      <c r="AP41" s="72"/>
      <c r="AQ41" s="72"/>
      <c r="AR41" s="72"/>
      <c r="AS41" s="77"/>
    </row>
    <row r="42" spans="1:45" ht="17.25" customHeight="1" x14ac:dyDescent="0.25">
      <c r="A42" s="342" t="s">
        <v>309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72"/>
      <c r="AN42" s="72"/>
      <c r="AO42" s="72"/>
      <c r="AP42" s="72"/>
      <c r="AQ42" s="72"/>
      <c r="AR42" s="72"/>
      <c r="AS42" s="77"/>
    </row>
    <row r="43" spans="1:45" ht="17.25" customHeight="1" x14ac:dyDescent="0.25">
      <c r="A43" s="342" t="s">
        <v>308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72"/>
      <c r="AN43" s="72"/>
      <c r="AO43" s="72"/>
      <c r="AP43" s="72"/>
      <c r="AQ43" s="72"/>
      <c r="AR43" s="72"/>
      <c r="AS43" s="77"/>
    </row>
    <row r="44" spans="1:45" ht="17.25" customHeight="1" x14ac:dyDescent="0.25">
      <c r="A44" s="342" t="s">
        <v>307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72"/>
      <c r="AN44" s="72"/>
      <c r="AO44" s="72"/>
      <c r="AP44" s="72"/>
      <c r="AQ44" s="72"/>
      <c r="AR44" s="72"/>
      <c r="AS44" s="77"/>
    </row>
    <row r="45" spans="1:45" ht="17.25" customHeight="1" x14ac:dyDescent="0.25">
      <c r="A45" s="342" t="s">
        <v>306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72"/>
      <c r="AN45" s="72"/>
      <c r="AO45" s="72"/>
      <c r="AP45" s="72"/>
      <c r="AQ45" s="72"/>
      <c r="AR45" s="72"/>
      <c r="AS45" s="77"/>
    </row>
    <row r="46" spans="1:45" ht="17.25" customHeight="1" thickBot="1" x14ac:dyDescent="0.3">
      <c r="A46" s="355" t="s">
        <v>305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72"/>
      <c r="AN46" s="72"/>
      <c r="AO46" s="72"/>
      <c r="AP46" s="72"/>
      <c r="AQ46" s="72"/>
      <c r="AR46" s="72"/>
      <c r="AS46" s="77"/>
    </row>
    <row r="47" spans="1:45" ht="24" customHeight="1" x14ac:dyDescent="0.25">
      <c r="A47" s="358" t="s">
        <v>304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285</v>
      </c>
      <c r="AN47" s="361"/>
      <c r="AO47" s="85" t="s">
        <v>284</v>
      </c>
      <c r="AP47" s="85" t="s">
        <v>283</v>
      </c>
      <c r="AQ47" s="77"/>
    </row>
    <row r="48" spans="1:45" ht="12" customHeight="1" x14ac:dyDescent="0.25">
      <c r="A48" s="342" t="s">
        <v>303</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89"/>
      <c r="AP48" s="89"/>
      <c r="AQ48" s="77"/>
    </row>
    <row r="49" spans="1:43" ht="12" customHeight="1" x14ac:dyDescent="0.25">
      <c r="A49" s="342" t="s">
        <v>302</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89"/>
      <c r="AP49" s="89"/>
      <c r="AQ49" s="77"/>
    </row>
    <row r="50" spans="1:43" ht="12" customHeight="1" thickBot="1" x14ac:dyDescent="0.3">
      <c r="A50" s="353" t="s">
        <v>301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2" t="s">
        <v>300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285</v>
      </c>
      <c r="AN52" s="361"/>
      <c r="AO52" s="85" t="s">
        <v>284</v>
      </c>
      <c r="AP52" s="85" t="s">
        <v>283</v>
      </c>
      <c r="AQ52" s="77"/>
    </row>
    <row r="53" spans="1:43" ht="11.25" customHeight="1" x14ac:dyDescent="0.25">
      <c r="A53" s="364" t="s">
        <v>299</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93"/>
      <c r="AP53" s="93"/>
      <c r="AQ53" s="77"/>
    </row>
    <row r="54" spans="1:43" ht="12" customHeight="1" x14ac:dyDescent="0.25">
      <c r="A54" s="342" t="s">
        <v>298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89"/>
      <c r="AP54" s="89"/>
      <c r="AQ54" s="77"/>
    </row>
    <row r="55" spans="1:43" ht="12" customHeight="1" x14ac:dyDescent="0.25">
      <c r="A55" s="342" t="s">
        <v>297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89"/>
      <c r="AP55" s="89"/>
      <c r="AQ55" s="77"/>
    </row>
    <row r="56" spans="1:43" ht="12" customHeight="1" thickBot="1" x14ac:dyDescent="0.3">
      <c r="A56" s="353" t="s">
        <v>296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2" t="s">
        <v>295</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285</v>
      </c>
      <c r="AN58" s="361"/>
      <c r="AO58" s="85" t="s">
        <v>284</v>
      </c>
      <c r="AP58" s="85" t="s">
        <v>283</v>
      </c>
      <c r="AQ58" s="77"/>
    </row>
    <row r="59" spans="1:43" ht="12.75" customHeight="1" x14ac:dyDescent="0.25">
      <c r="A59" s="366" t="s">
        <v>294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91"/>
      <c r="AP59" s="91"/>
      <c r="AQ59" s="83"/>
    </row>
    <row r="60" spans="1:43" ht="12" customHeight="1" x14ac:dyDescent="0.25">
      <c r="A60" s="342" t="s">
        <v>293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89"/>
      <c r="AP60" s="89"/>
      <c r="AQ60" s="77"/>
    </row>
    <row r="61" spans="1:43" ht="12" customHeight="1" x14ac:dyDescent="0.25">
      <c r="A61" s="342" t="s">
        <v>292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89"/>
      <c r="AP61" s="89"/>
      <c r="AQ61" s="77"/>
    </row>
    <row r="62" spans="1:43" ht="12" customHeight="1" x14ac:dyDescent="0.25">
      <c r="A62" s="342" t="s">
        <v>291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89"/>
      <c r="AP62" s="89"/>
      <c r="AQ62" s="7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89"/>
      <c r="AP63" s="89"/>
      <c r="AQ63" s="7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89"/>
      <c r="AP64" s="89"/>
      <c r="AQ64" s="77"/>
    </row>
    <row r="65" spans="1:43" ht="12" customHeight="1" x14ac:dyDescent="0.25">
      <c r="A65" s="342" t="s">
        <v>290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89"/>
      <c r="AP65" s="89"/>
      <c r="AQ65" s="77"/>
    </row>
    <row r="66" spans="1:43" ht="27.75" customHeight="1" x14ac:dyDescent="0.25">
      <c r="A66" s="369" t="s">
        <v>289</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90"/>
      <c r="AP66" s="90"/>
      <c r="AQ66" s="83"/>
    </row>
    <row r="67" spans="1:43" ht="11.25" customHeight="1" x14ac:dyDescent="0.25">
      <c r="A67" s="342" t="s">
        <v>281</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89"/>
      <c r="AP67" s="89"/>
      <c r="AQ67" s="77"/>
    </row>
    <row r="68" spans="1:43" ht="25.5" customHeight="1" x14ac:dyDescent="0.25">
      <c r="A68" s="369" t="s">
        <v>282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90"/>
      <c r="AP68" s="90"/>
      <c r="AQ68" s="83"/>
    </row>
    <row r="69" spans="1:43" ht="12" customHeight="1" x14ac:dyDescent="0.25">
      <c r="A69" s="342" t="s">
        <v>280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89"/>
      <c r="AP69" s="89"/>
      <c r="AQ69" s="77"/>
    </row>
    <row r="70" spans="1:43" ht="12.75" customHeight="1" x14ac:dyDescent="0.25">
      <c r="A70" s="373" t="s">
        <v>288</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90"/>
      <c r="AP70" s="90"/>
      <c r="AQ70" s="83"/>
    </row>
    <row r="71" spans="1:43" ht="12" customHeight="1" x14ac:dyDescent="0.25">
      <c r="A71" s="342" t="s">
        <v>279</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89"/>
      <c r="AP71" s="89"/>
      <c r="AQ71" s="77"/>
    </row>
    <row r="72" spans="1:43" ht="12.75" customHeight="1" thickBot="1" x14ac:dyDescent="0.3">
      <c r="A72" s="375" t="s">
        <v>287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2" t="s">
        <v>286</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285</v>
      </c>
      <c r="AN74" s="361"/>
      <c r="AO74" s="85" t="s">
        <v>284</v>
      </c>
      <c r="AP74" s="85" t="s">
        <v>283</v>
      </c>
      <c r="AQ74" s="77"/>
    </row>
    <row r="75" spans="1:43" ht="25.5" customHeight="1" x14ac:dyDescent="0.25">
      <c r="A75" s="369" t="s">
        <v>282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81"/>
      <c r="AP75" s="81"/>
      <c r="AQ75" s="83"/>
    </row>
    <row r="76" spans="1:43" ht="12" customHeight="1" x14ac:dyDescent="0.25">
      <c r="A76" s="342" t="s">
        <v>281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84"/>
      <c r="AP76" s="84"/>
      <c r="AQ76" s="77"/>
    </row>
    <row r="77" spans="1:43" ht="12" customHeight="1" x14ac:dyDescent="0.25">
      <c r="A77" s="342" t="s">
        <v>280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84"/>
      <c r="AP77" s="84"/>
      <c r="AQ77" s="77"/>
    </row>
    <row r="78" spans="1:43" ht="12" customHeight="1" x14ac:dyDescent="0.25">
      <c r="A78" s="342" t="s">
        <v>279</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84"/>
      <c r="AP78" s="84"/>
      <c r="AQ78" s="77"/>
    </row>
    <row r="79" spans="1:43" ht="12" customHeight="1" x14ac:dyDescent="0.25">
      <c r="A79" s="342" t="s">
        <v>278</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84"/>
      <c r="AP79" s="84"/>
      <c r="AQ79" s="77"/>
    </row>
    <row r="80" spans="1:43" ht="12" customHeight="1" x14ac:dyDescent="0.25">
      <c r="A80" s="342" t="s">
        <v>277</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84"/>
      <c r="AP80" s="84"/>
      <c r="AQ80" s="77"/>
    </row>
    <row r="81" spans="1:45" ht="12.75" customHeight="1" x14ac:dyDescent="0.25">
      <c r="A81" s="342" t="s">
        <v>276</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84"/>
      <c r="AP81" s="84"/>
      <c r="AQ81" s="77"/>
    </row>
    <row r="82" spans="1:45" ht="12.75" customHeight="1" x14ac:dyDescent="0.25">
      <c r="A82" s="342" t="s">
        <v>275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84"/>
      <c r="AP82" s="84"/>
      <c r="AQ82" s="77"/>
    </row>
    <row r="83" spans="1:45" ht="12" customHeight="1" x14ac:dyDescent="0.25">
      <c r="A83" s="373" t="s">
        <v>274</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81"/>
      <c r="AP83" s="81"/>
      <c r="AQ83" s="83"/>
    </row>
    <row r="84" spans="1:45" ht="12" customHeight="1" x14ac:dyDescent="0.25">
      <c r="A84" s="373" t="s">
        <v>273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81"/>
      <c r="AP84" s="81"/>
      <c r="AQ84" s="83"/>
    </row>
    <row r="85" spans="1:45" ht="12" customHeight="1" x14ac:dyDescent="0.25">
      <c r="A85" s="342" t="s">
        <v>272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84"/>
      <c r="AP85" s="84"/>
      <c r="AQ85" s="71"/>
    </row>
    <row r="86" spans="1:45" ht="27.75" customHeight="1" x14ac:dyDescent="0.25">
      <c r="A86" s="369" t="s">
        <v>271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81"/>
      <c r="AP86" s="81"/>
      <c r="AQ86" s="83"/>
    </row>
    <row r="87" spans="1:45" x14ac:dyDescent="0.25">
      <c r="A87" s="369" t="s">
        <v>270</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81"/>
      <c r="AP87" s="81"/>
      <c r="AQ87" s="83"/>
    </row>
    <row r="88" spans="1:45" ht="14.25" customHeight="1" x14ac:dyDescent="0.25">
      <c r="A88" s="385" t="s">
        <v>269</v>
      </c>
      <c r="B88" s="386"/>
      <c r="C88" s="386"/>
      <c r="D88" s="387"/>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88"/>
      <c r="AL88" s="389"/>
      <c r="AM88" s="390"/>
      <c r="AN88" s="391"/>
      <c r="AO88" s="81"/>
      <c r="AP88" s="81"/>
      <c r="AQ88" s="83"/>
    </row>
    <row r="89" spans="1:45" x14ac:dyDescent="0.25">
      <c r="A89" s="385" t="s">
        <v>268</v>
      </c>
      <c r="B89" s="386"/>
      <c r="C89" s="386"/>
      <c r="D89" s="387"/>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88"/>
      <c r="AL89" s="389"/>
      <c r="AM89" s="390"/>
      <c r="AN89" s="391"/>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1"/>
      <c r="AL90" s="382"/>
      <c r="AM90" s="383"/>
      <c r="AN90" s="384"/>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M_Kgn_1.2.1.1.17</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392" t="s">
        <v>447</v>
      </c>
      <c r="B19" s="392"/>
      <c r="C19" s="392"/>
      <c r="D19" s="392"/>
      <c r="E19" s="392"/>
      <c r="F19" s="392"/>
      <c r="G19" s="392"/>
      <c r="H19" s="392"/>
      <c r="I19" s="392"/>
      <c r="J19" s="392"/>
      <c r="K19" s="392"/>
      <c r="L19" s="392"/>
    </row>
    <row r="20" spans="1:19" x14ac:dyDescent="0.25">
      <c r="A20" s="248"/>
      <c r="B20" s="248"/>
      <c r="C20" s="40"/>
      <c r="D20" s="40"/>
      <c r="E20" s="40"/>
      <c r="F20" s="40"/>
      <c r="G20" s="40"/>
      <c r="H20" s="40"/>
      <c r="I20" s="144"/>
      <c r="J20" s="177"/>
      <c r="K20" s="40"/>
      <c r="L20" s="40"/>
    </row>
    <row r="21" spans="1:19" ht="28.5" customHeight="1" x14ac:dyDescent="0.25">
      <c r="A21" s="393" t="s">
        <v>190</v>
      </c>
      <c r="B21" s="393" t="s">
        <v>189</v>
      </c>
      <c r="C21" s="399" t="s">
        <v>406</v>
      </c>
      <c r="D21" s="399"/>
      <c r="E21" s="399"/>
      <c r="F21" s="399"/>
      <c r="G21" s="399"/>
      <c r="H21" s="399"/>
      <c r="I21" s="394" t="s">
        <v>188</v>
      </c>
      <c r="J21" s="396" t="s">
        <v>408</v>
      </c>
      <c r="K21" s="393" t="s">
        <v>187</v>
      </c>
      <c r="L21" s="395" t="s">
        <v>407</v>
      </c>
    </row>
    <row r="22" spans="1:19" ht="58.5" customHeight="1" x14ac:dyDescent="0.25">
      <c r="A22" s="393"/>
      <c r="B22" s="393"/>
      <c r="C22" s="400" t="s">
        <v>2</v>
      </c>
      <c r="D22" s="400"/>
      <c r="E22" s="128"/>
      <c r="F22" s="129"/>
      <c r="G22" s="401" t="s">
        <v>11</v>
      </c>
      <c r="H22" s="402"/>
      <c r="I22" s="394"/>
      <c r="J22" s="397"/>
      <c r="K22" s="393"/>
      <c r="L22" s="395"/>
    </row>
    <row r="23" spans="1:19" ht="47.25" x14ac:dyDescent="0.25">
      <c r="A23" s="393"/>
      <c r="B23" s="393"/>
      <c r="C23" s="55" t="s">
        <v>186</v>
      </c>
      <c r="D23" s="55" t="s">
        <v>185</v>
      </c>
      <c r="E23" s="55" t="s">
        <v>186</v>
      </c>
      <c r="F23" s="55" t="s">
        <v>185</v>
      </c>
      <c r="G23" s="55" t="s">
        <v>186</v>
      </c>
      <c r="H23" s="55" t="s">
        <v>185</v>
      </c>
      <c r="I23" s="394"/>
      <c r="J23" s="398"/>
      <c r="K23" s="393"/>
      <c r="L23" s="395"/>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46159</v>
      </c>
      <c r="E25" s="54"/>
      <c r="F25" s="54"/>
      <c r="G25" s="255">
        <v>45292</v>
      </c>
      <c r="H25" s="255" t="s">
        <v>586</v>
      </c>
      <c r="I25" s="225">
        <v>20.967741935483872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46053</v>
      </c>
      <c r="E28" s="54"/>
      <c r="F28" s="54"/>
      <c r="G28" s="255">
        <v>45292</v>
      </c>
      <c r="H28" s="255" t="s">
        <v>586</v>
      </c>
      <c r="I28" s="225">
        <v>23.884514435695539</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46143</v>
      </c>
      <c r="E29" s="54"/>
      <c r="F29" s="54"/>
      <c r="G29" s="255">
        <v>45322</v>
      </c>
      <c r="H29" s="255" t="s">
        <v>586</v>
      </c>
      <c r="I29" s="225">
        <v>18.491484184914842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46159</v>
      </c>
      <c r="E30" s="54"/>
      <c r="F30" s="54"/>
      <c r="G30" s="255">
        <v>45414</v>
      </c>
      <c r="H30" s="255" t="s">
        <v>586</v>
      </c>
      <c r="I30" s="225">
        <v>8.0428954423592494</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46053</v>
      </c>
      <c r="E32" s="54"/>
      <c r="F32" s="54"/>
      <c r="G32" s="255">
        <v>45292</v>
      </c>
      <c r="H32" s="255" t="s">
        <v>586</v>
      </c>
      <c r="I32" s="225">
        <v>23.884514435695539</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46053</v>
      </c>
      <c r="E33" s="53"/>
      <c r="F33" s="53"/>
      <c r="G33" s="255">
        <v>45292</v>
      </c>
      <c r="H33" s="255" t="s">
        <v>586</v>
      </c>
      <c r="I33" s="225">
        <v>23.884514435695539</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46053</v>
      </c>
      <c r="E34" s="53"/>
      <c r="F34" s="53"/>
      <c r="G34" s="255">
        <v>45292</v>
      </c>
      <c r="H34" s="255" t="s">
        <v>586</v>
      </c>
      <c r="I34" s="225">
        <v>23.884514435695539</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46286</v>
      </c>
      <c r="E36" s="52"/>
      <c r="F36" s="51"/>
      <c r="G36" s="255">
        <v>45414</v>
      </c>
      <c r="H36" s="255" t="s">
        <v>586</v>
      </c>
      <c r="I36" s="225">
        <v>6.8728522336769764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46190</v>
      </c>
      <c r="E37" s="50"/>
      <c r="F37" s="50"/>
      <c r="G37" s="255">
        <v>45430</v>
      </c>
      <c r="H37" s="255" t="s">
        <v>586</v>
      </c>
      <c r="I37" s="225">
        <v>5.7818659658344282</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46204</v>
      </c>
      <c r="E38" s="50"/>
      <c r="F38" s="50"/>
      <c r="G38" s="255">
        <v>45414</v>
      </c>
      <c r="H38" s="255" t="s">
        <v>586</v>
      </c>
      <c r="I38" s="225">
        <v>7.5853350189633382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46250</v>
      </c>
      <c r="E39" s="50"/>
      <c r="F39" s="50"/>
      <c r="G39" s="255" t="s">
        <v>586</v>
      </c>
      <c r="H39" s="255" t="s">
        <v>586</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46281</v>
      </c>
      <c r="E40" s="50"/>
      <c r="F40" s="50"/>
      <c r="G40" s="255" t="s">
        <v>586</v>
      </c>
      <c r="H40" s="255" t="s">
        <v>586</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46286</v>
      </c>
      <c r="E41" s="50"/>
      <c r="F41" s="50"/>
      <c r="G41" s="255" t="s">
        <v>586</v>
      </c>
      <c r="H41" s="255" t="s">
        <v>586</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46346</v>
      </c>
      <c r="E42" s="50"/>
      <c r="F42" s="50"/>
      <c r="G42" s="255" t="s">
        <v>586</v>
      </c>
      <c r="H42" s="255" t="s">
        <v>586</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46284</v>
      </c>
      <c r="E43" s="50"/>
      <c r="F43" s="50"/>
      <c r="G43" s="255" t="s">
        <v>586</v>
      </c>
      <c r="H43" s="255" t="s">
        <v>586</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46315</v>
      </c>
      <c r="E45" s="50"/>
      <c r="F45" s="50"/>
      <c r="G45" s="255" t="s">
        <v>586</v>
      </c>
      <c r="H45" s="255" t="s">
        <v>586</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46346</v>
      </c>
      <c r="E46" s="50"/>
      <c r="F46" s="50"/>
      <c r="G46" s="255" t="s">
        <v>586</v>
      </c>
      <c r="H46" s="255" t="s">
        <v>586</v>
      </c>
      <c r="I46" s="225">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M_Kgn_1.2.1.1.17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8" t="s">
        <v>448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5" t="s">
        <v>184</v>
      </c>
      <c r="B20" s="405" t="s">
        <v>183</v>
      </c>
      <c r="C20" s="403" t="s">
        <v>182</v>
      </c>
      <c r="D20" s="403"/>
      <c r="E20" s="407" t="s">
        <v>181</v>
      </c>
      <c r="F20" s="407"/>
      <c r="G20" s="405" t="s">
        <v>516</v>
      </c>
      <c r="H20" s="413" t="s">
        <v>480</v>
      </c>
      <c r="I20" s="414"/>
      <c r="J20" s="414"/>
      <c r="K20" s="414"/>
      <c r="L20" s="413" t="s">
        <v>481</v>
      </c>
      <c r="M20" s="414"/>
      <c r="N20" s="414"/>
      <c r="O20" s="414"/>
      <c r="P20" s="413" t="s">
        <v>482</v>
      </c>
      <c r="Q20" s="414"/>
      <c r="R20" s="414"/>
      <c r="S20" s="414"/>
      <c r="T20" s="413" t="s">
        <v>483</v>
      </c>
      <c r="U20" s="414"/>
      <c r="V20" s="414"/>
      <c r="W20" s="414"/>
      <c r="X20" s="413" t="s">
        <v>490</v>
      </c>
      <c r="Y20" s="414"/>
      <c r="Z20" s="414"/>
      <c r="AA20" s="414"/>
      <c r="AB20" s="409" t="s">
        <v>180</v>
      </c>
      <c r="AC20" s="410"/>
      <c r="AD20" s="214"/>
      <c r="AE20" s="214"/>
      <c r="AF20" s="214"/>
    </row>
    <row r="21" spans="1:32" ht="99.75" customHeight="1" x14ac:dyDescent="0.25">
      <c r="A21" s="406"/>
      <c r="B21" s="406"/>
      <c r="C21" s="403"/>
      <c r="D21" s="403"/>
      <c r="E21" s="407"/>
      <c r="F21" s="407"/>
      <c r="G21" s="406"/>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1"/>
      <c r="AC21" s="412"/>
    </row>
    <row r="22" spans="1:32" ht="89.25" customHeight="1" x14ac:dyDescent="0.25">
      <c r="A22" s="400"/>
      <c r="B22" s="400"/>
      <c r="C22" s="251" t="s">
        <v>2</v>
      </c>
      <c r="D22" s="251" t="s">
        <v>11</v>
      </c>
      <c r="E22" s="218" t="s">
        <v>515</v>
      </c>
      <c r="F22" s="218" t="s">
        <v>537</v>
      </c>
      <c r="G22" s="400"/>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3.12</v>
      </c>
      <c r="D24" s="222">
        <f>D27</f>
        <v>0</v>
      </c>
      <c r="E24" s="222">
        <f>E25+E26+E27+E28+E29</f>
        <v>3.12</v>
      </c>
      <c r="F24" s="222">
        <f>F25+F26+F27+F28+F29</f>
        <v>3.12</v>
      </c>
      <c r="G24" s="222">
        <v>0</v>
      </c>
      <c r="H24" s="222">
        <f>H25+H26+H27+H28+H29</f>
        <v>0</v>
      </c>
      <c r="I24" s="222"/>
      <c r="J24" s="222">
        <f>J25+J26+J27+J28+J29</f>
        <v>0</v>
      </c>
      <c r="K24" s="222"/>
      <c r="L24" s="222">
        <f t="shared" ref="L24:Z24" si="0">L25+L26+L27+L28+L29</f>
        <v>1.92</v>
      </c>
      <c r="M24" s="222"/>
      <c r="N24" s="222">
        <f t="shared" si="0"/>
        <v>0</v>
      </c>
      <c r="O24" s="222"/>
      <c r="P24" s="222">
        <f t="shared" si="0"/>
        <v>0</v>
      </c>
      <c r="Q24" s="222"/>
      <c r="R24" s="222">
        <f t="shared" si="0"/>
        <v>0</v>
      </c>
      <c r="S24" s="222"/>
      <c r="T24" s="222">
        <f t="shared" si="0"/>
        <v>1.2</v>
      </c>
      <c r="U24" s="222"/>
      <c r="V24" s="222">
        <f t="shared" si="0"/>
        <v>0</v>
      </c>
      <c r="W24" s="222"/>
      <c r="X24" s="222">
        <f t="shared" si="0"/>
        <v>0</v>
      </c>
      <c r="Y24" s="222"/>
      <c r="Z24" s="222">
        <f t="shared" si="0"/>
        <v>0</v>
      </c>
      <c r="AA24" s="222"/>
      <c r="AB24" s="222">
        <f>AB25+AB26+AB27+AB28+AB29</f>
        <v>3.12</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3.12</v>
      </c>
      <c r="D27" s="225">
        <f>AC27</f>
        <v>0</v>
      </c>
      <c r="E27" s="225">
        <f>X27+T27+P27+L27+H27</f>
        <v>3.12</v>
      </c>
      <c r="F27" s="225">
        <f>X27+T27+P27+L27</f>
        <v>3.12</v>
      </c>
      <c r="G27" s="225">
        <v>0</v>
      </c>
      <c r="H27" s="225">
        <v>0</v>
      </c>
      <c r="I27" s="225"/>
      <c r="J27" s="225">
        <v>0</v>
      </c>
      <c r="K27" s="225"/>
      <c r="L27" s="225">
        <v>1.92</v>
      </c>
      <c r="M27" s="225"/>
      <c r="N27" s="225">
        <v>0</v>
      </c>
      <c r="O27" s="225"/>
      <c r="P27" s="225">
        <v>0</v>
      </c>
      <c r="Q27" s="225"/>
      <c r="R27" s="225">
        <v>0</v>
      </c>
      <c r="S27" s="225"/>
      <c r="T27" s="225">
        <v>1.2</v>
      </c>
      <c r="U27" s="225"/>
      <c r="V27" s="225">
        <v>0</v>
      </c>
      <c r="W27" s="225"/>
      <c r="X27" s="225">
        <v>0</v>
      </c>
      <c r="Y27" s="225"/>
      <c r="Z27" s="225">
        <v>0</v>
      </c>
      <c r="AA27" s="225"/>
      <c r="AB27" s="225">
        <f>X27+T27+P27+L27+H27</f>
        <v>3.12</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2.6</v>
      </c>
      <c r="D30" s="225">
        <f>AC30</f>
        <v>0</v>
      </c>
      <c r="E30" s="225">
        <f>X30+T30+P30+L30+H30</f>
        <v>2.6</v>
      </c>
      <c r="F30" s="225">
        <f>X30+T30+P30+L30</f>
        <v>2.6</v>
      </c>
      <c r="G30" s="225">
        <v>0</v>
      </c>
      <c r="H30" s="225">
        <v>0</v>
      </c>
      <c r="I30" s="225"/>
      <c r="J30" s="225">
        <v>0</v>
      </c>
      <c r="K30" s="225"/>
      <c r="L30" s="225">
        <v>1.6</v>
      </c>
      <c r="M30" s="225"/>
      <c r="N30" s="225">
        <v>0</v>
      </c>
      <c r="O30" s="225"/>
      <c r="P30" s="225">
        <v>0</v>
      </c>
      <c r="Q30" s="225"/>
      <c r="R30" s="225">
        <v>0</v>
      </c>
      <c r="S30" s="225"/>
      <c r="T30" s="225">
        <v>1</v>
      </c>
      <c r="U30" s="225"/>
      <c r="V30" s="225">
        <v>0</v>
      </c>
      <c r="W30" s="225"/>
      <c r="X30" s="225">
        <v>0</v>
      </c>
      <c r="Y30" s="225"/>
      <c r="Z30" s="225">
        <v>0</v>
      </c>
      <c r="AA30" s="225"/>
      <c r="AB30" s="225">
        <f>X30+T30+P30+L30+H30</f>
        <v>2.6</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12</v>
      </c>
      <c r="D40" s="228">
        <f t="shared" si="1"/>
        <v>0</v>
      </c>
      <c r="E40" s="228">
        <f t="shared" si="2"/>
        <v>12</v>
      </c>
      <c r="F40" s="228">
        <f t="shared" si="3"/>
        <v>12</v>
      </c>
      <c r="G40" s="228">
        <v>0</v>
      </c>
      <c r="H40" s="228">
        <v>0</v>
      </c>
      <c r="I40" s="225"/>
      <c r="J40" s="228">
        <v>0</v>
      </c>
      <c r="K40" s="228"/>
      <c r="L40" s="228">
        <v>10</v>
      </c>
      <c r="M40" s="228"/>
      <c r="N40" s="228">
        <v>0</v>
      </c>
      <c r="O40" s="228"/>
      <c r="P40" s="228">
        <v>0</v>
      </c>
      <c r="Q40" s="228"/>
      <c r="R40" s="228">
        <v>0</v>
      </c>
      <c r="S40" s="228"/>
      <c r="T40" s="228">
        <v>2</v>
      </c>
      <c r="U40" s="228"/>
      <c r="V40" s="228">
        <v>0</v>
      </c>
      <c r="W40" s="228"/>
      <c r="X40" s="228">
        <v>0</v>
      </c>
      <c r="Y40" s="228"/>
      <c r="Z40" s="228">
        <v>0</v>
      </c>
      <c r="AA40" s="225"/>
      <c r="AB40" s="228">
        <f t="shared" si="4"/>
        <v>12</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12</v>
      </c>
      <c r="D50" s="228">
        <f t="shared" si="9"/>
        <v>0</v>
      </c>
      <c r="E50" s="228">
        <f t="shared" si="10"/>
        <v>12</v>
      </c>
      <c r="F50" s="228">
        <f t="shared" si="8"/>
        <v>12</v>
      </c>
      <c r="G50" s="228">
        <v>0</v>
      </c>
      <c r="H50" s="228">
        <v>0</v>
      </c>
      <c r="I50" s="228"/>
      <c r="J50" s="228">
        <v>0</v>
      </c>
      <c r="K50" s="228"/>
      <c r="L50" s="228">
        <v>10</v>
      </c>
      <c r="M50" s="228"/>
      <c r="N50" s="228">
        <v>0</v>
      </c>
      <c r="O50" s="228"/>
      <c r="P50" s="228">
        <v>0</v>
      </c>
      <c r="Q50" s="228"/>
      <c r="R50" s="228">
        <v>0</v>
      </c>
      <c r="S50" s="228"/>
      <c r="T50" s="228">
        <v>2</v>
      </c>
      <c r="U50" s="228"/>
      <c r="V50" s="228">
        <v>0</v>
      </c>
      <c r="W50" s="228"/>
      <c r="X50" s="228">
        <v>0</v>
      </c>
      <c r="Y50" s="228"/>
      <c r="Z50" s="228">
        <v>0</v>
      </c>
      <c r="AA50" s="228"/>
      <c r="AB50" s="228">
        <f t="shared" si="11"/>
        <v>12</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2.6</v>
      </c>
      <c r="D54" s="225">
        <f>AC54</f>
        <v>0</v>
      </c>
      <c r="E54" s="225">
        <f>X54+T54+P54+L54+H54</f>
        <v>2.6</v>
      </c>
      <c r="F54" s="225">
        <f>X54+T54+P54+L54</f>
        <v>2.6</v>
      </c>
      <c r="G54" s="225">
        <v>0</v>
      </c>
      <c r="H54" s="225">
        <v>0</v>
      </c>
      <c r="I54" s="225"/>
      <c r="J54" s="225">
        <v>0</v>
      </c>
      <c r="K54" s="225"/>
      <c r="L54" s="225">
        <v>1.6</v>
      </c>
      <c r="M54" s="225"/>
      <c r="N54" s="225">
        <v>0</v>
      </c>
      <c r="O54" s="225"/>
      <c r="P54" s="225">
        <v>0</v>
      </c>
      <c r="Q54" s="225"/>
      <c r="R54" s="225">
        <v>0</v>
      </c>
      <c r="S54" s="225"/>
      <c r="T54" s="225">
        <v>1</v>
      </c>
      <c r="U54" s="225"/>
      <c r="V54" s="225">
        <v>0</v>
      </c>
      <c r="W54" s="225"/>
      <c r="X54" s="225">
        <v>0</v>
      </c>
      <c r="Y54" s="225"/>
      <c r="Z54" s="225">
        <v>0</v>
      </c>
      <c r="AA54" s="225"/>
      <c r="AB54" s="225">
        <f>X54+T54+P54+L54+H54</f>
        <v>2.6</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12</v>
      </c>
      <c r="D59" s="228">
        <f t="shared" si="15"/>
        <v>0</v>
      </c>
      <c r="E59" s="228">
        <f t="shared" si="16"/>
        <v>12</v>
      </c>
      <c r="F59" s="228">
        <f t="shared" si="17"/>
        <v>12</v>
      </c>
      <c r="G59" s="228">
        <v>0</v>
      </c>
      <c r="H59" s="228">
        <f>H50</f>
        <v>0</v>
      </c>
      <c r="I59" s="228"/>
      <c r="J59" s="228">
        <f>J50</f>
        <v>0</v>
      </c>
      <c r="K59" s="228"/>
      <c r="L59" s="228">
        <f>L50</f>
        <v>10</v>
      </c>
      <c r="M59" s="228"/>
      <c r="N59" s="228">
        <f>N50</f>
        <v>0</v>
      </c>
      <c r="O59" s="228"/>
      <c r="P59" s="228">
        <f>P50</f>
        <v>0</v>
      </c>
      <c r="Q59" s="228"/>
      <c r="R59" s="228">
        <f>R50</f>
        <v>0</v>
      </c>
      <c r="S59" s="228"/>
      <c r="T59" s="228">
        <f>T50</f>
        <v>2</v>
      </c>
      <c r="U59" s="228"/>
      <c r="V59" s="228">
        <f>V50</f>
        <v>0</v>
      </c>
      <c r="W59" s="228"/>
      <c r="X59" s="228">
        <f>X50</f>
        <v>0</v>
      </c>
      <c r="Y59" s="228"/>
      <c r="Z59" s="228">
        <f>Z50</f>
        <v>0</v>
      </c>
      <c r="AA59" s="228"/>
      <c r="AB59" s="228">
        <f t="shared" si="18"/>
        <v>12</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12</v>
      </c>
      <c r="D68" s="235">
        <f t="shared" si="24"/>
        <v>0</v>
      </c>
      <c r="E68" s="235">
        <f t="shared" si="25"/>
        <v>12</v>
      </c>
      <c r="F68" s="235">
        <f t="shared" si="26"/>
        <v>12</v>
      </c>
      <c r="G68" s="235">
        <v>0</v>
      </c>
      <c r="H68" s="228">
        <v>0</v>
      </c>
      <c r="I68" s="228"/>
      <c r="J68" s="228">
        <v>0</v>
      </c>
      <c r="K68" s="228"/>
      <c r="L68" s="228">
        <v>10</v>
      </c>
      <c r="M68" s="228"/>
      <c r="N68" s="228">
        <v>0</v>
      </c>
      <c r="O68" s="228"/>
      <c r="P68" s="228">
        <v>0</v>
      </c>
      <c r="Q68" s="228"/>
      <c r="R68" s="228">
        <v>0</v>
      </c>
      <c r="S68" s="228"/>
      <c r="T68" s="228">
        <v>2</v>
      </c>
      <c r="U68" s="228"/>
      <c r="V68" s="228">
        <v>0</v>
      </c>
      <c r="W68" s="228"/>
      <c r="X68" s="228">
        <v>0</v>
      </c>
      <c r="Y68" s="228"/>
      <c r="Z68" s="228">
        <v>0</v>
      </c>
      <c r="AA68" s="228"/>
      <c r="AB68" s="235">
        <f t="shared" si="27"/>
        <v>12</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6"/>
      <c r="C71" s="416"/>
      <c r="D71" s="416"/>
      <c r="E71" s="416"/>
      <c r="F71" s="416"/>
      <c r="G71" s="416"/>
      <c r="H71" s="416"/>
      <c r="I71" s="416"/>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7"/>
      <c r="C73" s="417"/>
      <c r="D73" s="417"/>
      <c r="E73" s="417"/>
      <c r="F73" s="417"/>
      <c r="G73" s="417"/>
      <c r="H73" s="417"/>
      <c r="I73" s="417"/>
      <c r="J73" s="249"/>
      <c r="K73" s="249"/>
    </row>
    <row r="75" spans="1:29" ht="36.75" customHeight="1" x14ac:dyDescent="0.25">
      <c r="B75" s="416"/>
      <c r="C75" s="416"/>
      <c r="D75" s="416"/>
      <c r="E75" s="416"/>
      <c r="F75" s="416"/>
      <c r="G75" s="416"/>
      <c r="H75" s="416"/>
      <c r="I75" s="416"/>
      <c r="J75" s="248"/>
      <c r="K75" s="248"/>
    </row>
    <row r="76" spans="1:29" x14ac:dyDescent="0.25">
      <c r="B76" s="42"/>
      <c r="C76" s="144"/>
      <c r="D76" s="42"/>
      <c r="E76" s="42"/>
      <c r="F76" s="42"/>
      <c r="N76" s="41"/>
      <c r="R76" s="41"/>
      <c r="V76" s="41"/>
    </row>
    <row r="77" spans="1:29" ht="51" customHeight="1" x14ac:dyDescent="0.25">
      <c r="B77" s="416"/>
      <c r="C77" s="416"/>
      <c r="D77" s="416"/>
      <c r="E77" s="416"/>
      <c r="F77" s="416"/>
      <c r="G77" s="416"/>
      <c r="H77" s="416"/>
      <c r="I77" s="416"/>
      <c r="J77" s="248"/>
      <c r="K77" s="248"/>
      <c r="N77" s="41"/>
      <c r="R77" s="41"/>
      <c r="V77" s="41"/>
    </row>
    <row r="78" spans="1:29" ht="32.25" customHeight="1" x14ac:dyDescent="0.25">
      <c r="B78" s="417"/>
      <c r="C78" s="417"/>
      <c r="D78" s="417"/>
      <c r="E78" s="417"/>
      <c r="F78" s="417"/>
      <c r="G78" s="417"/>
      <c r="H78" s="417"/>
      <c r="I78" s="417"/>
      <c r="J78" s="249"/>
      <c r="K78" s="249"/>
    </row>
    <row r="79" spans="1:29" ht="51.75" customHeight="1" x14ac:dyDescent="0.25">
      <c r="B79" s="416"/>
      <c r="C79" s="416"/>
      <c r="D79" s="416"/>
      <c r="E79" s="416"/>
      <c r="F79" s="416"/>
      <c r="G79" s="416"/>
      <c r="H79" s="416"/>
      <c r="I79" s="416"/>
      <c r="J79" s="248"/>
      <c r="K79" s="248"/>
    </row>
    <row r="80" spans="1:29" ht="21.75" customHeight="1" x14ac:dyDescent="0.25">
      <c r="B80" s="418"/>
      <c r="C80" s="418"/>
      <c r="D80" s="418"/>
      <c r="E80" s="418"/>
      <c r="F80" s="418"/>
      <c r="G80" s="418"/>
      <c r="H80" s="418"/>
      <c r="I80" s="418"/>
      <c r="J80" s="246"/>
      <c r="K80" s="246"/>
      <c r="L80" s="40"/>
      <c r="M80" s="40"/>
      <c r="P80" s="40"/>
      <c r="Q80" s="40"/>
      <c r="T80" s="40"/>
      <c r="U80" s="40"/>
    </row>
    <row r="81" spans="2:11" ht="23.25" customHeight="1" x14ac:dyDescent="0.25">
      <c r="B81" s="40"/>
      <c r="C81" s="144"/>
      <c r="D81" s="40"/>
      <c r="E81" s="40"/>
      <c r="F81" s="40"/>
    </row>
    <row r="82" spans="2:11" ht="18.75" customHeight="1" x14ac:dyDescent="0.25">
      <c r="B82" s="415"/>
      <c r="C82" s="415"/>
      <c r="D82" s="415"/>
      <c r="E82" s="415"/>
      <c r="F82" s="415"/>
      <c r="G82" s="415"/>
      <c r="H82" s="415"/>
      <c r="I82" s="415"/>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50"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50" ht="18.75" x14ac:dyDescent="0.25">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50"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50"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50" ht="18.75" x14ac:dyDescent="0.25">
      <c r="A12" s="284" t="str">
        <f>'1. паспорт местоположение'!A12:C12</f>
        <v>M_Kgn_1.2.1.1.17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50"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4"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50"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50"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50"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50"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50" s="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50" s="19" customFormat="1" ht="15.75" thickBot="1" x14ac:dyDescent="0.3">
      <c r="A21" s="430" t="s">
        <v>461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50" s="19" customFormat="1" ht="58.5" customHeight="1" x14ac:dyDescent="0.25">
      <c r="A22" s="431" t="s">
        <v>50</v>
      </c>
      <c r="B22" s="431" t="s">
        <v>24</v>
      </c>
      <c r="C22" s="431" t="s">
        <v>49</v>
      </c>
      <c r="D22" s="431" t="s">
        <v>48</v>
      </c>
      <c r="E22" s="423" t="s">
        <v>470</v>
      </c>
      <c r="F22" s="424"/>
      <c r="G22" s="424"/>
      <c r="H22" s="424"/>
      <c r="I22" s="424"/>
      <c r="J22" s="424"/>
      <c r="K22" s="424"/>
      <c r="L22" s="424"/>
      <c r="M22" s="424"/>
      <c r="N22" s="425"/>
      <c r="O22" s="434" t="s">
        <v>47</v>
      </c>
      <c r="P22" s="434" t="s">
        <v>46</v>
      </c>
      <c r="Q22" s="434" t="s">
        <v>45</v>
      </c>
      <c r="R22" s="435" t="s">
        <v>529</v>
      </c>
      <c r="S22" s="434" t="s">
        <v>44</v>
      </c>
      <c r="T22" s="434" t="s">
        <v>43</v>
      </c>
      <c r="U22" s="438" t="s">
        <v>42</v>
      </c>
      <c r="V22" s="438"/>
      <c r="W22" s="438" t="s">
        <v>41</v>
      </c>
      <c r="X22" s="438" t="s">
        <v>40</v>
      </c>
      <c r="Y22" s="438" t="s">
        <v>39</v>
      </c>
      <c r="Z22" s="438" t="s">
        <v>38</v>
      </c>
      <c r="AA22" s="438" t="s">
        <v>37</v>
      </c>
      <c r="AB22" s="438" t="s">
        <v>36</v>
      </c>
      <c r="AC22" s="438" t="s">
        <v>35</v>
      </c>
      <c r="AD22" s="438" t="s">
        <v>530</v>
      </c>
      <c r="AE22" s="438" t="s">
        <v>34</v>
      </c>
      <c r="AF22" s="445" t="s">
        <v>33</v>
      </c>
      <c r="AG22" s="438" t="s">
        <v>32</v>
      </c>
      <c r="AH22" s="444" t="s">
        <v>31</v>
      </c>
      <c r="AI22" s="438"/>
      <c r="AJ22" s="438"/>
      <c r="AK22" s="438"/>
      <c r="AL22" s="438"/>
      <c r="AM22" s="438"/>
      <c r="AN22" s="438" t="s">
        <v>30</v>
      </c>
      <c r="AO22" s="438"/>
      <c r="AP22" s="438"/>
      <c r="AQ22" s="438"/>
      <c r="AR22" s="438" t="s">
        <v>29</v>
      </c>
      <c r="AS22" s="444"/>
      <c r="AT22" s="443" t="s">
        <v>531</v>
      </c>
      <c r="AU22" s="443" t="s">
        <v>28</v>
      </c>
      <c r="AV22" s="443" t="s">
        <v>27</v>
      </c>
      <c r="AW22" s="438" t="s">
        <v>26</v>
      </c>
      <c r="AX22" s="439" t="s">
        <v>25</v>
      </c>
    </row>
    <row r="23" spans="1:50" s="19" customFormat="1" ht="64.5" customHeight="1" x14ac:dyDescent="0.25">
      <c r="A23" s="432"/>
      <c r="B23" s="432"/>
      <c r="C23" s="432"/>
      <c r="D23" s="432"/>
      <c r="E23" s="419" t="s">
        <v>23</v>
      </c>
      <c r="F23" s="421" t="s">
        <v>129</v>
      </c>
      <c r="G23" s="421" t="s">
        <v>128</v>
      </c>
      <c r="H23" s="421" t="s">
        <v>127</v>
      </c>
      <c r="I23" s="421" t="s">
        <v>409</v>
      </c>
      <c r="J23" s="421" t="s">
        <v>410</v>
      </c>
      <c r="K23" s="421" t="s">
        <v>411</v>
      </c>
      <c r="L23" s="421" t="s">
        <v>532</v>
      </c>
      <c r="M23" s="421" t="s">
        <v>533</v>
      </c>
      <c r="N23" s="421" t="s">
        <v>534</v>
      </c>
      <c r="O23" s="419"/>
      <c r="P23" s="419"/>
      <c r="Q23" s="419"/>
      <c r="R23" s="436"/>
      <c r="S23" s="419"/>
      <c r="T23" s="419"/>
      <c r="U23" s="427"/>
      <c r="V23" s="427"/>
      <c r="W23" s="427"/>
      <c r="X23" s="427"/>
      <c r="Y23" s="427"/>
      <c r="Z23" s="427"/>
      <c r="AA23" s="427"/>
      <c r="AB23" s="427"/>
      <c r="AC23" s="427"/>
      <c r="AD23" s="427"/>
      <c r="AE23" s="427"/>
      <c r="AF23" s="446"/>
      <c r="AG23" s="427"/>
      <c r="AH23" s="426" t="s">
        <v>22</v>
      </c>
      <c r="AI23" s="427"/>
      <c r="AJ23" s="427" t="s">
        <v>21</v>
      </c>
      <c r="AK23" s="427"/>
      <c r="AL23" s="428" t="s">
        <v>20</v>
      </c>
      <c r="AM23" s="428" t="s">
        <v>19</v>
      </c>
      <c r="AN23" s="427" t="s">
        <v>18</v>
      </c>
      <c r="AO23" s="427" t="s">
        <v>17</v>
      </c>
      <c r="AP23" s="427" t="s">
        <v>16</v>
      </c>
      <c r="AQ23" s="427" t="s">
        <v>15</v>
      </c>
      <c r="AR23" s="427" t="s">
        <v>14</v>
      </c>
      <c r="AS23" s="442" t="s">
        <v>11</v>
      </c>
      <c r="AT23" s="442"/>
      <c r="AU23" s="442"/>
      <c r="AV23" s="442"/>
      <c r="AW23" s="427"/>
      <c r="AX23" s="440"/>
    </row>
    <row r="24" spans="1:50" s="19" customFormat="1" ht="96.75" customHeight="1" x14ac:dyDescent="0.25">
      <c r="A24" s="433"/>
      <c r="B24" s="433"/>
      <c r="C24" s="433"/>
      <c r="D24" s="433"/>
      <c r="E24" s="420"/>
      <c r="F24" s="422"/>
      <c r="G24" s="422"/>
      <c r="H24" s="422"/>
      <c r="I24" s="422"/>
      <c r="J24" s="422"/>
      <c r="K24" s="422"/>
      <c r="L24" s="422"/>
      <c r="M24" s="422"/>
      <c r="N24" s="422"/>
      <c r="O24" s="420"/>
      <c r="P24" s="420"/>
      <c r="Q24" s="420"/>
      <c r="R24" s="437"/>
      <c r="S24" s="420"/>
      <c r="T24" s="420"/>
      <c r="U24" s="216" t="s">
        <v>2</v>
      </c>
      <c r="V24" s="216" t="s">
        <v>535</v>
      </c>
      <c r="W24" s="427"/>
      <c r="X24" s="427"/>
      <c r="Y24" s="427"/>
      <c r="Z24" s="427"/>
      <c r="AA24" s="427"/>
      <c r="AB24" s="427"/>
      <c r="AC24" s="427"/>
      <c r="AD24" s="427"/>
      <c r="AE24" s="427"/>
      <c r="AF24" s="446"/>
      <c r="AG24" s="427"/>
      <c r="AH24" s="217" t="s">
        <v>13</v>
      </c>
      <c r="AI24" s="216" t="s">
        <v>12</v>
      </c>
      <c r="AJ24" s="216" t="s">
        <v>2</v>
      </c>
      <c r="AK24" s="216" t="s">
        <v>11</v>
      </c>
      <c r="AL24" s="429"/>
      <c r="AM24" s="429"/>
      <c r="AN24" s="427"/>
      <c r="AO24" s="427"/>
      <c r="AP24" s="427"/>
      <c r="AQ24" s="427"/>
      <c r="AR24" s="427"/>
      <c r="AS24" s="442"/>
      <c r="AT24" s="442"/>
      <c r="AU24" s="442"/>
      <c r="AV24" s="442"/>
      <c r="AW24" s="427"/>
      <c r="AX24" s="441"/>
    </row>
    <row r="25" spans="1:50" ht="60" x14ac:dyDescent="0.25">
      <c r="A25" s="257" t="s">
        <v>539</v>
      </c>
      <c r="B25" s="258" t="s">
        <v>540</v>
      </c>
      <c r="C25" s="258" t="s">
        <v>541</v>
      </c>
      <c r="D25" s="258" t="s">
        <v>542</v>
      </c>
      <c r="E25" s="259">
        <v>0</v>
      </c>
      <c r="F25" s="259">
        <v>0</v>
      </c>
      <c r="G25" s="259">
        <v>0</v>
      </c>
      <c r="H25" s="259">
        <v>0</v>
      </c>
      <c r="I25" s="259">
        <v>0</v>
      </c>
      <c r="J25" s="259">
        <v>0</v>
      </c>
      <c r="K25" s="259">
        <v>0</v>
      </c>
      <c r="L25" s="259">
        <v>10</v>
      </c>
      <c r="M25" s="259">
        <v>0</v>
      </c>
      <c r="N25" s="259">
        <v>0</v>
      </c>
      <c r="O25" s="260" t="s">
        <v>543</v>
      </c>
      <c r="P25" s="261" t="s">
        <v>544</v>
      </c>
      <c r="Q25" s="260" t="s">
        <v>545</v>
      </c>
      <c r="R25" s="262">
        <v>1600</v>
      </c>
      <c r="S25" s="259" t="s">
        <v>546</v>
      </c>
      <c r="T25" s="259">
        <v>1600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47" t="str">
        <f>'1. паспорт местоположение'!A5:C5</f>
        <v>Год раскрытия информации: 2024 год</v>
      </c>
      <c r="B5" s="447"/>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M_Kgn_1.2.1.1.17</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ПС110 кВ с заменой РВС на ОПН в том числе ПС Зауральская,  ПС Житниково, ПС В Ключи,  ПС Чаша-Н, ПС 110/6 "КЗКТ ГПП-2"</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1" t="s">
        <v>462</v>
      </c>
      <c r="B18" s="452"/>
    </row>
    <row r="19" spans="1:2" x14ac:dyDescent="0.25">
      <c r="B19" s="31"/>
    </row>
    <row r="20" spans="1:2" ht="16.5" thickBot="1" x14ac:dyDescent="0.3">
      <c r="B20" s="105"/>
    </row>
    <row r="21" spans="1:2" ht="67.150000000000006" customHeight="1" thickBot="1" x14ac:dyDescent="0.3">
      <c r="A21" s="145" t="s">
        <v>360</v>
      </c>
      <c r="B21" s="146" t="str">
        <f>A15</f>
        <v>Реконструкция ПС110 кВ с заменой РВС на ОПН в том числе ПС Зауральская,  ПС Житниково, ПС В Ключи,  ПС Чаша-Н, ПС 110/6 "КЗКТ ГПП-2"</v>
      </c>
    </row>
    <row r="22" spans="1:2" ht="16.5" thickBot="1" x14ac:dyDescent="0.3">
      <c r="A22" s="106" t="s">
        <v>361</v>
      </c>
      <c r="B22" s="168" t="str">
        <f>'1. паспорт местоположение'!$C$26&amp;", "&amp;'1. паспорт местоположение'!$C$27</f>
        <v>Курганская область, Каргапольский муниципальный округ,г.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584</v>
      </c>
    </row>
    <row r="25" spans="1:2" ht="16.5" thickBot="1" x14ac:dyDescent="0.3">
      <c r="A25" s="107" t="s">
        <v>363</v>
      </c>
      <c r="B25" s="146" t="str">
        <f>'3.3 паспорт описание'!C29</f>
        <v>2026</v>
      </c>
    </row>
    <row r="26" spans="1:2" ht="16.5" thickBot="1" x14ac:dyDescent="0.3">
      <c r="A26" s="108" t="s">
        <v>364</v>
      </c>
      <c r="B26" s="146" t="s">
        <v>583</v>
      </c>
    </row>
    <row r="27" spans="1:2" ht="16.5" thickBot="1" x14ac:dyDescent="0.3">
      <c r="A27" s="115" t="s">
        <v>528</v>
      </c>
      <c r="B27" s="146" t="str">
        <f>ROUND('6.2. Паспорт фин осв ввод'!AB27,2)&amp;" млн.руб. "</f>
        <v xml:space="preserve">3,12 млн.руб. </v>
      </c>
    </row>
    <row r="28" spans="1:2" ht="16.5" thickBot="1" x14ac:dyDescent="0.3">
      <c r="A28" s="110" t="s">
        <v>365</v>
      </c>
      <c r="B28" s="146" t="s">
        <v>585</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8"/>
    </row>
    <row r="57" spans="1:2" x14ac:dyDescent="0.25">
      <c r="A57" s="113" t="s">
        <v>383</v>
      </c>
      <c r="B57" s="449"/>
    </row>
    <row r="58" spans="1:2" x14ac:dyDescent="0.25">
      <c r="A58" s="113" t="s">
        <v>384</v>
      </c>
      <c r="B58" s="449"/>
    </row>
    <row r="59" spans="1:2" x14ac:dyDescent="0.25">
      <c r="A59" s="113" t="s">
        <v>385</v>
      </c>
      <c r="B59" s="449"/>
    </row>
    <row r="60" spans="1:2" x14ac:dyDescent="0.25">
      <c r="A60" s="113" t="s">
        <v>386</v>
      </c>
      <c r="B60" s="449"/>
    </row>
    <row r="61" spans="1:2" ht="16.5" thickBot="1" x14ac:dyDescent="0.3">
      <c r="A61" s="114" t="s">
        <v>387</v>
      </c>
      <c r="B61" s="45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8" t="s">
        <v>400</v>
      </c>
    </row>
    <row r="74" spans="1:2" x14ac:dyDescent="0.25">
      <c r="A74" s="113" t="s">
        <v>401</v>
      </c>
      <c r="B74" s="449"/>
    </row>
    <row r="75" spans="1:2" x14ac:dyDescent="0.25">
      <c r="A75" s="113" t="s">
        <v>402</v>
      </c>
      <c r="B75" s="449"/>
    </row>
    <row r="76" spans="1:2" x14ac:dyDescent="0.25">
      <c r="A76" s="113" t="s">
        <v>403</v>
      </c>
      <c r="B76" s="449"/>
    </row>
    <row r="77" spans="1:2" x14ac:dyDescent="0.25">
      <c r="A77" s="113" t="s">
        <v>404</v>
      </c>
      <c r="B77" s="449"/>
    </row>
    <row r="78" spans="1:2" ht="16.5" thickBot="1" x14ac:dyDescent="0.3">
      <c r="A78" s="123" t="s">
        <v>405</v>
      </c>
      <c r="B78" s="450"/>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2024-08-14T03:53:51Z</dcterms:modified>
</cp:coreProperties>
</file>