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82F8BA28-B196-4634-90B5-A72F3827FA67}"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<sst xmlns="http://schemas.openxmlformats.org/spreadsheetml/2006/main" count="1381" uniqueCount="582">
  <si>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</si>
  <si>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</si>
  <si>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</si>
  <si>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</si>
  <si>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</si>
  <si>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</si>
  <si>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</si>
  <si>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</si>
  <si>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</si>
  <si>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</si>
  <si>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</si>
  <si>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</si>
  <si>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</si>
  <si>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</si>
  <si>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</si>
  <si>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</si>
  <si>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</si>
  <si>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</si>
  <si>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</si>
  <si>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</si>
  <si>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</si>
  <si>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</si>
  <si>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</si>
  <si>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</si>
  <si>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</si>
  <si>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</si>
  <si>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</si>
  <si>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</si>
  <si>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</si>
  <si>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</si>
  <si>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</si>
  <si>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</si>
  <si>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</si>
  <si>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</si>
  <si>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</si>
  <si>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</si>
  <si>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</si>
  <si>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</si>
  <si>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</si>
  <si>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</si>
  <si>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</si>
  <si>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</si>
  <si>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</si>
  <si>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</si>
  <si>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</si>
  <si>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</si>
  <si>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</si>
  <si>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</si>
  <si>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</si>
  <si>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</si>
  <si>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</si>
  <si>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</si>
  <si>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</si>
  <si>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</si>
  <si>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</si>
  <si>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</si>
  <si>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</si>
  <si>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</si>
  <si>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</si>
  <si>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</si>
  <si>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</si>
  <si>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</si>
  <si>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</si>
  <si>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</si>
  <si>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</si>
  <si>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</si>
  <si>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</si>
  <si>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</si>
  <si>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</si>
  <si>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</si>
  <si>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</si>
  <si>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</si>
  <si>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</si>
  <si>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</si>
  <si>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</si>
  <si>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</si>
  <si>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</si>
  <si>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</si>
  <si>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</si>
  <si>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</si>
  <si>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</si>
  <si>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</si>
  <si>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</si>
  <si>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</si>
  <si>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</si>
  <si>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</si>
  <si>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</si>
  <si>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</si>
  <si>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</si>
  <si>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</si>
  <si>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</si>
  <si>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</si>
  <si>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</si>
  <si>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</si>
  <si>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</si>
  <si>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</si>
  <si>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</si>
  <si>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</si>
  <si>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</si>
  <si>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</si>
  <si>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</si>
  <si>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</si>
  <si>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</si>
  <si>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</si>
  <si>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</si>
  <si>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</si>
  <si>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</si>
  <si>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</si>
  <si>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</si>
  <si>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</si>
  <si>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</si>
  <si>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</si>
  <si>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</si>
  <si>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</si>
  <si>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</si>
  <si>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</si>
  <si>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</si>
  <si>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</si>
  <si>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</si>
  <si>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</si>
  <si>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</si>
  <si>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</si>
  <si>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</si>
  <si>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</si>
  <si>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</si>
  <si>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</si>
  <si>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</si>
  <si>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</si>
  <si>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</si>
  <si>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</si>
  <si>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</si>
  <si>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</si>
  <si>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</si>
  <si>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</si>
  <si>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</si>
  <si>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</si>
  <si>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</si>
  <si>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</si>
  <si>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</si>
  <si>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</si>
  <si>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</si>
  <si>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</si>
  <si>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</si>
  <si>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</si>
  <si>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</si>
  <si>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</si>
  <si>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</si>
  <si>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</si>
  <si>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</si>
  <si>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</si>
  <si>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</si>
  <si>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</si>
  <si>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</si>
  <si>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</si>
  <si>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</si>
  <si>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</si>
  <si>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</si>
  <si>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</si>
  <si>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</si>
  <si>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</si>
  <si>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</si>
  <si>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</si>
  <si>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</si>
  <si>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</si>
  <si>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</si>
  <si>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</si>
  <si>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</si>
  <si>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</si>
  <si>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</si>
  <si>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</si>
  <si>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</si>
  <si>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</si>
  <si>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</si>
  <si>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</si>
  <si>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</si>
  <si>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</si>
  <si>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</si>
  <si>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</si>
  <si>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</si>
  <si>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</si>
  <si>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</si>
  <si>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</si>
  <si>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</si>
  <si>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</si>
  <si>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</si>
  <si>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</si>
  <si>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</si>
  <si>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</si>
  <si>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</si>
  <si>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</si>
  <si>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</si>
  <si>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</si>
  <si>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</si>
  <si>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</si>
  <si>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</si>
  <si>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</si>
  <si>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</si>
  <si>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</si>
  <si>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</si>
  <si>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</si>
  <si>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</si>
  <si>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</si>
  <si>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</si>
  <si>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</si>
  <si>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</si>
  <si>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</si>
  <si>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</si>
  <si>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</si>
  <si>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</si>
  <si>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</si>
  <si>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</si>
  <si>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</si>
  <si>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</si>
  <si>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</si>
  <si>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</si>
  <si>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</si>
  <si>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</si>
  <si>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</si>
  <si>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</si>
  <si>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</si>
  <si>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</si>
  <si>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</si>
  <si>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</si>
  <si>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</si>
  <si>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</si>
  <si>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</si>
  <si>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</si>
  <si>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</si>
  <si>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</si>
  <si>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</si>
  <si>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</si>
  <si>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</si>
  <si>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</si>
  <si>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</si>
  <si>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</si>
  <si>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</si>
  <si>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</si>
  <si>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</si>
  <si>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</si>
  <si>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</si>
  <si>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</si>
  <si>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</si>
  <si>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</si>
  <si>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</si>
  <si>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</si>
  <si>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</si>
  <si>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</si>
  <si>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</si>
  <si>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</si>
  <si>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</si>
  <si>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</si>
  <si>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</si>
  <si>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</si>
  <si>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</si>
  <si>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</si>
  <si>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</si>
  <si>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</si>
  <si>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</si>
  <si>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</si>
  <si>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</si>
  <si>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</si>
  <si>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</si>
  <si>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</si>
  <si>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</si>
  <si>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</si>
  <si>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</si>
  <si>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</si>
  <si>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</si>
  <si>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</si>
  <si>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</si>
  <si>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</si>
  <si>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</si>
  <si>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</si>
  <si>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</si>
  <si>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</si>
  <si>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</si>
  <si>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</si>
  <si>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</si>
  <si>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</si>
  <si>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</si>
  <si>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</si>
  <si>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</si>
  <si>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</si>
  <si>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</si>
  <si>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</si>
  <si>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</si>
  <si>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</si>
  <si>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</si>
  <si>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</si>
  <si>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</si>
  <si>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</si>
  <si>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</si>
  <si>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</si>
  <si>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</si>
  <si>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</si>
  <si>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</si>
  <si>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</si>
  <si>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</si>
  <si>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</si>
  <si>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</si>
  <si>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</si>
  <si>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</si>
  <si>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</si>
  <si>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</si>
  <si>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</si>
  <si>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</si>
  <si>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</si>
  <si>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</si>
  <si>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</si>
  <si>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</si>
  <si>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</si>
  <si>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</si>
  <si>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</si>
  <si>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</si>
  <si>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</si>
  <si>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</si>
  <si>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</si>
  <si>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</si>
  <si>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</si>
  <si>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</si>
  <si>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</si>
  <si>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</si>
  <si>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</si>
  <si>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</si>
  <si>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</si>
  <si>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</si>
  <si>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</si>
  <si>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</si>
  <si>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</si>
  <si>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</si>
  <si>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</si>
  <si>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</si>
  <si>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</si>
  <si>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</si>
  <si>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</si>
  <si>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</si>
  <si>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</si>
  <si>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</si>
  <si>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</si>
  <si>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</si>
  <si>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</si>
  <si>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</si>
  <si>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</si>
  <si>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</si>
  <si>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</si>
  <si>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</si>
  <si>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</si>
  <si>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</si>
  <si>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</si>
  <si>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</si>
  <si>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</si>
  <si>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</si>
  <si>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</si>
  <si>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</si>
  <si>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</si>
  <si>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</si>
  <si>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</si>
  <si>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</si>
  <si>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</si>
  <si>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</si>
  <si>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</si>
  <si>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</si>
  <si>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</si>
  <si>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</si>
  <si>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</si>
  <si>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</si>
  <si>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</si>
  <si>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</si>
  <si>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</si>
  <si>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</si>
  <si>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</si>
  <si>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</si>
  <si>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</si>
  <si>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</si>
  <si>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</si>
  <si>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</si>
  <si>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</si>
  <si>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</si>
  <si>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</si>
  <si>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</si>
  <si>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</si>
  <si>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</si>
  <si>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</si>
  <si>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</si>
  <si>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</si>
  <si>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</si>
  <si>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</si>
  <si>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</si>
  <si>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</si>
  <si>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</si>
  <si>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</si>
  <si>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</si>
  <si>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</si>
  <si>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</si>
  <si>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</si>
  <si>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</si>
  <si>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</si>
  <si>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</si>
  <si>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</si>
  <si>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</si>
  <si>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</si>
  <si>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</si>
  <si>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</si>
  <si>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</si>
  <si>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</si>
  <si>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</si>
  <si>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</si>
  <si>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</si>
  <si>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</si>
  <si>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</si>
  <si>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</si>
  <si>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</si>
  <si>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</si>
  <si>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</si>
  <si>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</si>
  <si>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</si>
  <si>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</si>
  <si>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</si>
  <si>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</si>
  <si>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</si>
  <si>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</si>
  <si>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</si>
  <si>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</si>
  <si>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</si>
  <si>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</si>
  <si>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</si>
  <si>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</si>
  <si>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</si>
  <si>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</si>
  <si>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</si>
  <si>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</si>
  <si>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</si>
  <si>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</si>
  <si>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</si>
  <si>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</si>
  <si>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</si>
  <si>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</si>
  <si>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</si>
  <si>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</si>
  <si>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</si>
  <si>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</si>
  <si>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</si>
  <si>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</si>
  <si>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</si>
  <si>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</si>
  <si>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</si>
  <si>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</si>
  <si>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</si>
  <si>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</si>
  <si>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</si>
  <si>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</si>
  <si>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</si>
  <si>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</si>
  <si>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</si>
  <si>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</si>
  <si>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</si>
  <si>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</si>
  <si>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</si>
  <si>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</si>
  <si>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</si>
  <si>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</si>
  <si>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</si>
  <si>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</si>
  <si>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</si>
  <si>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</si>
  <si>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</si>
  <si>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</si>
  <si>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</si>
  <si>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</si>
  <si>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</si>
  <si>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</si>
  <si>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</si>
  <si>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</si>
  <si>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</si>
  <si>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</si>
  <si>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</si>
  <si>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</si>
  <si>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</si>
  <si>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</si>
  <si>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</si>
  <si>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</si>
  <si>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</si>
  <si>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</si>
  <si>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</si>
  <si>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</si>
  <si>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</si>
  <si>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</si>
  <si>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</si>
  <si>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</si>
  <si>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</si>
  <si>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</si>
  <si>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</si>
  <si>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</si>
  <si>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</si>
  <si>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</si>
  <si>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</si>
  <si>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</si>
  <si>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</si>
  <si>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</si>
  <si>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</si>
  <si>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</si>
  <si>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</si>
  <si>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</si>
  <si>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</si>
  <si>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</si>
  <si>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</si>
  <si>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</si>
  <si>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</si>
  <si>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</si>
  <si>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</si>
  <si>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</si>
  <si>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</si>
  <si>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</si>
  <si>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</si>
  <si>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</si>
  <si>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</si>
  <si>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</si>
  <si>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</si>
  <si>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</si>
  <si>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</si>
  <si>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</si>
  <si>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</si>
  <si>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</si>
  <si>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</si>
  <si>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</si>
  <si>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</si>
  <si>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</si>
  <si>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</si>
  <si>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</si>
  <si>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</si>
  <si>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</si>
  <si>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</si>
  <si>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</si>
  <si>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</si>
  <si>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</si>
  <si>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</si>
  <si>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</si>
  <si>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</si>
  <si>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1.2.1.1.13</t>
  </si>
  <si>
    <t>M_Kgn_1.2.1.1.13</t>
  </si>
  <si>
    <t>АО "СУЭНКО" Курганская область</t>
  </si>
  <si>
    <t>Передача электроэнергии</t>
  </si>
  <si>
    <t>4 квартал 2023</t>
  </si>
  <si>
    <t>ПИР</t>
  </si>
  <si>
    <t>Выполнение работ по мероприятию ''Реконструкция ПС Высокая БСК''</t>
  </si>
  <si>
    <t>АО "СУЭНКО"</t>
  </si>
  <si>
    <t>Коммерческие предложения</t>
  </si>
  <si>
    <t>АЭФ</t>
  </si>
  <si>
    <t>не определено</t>
  </si>
  <si>
    <t>ООО "ВологдаЭнергоКомплекс"</t>
  </si>
  <si>
    <t>343/2023</t>
  </si>
  <si>
    <t>https://www.rts-tender.ru/</t>
  </si>
  <si>
    <t>4 квартал 2024</t>
  </si>
  <si>
    <t>ПИР/СМР</t>
  </si>
  <si>
    <t>ЛСР</t>
  </si>
  <si>
    <t>ОЗП</t>
  </si>
  <si>
    <t>ПС 220 кВ Высокая</t>
  </si>
  <si>
    <t>БСК</t>
  </si>
  <si>
    <t>батарея БСК-110</t>
  </si>
  <si>
    <t>БСК 110</t>
  </si>
  <si>
    <t>протокол-заключение, б/н, от 11.09.2018</t>
  </si>
  <si>
    <t>соотв. НТД</t>
  </si>
  <si>
    <t>Реконструкция ПС Высокая БСК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</si>
  <si>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</si>
  <si>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Шадринские электрические сети</t>
  </si>
  <si>
    <t>Курганская область</t>
  </si>
  <si>
    <t>г. Шадринск и Шадринский муниципальный округ</t>
  </si>
  <si>
    <t>не требуется</t>
  </si>
  <si>
    <t>+</t>
  </si>
  <si>
    <t>местный</t>
  </si>
  <si>
    <t xml:space="preserve"> -</t>
  </si>
  <si>
    <t xml:space="preserve">50,89 млн.руб.;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</si>
  <si>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 на  21.12.2022</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</si>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</sst>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4" fontId="40" fillId="0" borderId="62" xfId="62" applyNumberFormat="1" applyFont="1" applyFill="1" applyBorder="1" applyAlignment="1">
      <alignment horizontal="center" vertical="center" wrapText="1"/>
    </xf>
    <xf numFmtId="167"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9" t="s">
        <v>538</v>
      </c>
    </row>
    <row r="3" spans="1:22" s="15" customFormat="1" ht="18.75" x14ac:dyDescent="0.3">
      <c r="A3" s="153"/>
      <c r="C3" s="152" t="s">
        <v>66</v>
      </c>
    </row>
    <row r="4" spans="1:22" s="15" customFormat="1" ht="18.75" x14ac:dyDescent="0.3">
      <c r="A4" s="153"/>
      <c r="H4" s="152"/>
    </row>
    <row r="5" spans="1:22" s="15" customFormat="1" ht="15.75" x14ac:dyDescent="0.25">
      <c r="A5" s="281" t="s">
        <v>536</v>
      </c>
      <c r="B5" s="281"/>
      <c r="C5" s="281"/>
      <c r="D5" s="136"/>
      <c r="E5" s="136"/>
      <c r="F5" s="136"/>
      <c r="G5" s="136"/>
      <c r="H5" s="136"/>
      <c r="I5" s="136"/>
      <c r="J5" s="136"/>
    </row>
    <row r="6" spans="1:22" s="15" customFormat="1" ht="18.75" x14ac:dyDescent="0.3">
      <c r="A6" s="153"/>
      <c r="H6" s="152"/>
    </row>
    <row r="7" spans="1:22"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4" t="s">
        <v>478</v>
      </c>
      <c r="B9" s="284"/>
      <c r="C9" s="284"/>
      <c r="D9" s="190"/>
      <c r="E9" s="190"/>
      <c r="F9" s="190"/>
      <c r="G9" s="190"/>
      <c r="H9" s="190"/>
      <c r="I9" s="165"/>
      <c r="J9" s="165"/>
      <c r="K9" s="165"/>
      <c r="L9" s="165"/>
      <c r="M9" s="165"/>
      <c r="N9" s="165"/>
      <c r="O9" s="165"/>
      <c r="P9" s="165"/>
      <c r="Q9" s="165"/>
      <c r="R9" s="165"/>
      <c r="S9" s="165"/>
      <c r="T9" s="165"/>
      <c r="U9" s="165"/>
      <c r="V9" s="165"/>
    </row>
    <row r="10" spans="1:22" s="15" customFormat="1" ht="18.75" x14ac:dyDescent="0.2">
      <c r="A10" s="282" t="s">
        <v>8</v>
      </c>
      <c r="B10" s="282"/>
      <c r="C10" s="282"/>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4" t="s">
        <v>539</v>
      </c>
      <c r="B12" s="284"/>
      <c r="C12" s="284"/>
      <c r="D12" s="190"/>
      <c r="E12" s="190"/>
      <c r="F12" s="190"/>
      <c r="G12" s="190"/>
      <c r="H12" s="190"/>
      <c r="I12" s="165"/>
      <c r="J12" s="165"/>
      <c r="K12" s="165"/>
      <c r="L12" s="165"/>
      <c r="M12" s="165"/>
      <c r="N12" s="165"/>
      <c r="O12" s="165"/>
      <c r="P12" s="165"/>
      <c r="Q12" s="165"/>
      <c r="R12" s="165"/>
      <c r="S12" s="165"/>
      <c r="T12" s="165"/>
      <c r="U12" s="165"/>
      <c r="V12" s="165"/>
    </row>
    <row r="13" spans="1:22" s="15" customFormat="1" ht="18.75" x14ac:dyDescent="0.2">
      <c r="A13" s="282" t="s">
        <v>7</v>
      </c>
      <c r="B13" s="282"/>
      <c r="C13" s="282"/>
      <c r="D13" s="154"/>
      <c r="E13" s="154"/>
      <c r="F13" s="154"/>
      <c r="G13" s="154"/>
      <c r="H13" s="154"/>
      <c r="I13" s="165"/>
      <c r="J13" s="165"/>
      <c r="K13" s="165"/>
      <c r="L13" s="165"/>
      <c r="M13" s="165"/>
      <c r="N13" s="165"/>
      <c r="O13" s="165"/>
      <c r="P13" s="165"/>
      <c r="Q13" s="165"/>
      <c r="R13" s="165"/>
      <c r="S13" s="165"/>
      <c r="T13" s="165"/>
      <c r="U13" s="165"/>
      <c r="V13" s="165"/>
    </row>
    <row r="14" spans="1:22" s="191"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2" customFormat="1" ht="35.25" customHeight="1" x14ac:dyDescent="0.2">
      <c r="A15" s="283" t="s">
        <v>562</v>
      </c>
      <c r="B15" s="283"/>
      <c r="C15" s="283"/>
      <c r="D15" s="190"/>
      <c r="E15" s="190"/>
      <c r="F15" s="190"/>
      <c r="G15" s="190"/>
      <c r="H15" s="190"/>
      <c r="I15" s="190"/>
      <c r="J15" s="190"/>
      <c r="K15" s="190"/>
      <c r="L15" s="190"/>
      <c r="M15" s="190"/>
      <c r="N15" s="190"/>
      <c r="O15" s="190"/>
      <c r="P15" s="190"/>
      <c r="Q15" s="190"/>
      <c r="R15" s="190"/>
      <c r="S15" s="190"/>
      <c r="T15" s="190"/>
      <c r="U15" s="190"/>
      <c r="V15" s="190"/>
    </row>
    <row r="16" spans="1:22" s="192"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c r="V16" s="154"/>
    </row>
    <row r="17" spans="1:22" s="192"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92" customFormat="1" ht="15" customHeight="1" x14ac:dyDescent="0.2">
      <c r="A18" s="283" t="s">
        <v>463</v>
      </c>
      <c r="B18" s="284"/>
      <c r="C18" s="284"/>
      <c r="D18" s="193"/>
      <c r="E18" s="193"/>
      <c r="F18" s="193"/>
      <c r="G18" s="193"/>
      <c r="H18" s="193"/>
      <c r="I18" s="193"/>
      <c r="J18" s="193"/>
      <c r="K18" s="193"/>
      <c r="L18" s="193"/>
      <c r="M18" s="193"/>
      <c r="N18" s="193"/>
      <c r="O18" s="193"/>
      <c r="P18" s="193"/>
      <c r="Q18" s="193"/>
      <c r="R18" s="193"/>
      <c r="S18" s="193"/>
      <c r="T18" s="193"/>
      <c r="U18" s="193"/>
      <c r="V18" s="193"/>
    </row>
    <row r="19" spans="1:22" s="192" customFormat="1" ht="15" customHeight="1" x14ac:dyDescent="0.2">
      <c r="A19" s="154"/>
      <c r="B19" s="154"/>
      <c r="C19" s="154"/>
      <c r="D19" s="154"/>
      <c r="E19" s="154"/>
      <c r="F19" s="154"/>
      <c r="G19" s="154"/>
      <c r="H19" s="154"/>
      <c r="I19" s="186"/>
      <c r="J19" s="186"/>
      <c r="K19" s="186"/>
      <c r="L19" s="186"/>
      <c r="M19" s="186"/>
      <c r="N19" s="186"/>
      <c r="O19" s="186"/>
      <c r="P19" s="186"/>
      <c r="Q19" s="186"/>
      <c r="R19" s="186"/>
      <c r="S19" s="186"/>
    </row>
    <row r="20" spans="1:22" s="192" customFormat="1" ht="39.75" customHeight="1" x14ac:dyDescent="0.2">
      <c r="A20" s="155" t="s">
        <v>5</v>
      </c>
      <c r="B20" s="156" t="s">
        <v>65</v>
      </c>
      <c r="C20" s="142" t="s">
        <v>64</v>
      </c>
      <c r="D20" s="194"/>
      <c r="E20" s="194"/>
      <c r="F20" s="194"/>
      <c r="G20" s="194"/>
      <c r="H20" s="194"/>
      <c r="I20" s="183"/>
      <c r="J20" s="183"/>
      <c r="K20" s="183"/>
      <c r="L20" s="183"/>
      <c r="M20" s="183"/>
      <c r="N20" s="183"/>
      <c r="O20" s="183"/>
      <c r="P20" s="183"/>
      <c r="Q20" s="183"/>
      <c r="R20" s="183"/>
      <c r="S20" s="183"/>
      <c r="T20" s="195"/>
      <c r="U20" s="195"/>
      <c r="V20" s="195"/>
    </row>
    <row r="21" spans="1:22" s="192" customFormat="1" ht="16.5" customHeight="1" x14ac:dyDescent="0.2">
      <c r="A21" s="142">
        <v>1</v>
      </c>
      <c r="B21" s="156">
        <v>2</v>
      </c>
      <c r="C21" s="142">
        <v>3</v>
      </c>
      <c r="D21" s="194"/>
      <c r="E21" s="194"/>
      <c r="F21" s="194"/>
      <c r="G21" s="194"/>
      <c r="H21" s="194"/>
      <c r="I21" s="183"/>
      <c r="J21" s="183"/>
      <c r="K21" s="183"/>
      <c r="L21" s="183"/>
      <c r="M21" s="183"/>
      <c r="N21" s="183"/>
      <c r="O21" s="183"/>
      <c r="P21" s="183"/>
      <c r="Q21" s="183"/>
      <c r="R21" s="183"/>
      <c r="S21" s="183"/>
      <c r="T21" s="195"/>
      <c r="U21" s="195"/>
      <c r="V21" s="195"/>
    </row>
    <row r="22" spans="1:22" s="192" customFormat="1" ht="39" customHeight="1" x14ac:dyDescent="0.2">
      <c r="A22" s="21" t="s">
        <v>63</v>
      </c>
      <c r="B22" s="157" t="s">
        <v>330</v>
      </c>
      <c r="C22" s="142" t="str">
        <f>LEFT($E$2,3)</f>
        <v>1.2</v>
      </c>
      <c r="D22" s="194"/>
      <c r="E22" s="194"/>
      <c r="F22" s="194"/>
      <c r="G22" s="194"/>
      <c r="H22" s="194"/>
      <c r="I22" s="183"/>
      <c r="J22" s="183"/>
      <c r="K22" s="183"/>
      <c r="L22" s="183"/>
      <c r="M22" s="183"/>
      <c r="N22" s="183"/>
      <c r="O22" s="183"/>
      <c r="P22" s="183"/>
      <c r="Q22" s="183"/>
      <c r="R22" s="183"/>
      <c r="S22" s="183"/>
      <c r="T22" s="195"/>
      <c r="U22" s="195"/>
      <c r="V22" s="195"/>
    </row>
    <row r="23" spans="1:22" s="192" customFormat="1" ht="61.5" customHeight="1" x14ac:dyDescent="0.2">
      <c r="A23" s="21" t="s">
        <v>61</v>
      </c>
      <c r="B23" s="25" t="s">
        <v>62</v>
      </c>
      <c r="C23" s="158" t="s">
        <v>563</v>
      </c>
      <c r="D23" s="194"/>
      <c r="E23" s="194"/>
      <c r="F23" s="194"/>
      <c r="G23" s="194"/>
      <c r="H23" s="194"/>
      <c r="I23" s="183"/>
      <c r="J23" s="183"/>
      <c r="K23" s="183"/>
      <c r="L23" s="183"/>
      <c r="M23" s="183"/>
      <c r="N23" s="183"/>
      <c r="O23" s="183"/>
      <c r="P23" s="183"/>
      <c r="Q23" s="183"/>
      <c r="R23" s="183"/>
      <c r="S23" s="183"/>
      <c r="T23" s="195"/>
      <c r="U23" s="195"/>
      <c r="V23" s="195"/>
    </row>
    <row r="24" spans="1:22" s="192" customFormat="1" ht="22.5" customHeight="1" x14ac:dyDescent="0.2">
      <c r="A24" s="278"/>
      <c r="B24" s="279"/>
      <c r="C24" s="280"/>
      <c r="D24" s="194"/>
      <c r="E24" s="194"/>
      <c r="F24" s="194"/>
      <c r="G24" s="194"/>
      <c r="H24" s="194"/>
      <c r="I24" s="183"/>
      <c r="J24" s="183"/>
      <c r="K24" s="183"/>
      <c r="L24" s="183"/>
      <c r="M24" s="183"/>
      <c r="N24" s="183"/>
      <c r="O24" s="183"/>
      <c r="P24" s="183"/>
      <c r="Q24" s="183"/>
      <c r="R24" s="183"/>
      <c r="S24" s="183"/>
      <c r="T24" s="195"/>
      <c r="U24" s="195"/>
      <c r="V24" s="195"/>
    </row>
    <row r="25" spans="1:22" s="192" customFormat="1" ht="58.5" customHeight="1" x14ac:dyDescent="0.2">
      <c r="A25" s="21" t="s">
        <v>60</v>
      </c>
      <c r="B25" s="135" t="s">
        <v>413</v>
      </c>
      <c r="C25" s="142" t="s">
        <v>564</v>
      </c>
      <c r="D25" s="194"/>
      <c r="E25" s="194"/>
      <c r="F25" s="194"/>
      <c r="G25" s="194"/>
      <c r="H25" s="183"/>
      <c r="I25" s="183"/>
      <c r="J25" s="183"/>
      <c r="K25" s="183"/>
      <c r="L25" s="183"/>
      <c r="M25" s="183"/>
      <c r="N25" s="183"/>
      <c r="O25" s="183"/>
      <c r="P25" s="183"/>
      <c r="Q25" s="183"/>
      <c r="R25" s="183"/>
      <c r="S25" s="195"/>
      <c r="T25" s="195"/>
      <c r="U25" s="195"/>
      <c r="V25" s="195"/>
    </row>
    <row r="26" spans="1:22" s="192" customFormat="1" ht="42.75" customHeight="1" x14ac:dyDescent="0.2">
      <c r="A26" s="21" t="s">
        <v>59</v>
      </c>
      <c r="B26" s="135" t="s">
        <v>73</v>
      </c>
      <c r="C26" s="142" t="s">
        <v>565</v>
      </c>
      <c r="D26" s="194"/>
      <c r="E26" s="194"/>
      <c r="F26" s="194"/>
      <c r="G26" s="194"/>
      <c r="H26" s="183"/>
      <c r="I26" s="183"/>
      <c r="J26" s="183"/>
      <c r="K26" s="183"/>
      <c r="L26" s="183"/>
      <c r="M26" s="183"/>
      <c r="N26" s="183"/>
      <c r="O26" s="183"/>
      <c r="P26" s="183"/>
      <c r="Q26" s="183"/>
      <c r="R26" s="183"/>
      <c r="S26" s="195"/>
      <c r="T26" s="195"/>
      <c r="U26" s="195"/>
      <c r="V26" s="195"/>
    </row>
    <row r="27" spans="1:22" s="192" customFormat="1" ht="51.75" customHeight="1" x14ac:dyDescent="0.2">
      <c r="A27" s="21" t="s">
        <v>57</v>
      </c>
      <c r="B27" s="135" t="s">
        <v>72</v>
      </c>
      <c r="C27" s="142" t="s">
        <v>566</v>
      </c>
      <c r="D27" s="194"/>
      <c r="E27" s="194"/>
      <c r="F27" s="194"/>
      <c r="G27" s="194"/>
      <c r="H27" s="183"/>
      <c r="I27" s="183"/>
      <c r="J27" s="183"/>
      <c r="K27" s="183"/>
      <c r="L27" s="183"/>
      <c r="M27" s="183"/>
      <c r="N27" s="183"/>
      <c r="O27" s="183"/>
      <c r="P27" s="183"/>
      <c r="Q27" s="183"/>
      <c r="R27" s="183"/>
      <c r="S27" s="195"/>
      <c r="T27" s="195"/>
      <c r="U27" s="195"/>
      <c r="V27" s="195"/>
    </row>
    <row r="28" spans="1:22" s="192" customFormat="1" ht="42.75" customHeight="1" x14ac:dyDescent="0.2">
      <c r="A28" s="21" t="s">
        <v>56</v>
      </c>
      <c r="B28" s="135" t="s">
        <v>414</v>
      </c>
      <c r="C28" s="142" t="s">
        <v>567</v>
      </c>
      <c r="D28" s="194"/>
      <c r="E28" s="194"/>
      <c r="F28" s="194"/>
      <c r="G28" s="194"/>
      <c r="H28" s="183"/>
      <c r="I28" s="183"/>
      <c r="J28" s="183"/>
      <c r="K28" s="183"/>
      <c r="L28" s="183"/>
      <c r="M28" s="183"/>
      <c r="N28" s="183"/>
      <c r="O28" s="183"/>
      <c r="P28" s="183"/>
      <c r="Q28" s="183"/>
      <c r="R28" s="183"/>
      <c r="S28" s="195"/>
      <c r="T28" s="195"/>
      <c r="U28" s="195"/>
      <c r="V28" s="195"/>
    </row>
    <row r="29" spans="1:22" s="192" customFormat="1" ht="51.75" customHeight="1" x14ac:dyDescent="0.2">
      <c r="A29" s="21" t="s">
        <v>54</v>
      </c>
      <c r="B29" s="135" t="s">
        <v>415</v>
      </c>
      <c r="C29" s="142" t="s">
        <v>567</v>
      </c>
      <c r="D29" s="194"/>
      <c r="E29" s="194"/>
      <c r="F29" s="194"/>
      <c r="G29" s="194"/>
      <c r="H29" s="183"/>
      <c r="I29" s="183"/>
      <c r="J29" s="183"/>
      <c r="K29" s="183"/>
      <c r="L29" s="183"/>
      <c r="M29" s="183"/>
      <c r="N29" s="183"/>
      <c r="O29" s="183"/>
      <c r="P29" s="183"/>
      <c r="Q29" s="183"/>
      <c r="R29" s="183"/>
      <c r="S29" s="195"/>
      <c r="T29" s="195"/>
      <c r="U29" s="195"/>
      <c r="V29" s="195"/>
    </row>
    <row r="30" spans="1:22" s="192" customFormat="1" ht="51.75" customHeight="1" x14ac:dyDescent="0.2">
      <c r="A30" s="21" t="s">
        <v>52</v>
      </c>
      <c r="B30" s="135" t="s">
        <v>416</v>
      </c>
      <c r="C30" s="142" t="s">
        <v>567</v>
      </c>
      <c r="D30" s="194"/>
      <c r="E30" s="194"/>
      <c r="F30" s="194"/>
      <c r="G30" s="194"/>
      <c r="H30" s="183"/>
      <c r="I30" s="183"/>
      <c r="J30" s="183"/>
      <c r="K30" s="183"/>
      <c r="L30" s="183"/>
      <c r="M30" s="183"/>
      <c r="N30" s="183"/>
      <c r="O30" s="183"/>
      <c r="P30" s="183"/>
      <c r="Q30" s="183"/>
      <c r="R30" s="183"/>
      <c r="S30" s="195"/>
      <c r="T30" s="195"/>
      <c r="U30" s="195"/>
      <c r="V30" s="195"/>
    </row>
    <row r="31" spans="1:22" s="192" customFormat="1" ht="51.75" customHeight="1" x14ac:dyDescent="0.2">
      <c r="A31" s="21" t="s">
        <v>71</v>
      </c>
      <c r="B31" s="135" t="s">
        <v>417</v>
      </c>
      <c r="C31" s="142" t="s">
        <v>568</v>
      </c>
      <c r="D31" s="194"/>
      <c r="E31" s="194"/>
      <c r="F31" s="194"/>
      <c r="G31" s="194"/>
      <c r="H31" s="183"/>
      <c r="I31" s="183"/>
      <c r="J31" s="183"/>
      <c r="K31" s="183"/>
      <c r="L31" s="183"/>
      <c r="M31" s="183"/>
      <c r="N31" s="183"/>
      <c r="O31" s="183"/>
      <c r="P31" s="183"/>
      <c r="Q31" s="183"/>
      <c r="R31" s="183"/>
      <c r="S31" s="195"/>
      <c r="T31" s="195"/>
      <c r="U31" s="195"/>
      <c r="V31" s="195"/>
    </row>
    <row r="32" spans="1:22" s="192" customFormat="1" ht="51.75" customHeight="1" x14ac:dyDescent="0.2">
      <c r="A32" s="21" t="s">
        <v>69</v>
      </c>
      <c r="B32" s="135" t="s">
        <v>418</v>
      </c>
      <c r="C32" s="142" t="s">
        <v>567</v>
      </c>
      <c r="D32" s="194"/>
      <c r="E32" s="194"/>
      <c r="F32" s="194"/>
      <c r="G32" s="194"/>
      <c r="H32" s="183"/>
      <c r="I32" s="183"/>
      <c r="J32" s="183"/>
      <c r="K32" s="183"/>
      <c r="L32" s="183"/>
      <c r="M32" s="183"/>
      <c r="N32" s="183"/>
      <c r="O32" s="183"/>
      <c r="P32" s="183"/>
      <c r="Q32" s="183"/>
      <c r="R32" s="183"/>
      <c r="S32" s="195"/>
      <c r="T32" s="195"/>
      <c r="U32" s="195"/>
      <c r="V32" s="195"/>
    </row>
    <row r="33" spans="1:22" s="192" customFormat="1" ht="101.25" customHeight="1" x14ac:dyDescent="0.2">
      <c r="A33" s="21" t="s">
        <v>68</v>
      </c>
      <c r="B33" s="135" t="s">
        <v>419</v>
      </c>
      <c r="C33" s="142" t="s">
        <v>569</v>
      </c>
      <c r="D33" s="194"/>
      <c r="E33" s="194"/>
      <c r="F33" s="194"/>
      <c r="G33" s="194"/>
      <c r="H33" s="183"/>
      <c r="I33" s="183"/>
      <c r="J33" s="183"/>
      <c r="K33" s="183"/>
      <c r="L33" s="183"/>
      <c r="M33" s="183"/>
      <c r="N33" s="183"/>
      <c r="O33" s="183"/>
      <c r="P33" s="183"/>
      <c r="Q33" s="183"/>
      <c r="R33" s="183"/>
      <c r="S33" s="195"/>
      <c r="T33" s="195"/>
      <c r="U33" s="195"/>
      <c r="V33" s="195"/>
    </row>
    <row r="34" spans="1:22" ht="111" customHeight="1" x14ac:dyDescent="0.25">
      <c r="A34" s="21" t="s">
        <v>433</v>
      </c>
      <c r="B34" s="135" t="s">
        <v>420</v>
      </c>
      <c r="C34" s="142" t="s">
        <v>568</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567</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567</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570</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567</v>
      </c>
      <c r="D38" s="159"/>
      <c r="E38" s="196"/>
      <c r="F38" s="159"/>
      <c r="G38" s="159"/>
      <c r="H38" s="159"/>
      <c r="I38" s="159"/>
      <c r="J38" s="159"/>
      <c r="K38" s="159"/>
      <c r="L38" s="159"/>
      <c r="M38" s="159"/>
      <c r="N38" s="159"/>
      <c r="O38" s="159"/>
      <c r="P38" s="159"/>
      <c r="Q38" s="159"/>
      <c r="R38" s="159"/>
      <c r="S38" s="159"/>
      <c r="T38" s="159"/>
      <c r="U38" s="159"/>
      <c r="V38" s="159"/>
    </row>
    <row r="39" spans="1:22" ht="23.25" customHeight="1" x14ac:dyDescent="0.25">
      <c r="A39" s="278"/>
      <c r="B39" s="279"/>
      <c r="C39" s="280"/>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571</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572</v>
      </c>
      <c r="C46" s="142">
        <v>17.28</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8"/>
      <c r="B47" s="279"/>
      <c r="C47" s="280"/>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7">
        <f>'6.2. Паспорт фин осв ввод'!AC27</f>
        <v>0.63861875999999995</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7">
        <f>'6.2. Паспорт фин осв ввод'!AC30</f>
        <v>0.5321823</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1" customFormat="1" ht="15.75" x14ac:dyDescent="0.2">
      <c r="A5" s="16"/>
    </row>
    <row r="6" spans="1:28" s="11" customFormat="1" ht="18.75" x14ac:dyDescent="0.2">
      <c r="A6" s="287" t="s">
        <v>9</v>
      </c>
      <c r="B6" s="287"/>
      <c r="C6" s="287"/>
      <c r="D6" s="287"/>
      <c r="E6" s="287"/>
      <c r="F6" s="287"/>
      <c r="G6" s="287"/>
      <c r="H6" s="287"/>
      <c r="I6" s="287"/>
      <c r="J6" s="287"/>
      <c r="K6" s="287"/>
      <c r="L6" s="287"/>
      <c r="M6" s="287"/>
      <c r="N6" s="287"/>
      <c r="O6" s="287"/>
      <c r="P6" s="287"/>
      <c r="Q6" s="287"/>
      <c r="R6" s="287"/>
      <c r="S6" s="287"/>
      <c r="T6" s="12"/>
      <c r="U6" s="12"/>
      <c r="V6" s="12"/>
      <c r="W6" s="12"/>
      <c r="X6" s="12"/>
      <c r="Y6" s="12"/>
      <c r="Z6" s="12"/>
      <c r="AA6" s="12"/>
      <c r="AB6" s="12"/>
    </row>
    <row r="7" spans="1:28" s="11" customFormat="1" ht="18.75" x14ac:dyDescent="0.2">
      <c r="A7" s="287"/>
      <c r="B7" s="287"/>
      <c r="C7" s="287"/>
      <c r="D7" s="287"/>
      <c r="E7" s="287"/>
      <c r="F7" s="287"/>
      <c r="G7" s="287"/>
      <c r="H7" s="287"/>
      <c r="I7" s="287"/>
      <c r="J7" s="287"/>
      <c r="K7" s="287"/>
      <c r="L7" s="287"/>
      <c r="M7" s="287"/>
      <c r="N7" s="287"/>
      <c r="O7" s="287"/>
      <c r="P7" s="287"/>
      <c r="Q7" s="287"/>
      <c r="R7" s="287"/>
      <c r="S7" s="287"/>
      <c r="T7" s="12"/>
      <c r="U7" s="12"/>
      <c r="V7" s="12"/>
      <c r="W7" s="12"/>
      <c r="X7" s="12"/>
      <c r="Y7" s="12"/>
      <c r="Z7" s="12"/>
      <c r="AA7" s="12"/>
      <c r="AB7" s="12"/>
    </row>
    <row r="8" spans="1:28" s="11" customFormat="1" ht="18.75" x14ac:dyDescent="0.2">
      <c r="A8" s="288" t="str">
        <f>'1. паспорт местоположение'!A9:C9</f>
        <v>Акционерное общество "Сибирско-Уральская энергетическая компания"</v>
      </c>
      <c r="B8" s="288"/>
      <c r="C8" s="288"/>
      <c r="D8" s="288"/>
      <c r="E8" s="288"/>
      <c r="F8" s="288"/>
      <c r="G8" s="288"/>
      <c r="H8" s="288"/>
      <c r="I8" s="288"/>
      <c r="J8" s="288"/>
      <c r="K8" s="288"/>
      <c r="L8" s="288"/>
      <c r="M8" s="288"/>
      <c r="N8" s="288"/>
      <c r="O8" s="288"/>
      <c r="P8" s="288"/>
      <c r="Q8" s="288"/>
      <c r="R8" s="288"/>
      <c r="S8" s="288"/>
      <c r="T8" s="12"/>
      <c r="U8" s="12"/>
      <c r="V8" s="12"/>
      <c r="W8" s="12"/>
      <c r="X8" s="12"/>
      <c r="Y8" s="12"/>
      <c r="Z8" s="12"/>
      <c r="AA8" s="12"/>
      <c r="AB8" s="12"/>
    </row>
    <row r="9" spans="1:28" s="11" customFormat="1" ht="18.75" x14ac:dyDescent="0.2">
      <c r="A9" s="292" t="s">
        <v>8</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87"/>
      <c r="B10" s="287"/>
      <c r="C10" s="287"/>
      <c r="D10" s="287"/>
      <c r="E10" s="287"/>
      <c r="F10" s="287"/>
      <c r="G10" s="287"/>
      <c r="H10" s="287"/>
      <c r="I10" s="287"/>
      <c r="J10" s="287"/>
      <c r="K10" s="287"/>
      <c r="L10" s="287"/>
      <c r="M10" s="287"/>
      <c r="N10" s="287"/>
      <c r="O10" s="287"/>
      <c r="P10" s="287"/>
      <c r="Q10" s="287"/>
      <c r="R10" s="287"/>
      <c r="S10" s="287"/>
      <c r="T10" s="12"/>
      <c r="U10" s="12"/>
      <c r="V10" s="12"/>
      <c r="W10" s="12"/>
      <c r="X10" s="12"/>
      <c r="Y10" s="12"/>
      <c r="Z10" s="12"/>
      <c r="AA10" s="12"/>
      <c r="AB10" s="12"/>
    </row>
    <row r="11" spans="1:28" s="11" customFormat="1" ht="18.75" x14ac:dyDescent="0.2">
      <c r="A11" s="288" t="str">
        <f>'1. паспорт местоположение'!A12:C12</f>
        <v>M_Kgn_1.2.1.1.13</v>
      </c>
      <c r="B11" s="288"/>
      <c r="C11" s="288"/>
      <c r="D11" s="288"/>
      <c r="E11" s="288"/>
      <c r="F11" s="288"/>
      <c r="G11" s="288"/>
      <c r="H11" s="288"/>
      <c r="I11" s="288"/>
      <c r="J11" s="288"/>
      <c r="K11" s="288"/>
      <c r="L11" s="288"/>
      <c r="M11" s="288"/>
      <c r="N11" s="288"/>
      <c r="O11" s="288"/>
      <c r="P11" s="288"/>
      <c r="Q11" s="288"/>
      <c r="R11" s="288"/>
      <c r="S11" s="288"/>
      <c r="T11" s="12"/>
      <c r="U11" s="12"/>
      <c r="V11" s="12"/>
      <c r="W11" s="12"/>
      <c r="X11" s="12"/>
      <c r="Y11" s="12"/>
      <c r="Z11" s="12"/>
      <c r="AA11" s="12"/>
      <c r="AB11" s="12"/>
    </row>
    <row r="12" spans="1:28" s="11"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9"/>
      <c r="U13" s="9"/>
      <c r="V13" s="9"/>
      <c r="W13" s="9"/>
      <c r="X13" s="9"/>
      <c r="Y13" s="9"/>
      <c r="Z13" s="9"/>
      <c r="AA13" s="9"/>
      <c r="AB13" s="9"/>
    </row>
    <row r="14" spans="1:28" s="2" customFormat="1" ht="15.75" x14ac:dyDescent="0.2">
      <c r="A14" s="294" t="str">
        <f>'1. паспорт местоположение'!A15:C15</f>
        <v>Реконструкция ПС Высокая БСК</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96" t="s">
        <v>438</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286" t="s">
        <v>5</v>
      </c>
      <c r="B19" s="286" t="s">
        <v>98</v>
      </c>
      <c r="C19" s="289" t="s">
        <v>359</v>
      </c>
      <c r="D19" s="286" t="s">
        <v>358</v>
      </c>
      <c r="E19" s="286" t="s">
        <v>97</v>
      </c>
      <c r="F19" s="286" t="s">
        <v>96</v>
      </c>
      <c r="G19" s="286" t="s">
        <v>354</v>
      </c>
      <c r="H19" s="286" t="s">
        <v>95</v>
      </c>
      <c r="I19" s="286" t="s">
        <v>94</v>
      </c>
      <c r="J19" s="286" t="s">
        <v>93</v>
      </c>
      <c r="K19" s="286" t="s">
        <v>92</v>
      </c>
      <c r="L19" s="286" t="s">
        <v>91</v>
      </c>
      <c r="M19" s="286" t="s">
        <v>90</v>
      </c>
      <c r="N19" s="286" t="s">
        <v>89</v>
      </c>
      <c r="O19" s="286" t="s">
        <v>88</v>
      </c>
      <c r="P19" s="286" t="s">
        <v>87</v>
      </c>
      <c r="Q19" s="286" t="s">
        <v>357</v>
      </c>
      <c r="R19" s="286"/>
      <c r="S19" s="291" t="s">
        <v>432</v>
      </c>
      <c r="T19" s="3"/>
      <c r="U19" s="3"/>
      <c r="V19" s="3"/>
      <c r="W19" s="3"/>
      <c r="X19" s="3"/>
      <c r="Y19" s="3"/>
    </row>
    <row r="20" spans="1:28" s="2" customFormat="1" ht="180.75" customHeight="1" x14ac:dyDescent="0.2">
      <c r="A20" s="286"/>
      <c r="B20" s="286"/>
      <c r="C20" s="290"/>
      <c r="D20" s="286"/>
      <c r="E20" s="286"/>
      <c r="F20" s="286"/>
      <c r="G20" s="286"/>
      <c r="H20" s="286"/>
      <c r="I20" s="286"/>
      <c r="J20" s="286"/>
      <c r="K20" s="286"/>
      <c r="L20" s="286"/>
      <c r="M20" s="286"/>
      <c r="N20" s="286"/>
      <c r="O20" s="286"/>
      <c r="P20" s="286"/>
      <c r="Q20" s="29" t="s">
        <v>355</v>
      </c>
      <c r="R20" s="30" t="s">
        <v>356</v>
      </c>
      <c r="S20" s="291"/>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topLeftCell="A12" zoomScale="60" zoomScaleNormal="60" workbookViewId="0">
      <selection activeCell="C21" sqref="C21:D22"/>
    </sheetView>
  </sheetViews>
  <sheetFormatPr defaultColWidth="10.7109375" defaultRowHeight="15.75" x14ac:dyDescent="0.25"/>
  <cols>
    <col min="1" max="1" width="7.5703125" style="198" bestFit="1" customWidth="1"/>
    <col min="2" max="2" width="22.140625" style="199" hidden="1" customWidth="1"/>
    <col min="3" max="4" width="25" style="199" customWidth="1"/>
    <col min="5" max="5" width="28.7109375" style="199" customWidth="1"/>
    <col min="6" max="6" width="11.140625" style="199" customWidth="1"/>
    <col min="7" max="7" width="14.5703125" style="199" customWidth="1"/>
    <col min="8" max="9" width="8.7109375" style="199" customWidth="1"/>
    <col min="10" max="10" width="7.28515625" style="199" customWidth="1"/>
    <col min="11" max="11" width="9.28515625" style="199" customWidth="1"/>
    <col min="12" max="12" width="17.5703125" style="199" customWidth="1"/>
    <col min="13" max="16" width="8.7109375" style="199" customWidth="1"/>
    <col min="17" max="17" width="19.42578125" style="199" customWidth="1"/>
    <col min="18" max="18" width="21.7109375" style="199" customWidth="1"/>
    <col min="19" max="19" width="22" style="199" customWidth="1"/>
    <col min="20" max="20" width="19.7109375" style="199" customWidth="1"/>
    <col min="21" max="21" width="18.42578125" style="199" customWidth="1"/>
    <col min="22" max="23" width="15.42578125" style="199" customWidth="1"/>
    <col min="24" max="238" width="10.7109375" style="199"/>
    <col min="239" max="243" width="15.7109375" style="199" customWidth="1"/>
    <col min="244" max="247" width="12.7109375" style="199" customWidth="1"/>
    <col min="248" max="251" width="15.7109375" style="199" customWidth="1"/>
    <col min="252" max="252" width="22.85546875" style="199" customWidth="1"/>
    <col min="253" max="253" width="20.7109375" style="199" customWidth="1"/>
    <col min="254" max="254" width="16.7109375" style="199" customWidth="1"/>
    <col min="255" max="494" width="10.7109375" style="199"/>
    <col min="495" max="499" width="15.7109375" style="199" customWidth="1"/>
    <col min="500" max="503" width="12.7109375" style="199" customWidth="1"/>
    <col min="504" max="507" width="15.7109375" style="199" customWidth="1"/>
    <col min="508" max="508" width="22.85546875" style="199" customWidth="1"/>
    <col min="509" max="509" width="20.7109375" style="199" customWidth="1"/>
    <col min="510" max="510" width="16.7109375" style="199" customWidth="1"/>
    <col min="511" max="750" width="10.7109375" style="199"/>
    <col min="751" max="755" width="15.7109375" style="199" customWidth="1"/>
    <col min="756" max="759" width="12.7109375" style="199" customWidth="1"/>
    <col min="760" max="763" width="15.7109375" style="199" customWidth="1"/>
    <col min="764" max="764" width="22.85546875" style="199" customWidth="1"/>
    <col min="765" max="765" width="20.7109375" style="199" customWidth="1"/>
    <col min="766" max="766" width="16.7109375" style="199" customWidth="1"/>
    <col min="767" max="1006" width="10.7109375" style="199"/>
    <col min="1007" max="1011" width="15.7109375" style="199" customWidth="1"/>
    <col min="1012" max="1015" width="12.7109375" style="199" customWidth="1"/>
    <col min="1016" max="1019" width="15.7109375" style="199" customWidth="1"/>
    <col min="1020" max="1020" width="22.85546875" style="199" customWidth="1"/>
    <col min="1021" max="1021" width="20.7109375" style="199" customWidth="1"/>
    <col min="1022" max="1022" width="16.7109375" style="199" customWidth="1"/>
    <col min="1023" max="1262" width="10.7109375" style="199"/>
    <col min="1263" max="1267" width="15.7109375" style="199" customWidth="1"/>
    <col min="1268" max="1271" width="12.7109375" style="199" customWidth="1"/>
    <col min="1272" max="1275" width="15.7109375" style="199" customWidth="1"/>
    <col min="1276" max="1276" width="22.85546875" style="199" customWidth="1"/>
    <col min="1277" max="1277" width="20.7109375" style="199" customWidth="1"/>
    <col min="1278" max="1278" width="16.7109375" style="199" customWidth="1"/>
    <col min="1279" max="1518" width="10.7109375" style="199"/>
    <col min="1519" max="1523" width="15.7109375" style="199" customWidth="1"/>
    <col min="1524" max="1527" width="12.7109375" style="199" customWidth="1"/>
    <col min="1528" max="1531" width="15.7109375" style="199" customWidth="1"/>
    <col min="1532" max="1532" width="22.85546875" style="199" customWidth="1"/>
    <col min="1533" max="1533" width="20.7109375" style="199" customWidth="1"/>
    <col min="1534" max="1534" width="16.7109375" style="199" customWidth="1"/>
    <col min="1535" max="1774" width="10.7109375" style="199"/>
    <col min="1775" max="1779" width="15.7109375" style="199" customWidth="1"/>
    <col min="1780" max="1783" width="12.7109375" style="199" customWidth="1"/>
    <col min="1784" max="1787" width="15.7109375" style="199" customWidth="1"/>
    <col min="1788" max="1788" width="22.85546875" style="199" customWidth="1"/>
    <col min="1789" max="1789" width="20.7109375" style="199" customWidth="1"/>
    <col min="1790" max="1790" width="16.7109375" style="199" customWidth="1"/>
    <col min="1791" max="2030" width="10.7109375" style="199"/>
    <col min="2031" max="2035" width="15.7109375" style="199" customWidth="1"/>
    <col min="2036" max="2039" width="12.7109375" style="199" customWidth="1"/>
    <col min="2040" max="2043" width="15.7109375" style="199" customWidth="1"/>
    <col min="2044" max="2044" width="22.85546875" style="199" customWidth="1"/>
    <col min="2045" max="2045" width="20.7109375" style="199" customWidth="1"/>
    <col min="2046" max="2046" width="16.7109375" style="199" customWidth="1"/>
    <col min="2047" max="2286" width="10.7109375" style="199"/>
    <col min="2287" max="2291" width="15.7109375" style="199" customWidth="1"/>
    <col min="2292" max="2295" width="12.7109375" style="199" customWidth="1"/>
    <col min="2296" max="2299" width="15.7109375" style="199" customWidth="1"/>
    <col min="2300" max="2300" width="22.85546875" style="199" customWidth="1"/>
    <col min="2301" max="2301" width="20.7109375" style="199" customWidth="1"/>
    <col min="2302" max="2302" width="16.7109375" style="199" customWidth="1"/>
    <col min="2303" max="2542" width="10.7109375" style="199"/>
    <col min="2543" max="2547" width="15.7109375" style="199" customWidth="1"/>
    <col min="2548" max="2551" width="12.7109375" style="199" customWidth="1"/>
    <col min="2552" max="2555" width="15.7109375" style="199" customWidth="1"/>
    <col min="2556" max="2556" width="22.85546875" style="199" customWidth="1"/>
    <col min="2557" max="2557" width="20.7109375" style="199" customWidth="1"/>
    <col min="2558" max="2558" width="16.7109375" style="199" customWidth="1"/>
    <col min="2559" max="2798" width="10.7109375" style="199"/>
    <col min="2799" max="2803" width="15.7109375" style="199" customWidth="1"/>
    <col min="2804" max="2807" width="12.7109375" style="199" customWidth="1"/>
    <col min="2808" max="2811" width="15.7109375" style="199" customWidth="1"/>
    <col min="2812" max="2812" width="22.85546875" style="199" customWidth="1"/>
    <col min="2813" max="2813" width="20.7109375" style="199" customWidth="1"/>
    <col min="2814" max="2814" width="16.7109375" style="199" customWidth="1"/>
    <col min="2815" max="3054" width="10.7109375" style="199"/>
    <col min="3055" max="3059" width="15.7109375" style="199" customWidth="1"/>
    <col min="3060" max="3063" width="12.7109375" style="199" customWidth="1"/>
    <col min="3064" max="3067" width="15.7109375" style="199" customWidth="1"/>
    <col min="3068" max="3068" width="22.85546875" style="199" customWidth="1"/>
    <col min="3069" max="3069" width="20.7109375" style="199" customWidth="1"/>
    <col min="3070" max="3070" width="16.7109375" style="199" customWidth="1"/>
    <col min="3071" max="3310" width="10.7109375" style="199"/>
    <col min="3311" max="3315" width="15.7109375" style="199" customWidth="1"/>
    <col min="3316" max="3319" width="12.7109375" style="199" customWidth="1"/>
    <col min="3320" max="3323" width="15.7109375" style="199" customWidth="1"/>
    <col min="3324" max="3324" width="22.85546875" style="199" customWidth="1"/>
    <col min="3325" max="3325" width="20.7109375" style="199" customWidth="1"/>
    <col min="3326" max="3326" width="16.7109375" style="199" customWidth="1"/>
    <col min="3327" max="3566" width="10.7109375" style="199"/>
    <col min="3567" max="3571" width="15.7109375" style="199" customWidth="1"/>
    <col min="3572" max="3575" width="12.7109375" style="199" customWidth="1"/>
    <col min="3576" max="3579" width="15.7109375" style="199" customWidth="1"/>
    <col min="3580" max="3580" width="22.85546875" style="199" customWidth="1"/>
    <col min="3581" max="3581" width="20.7109375" style="199" customWidth="1"/>
    <col min="3582" max="3582" width="16.7109375" style="199" customWidth="1"/>
    <col min="3583" max="3822" width="10.7109375" style="199"/>
    <col min="3823" max="3827" width="15.7109375" style="199" customWidth="1"/>
    <col min="3828" max="3831" width="12.7109375" style="199" customWidth="1"/>
    <col min="3832" max="3835" width="15.7109375" style="199" customWidth="1"/>
    <col min="3836" max="3836" width="22.85546875" style="199" customWidth="1"/>
    <col min="3837" max="3837" width="20.7109375" style="199" customWidth="1"/>
    <col min="3838" max="3838" width="16.7109375" style="199" customWidth="1"/>
    <col min="3839" max="4078" width="10.7109375" style="199"/>
    <col min="4079" max="4083" width="15.7109375" style="199" customWidth="1"/>
    <col min="4084" max="4087" width="12.7109375" style="199" customWidth="1"/>
    <col min="4088" max="4091" width="15.7109375" style="199" customWidth="1"/>
    <col min="4092" max="4092" width="22.85546875" style="199" customWidth="1"/>
    <col min="4093" max="4093" width="20.7109375" style="199" customWidth="1"/>
    <col min="4094" max="4094" width="16.7109375" style="199" customWidth="1"/>
    <col min="4095" max="4334" width="10.7109375" style="199"/>
    <col min="4335" max="4339" width="15.7109375" style="199" customWidth="1"/>
    <col min="4340" max="4343" width="12.7109375" style="199" customWidth="1"/>
    <col min="4344" max="4347" width="15.7109375" style="199" customWidth="1"/>
    <col min="4348" max="4348" width="22.85546875" style="199" customWidth="1"/>
    <col min="4349" max="4349" width="20.7109375" style="199" customWidth="1"/>
    <col min="4350" max="4350" width="16.7109375" style="199" customWidth="1"/>
    <col min="4351" max="4590" width="10.7109375" style="199"/>
    <col min="4591" max="4595" width="15.7109375" style="199" customWidth="1"/>
    <col min="4596" max="4599" width="12.7109375" style="199" customWidth="1"/>
    <col min="4600" max="4603" width="15.7109375" style="199" customWidth="1"/>
    <col min="4604" max="4604" width="22.85546875" style="199" customWidth="1"/>
    <col min="4605" max="4605" width="20.7109375" style="199" customWidth="1"/>
    <col min="4606" max="4606" width="16.7109375" style="199" customWidth="1"/>
    <col min="4607" max="4846" width="10.7109375" style="199"/>
    <col min="4847" max="4851" width="15.7109375" style="199" customWidth="1"/>
    <col min="4852" max="4855" width="12.7109375" style="199" customWidth="1"/>
    <col min="4856" max="4859" width="15.7109375" style="199" customWidth="1"/>
    <col min="4860" max="4860" width="22.85546875" style="199" customWidth="1"/>
    <col min="4861" max="4861" width="20.7109375" style="199" customWidth="1"/>
    <col min="4862" max="4862" width="16.7109375" style="199" customWidth="1"/>
    <col min="4863" max="5102" width="10.7109375" style="199"/>
    <col min="5103" max="5107" width="15.7109375" style="199" customWidth="1"/>
    <col min="5108" max="5111" width="12.7109375" style="199" customWidth="1"/>
    <col min="5112" max="5115" width="15.7109375" style="199" customWidth="1"/>
    <col min="5116" max="5116" width="22.85546875" style="199" customWidth="1"/>
    <col min="5117" max="5117" width="20.7109375" style="199" customWidth="1"/>
    <col min="5118" max="5118" width="16.7109375" style="199" customWidth="1"/>
    <col min="5119" max="5358" width="10.7109375" style="199"/>
    <col min="5359" max="5363" width="15.7109375" style="199" customWidth="1"/>
    <col min="5364" max="5367" width="12.7109375" style="199" customWidth="1"/>
    <col min="5368" max="5371" width="15.7109375" style="199" customWidth="1"/>
    <col min="5372" max="5372" width="22.85546875" style="199" customWidth="1"/>
    <col min="5373" max="5373" width="20.7109375" style="199" customWidth="1"/>
    <col min="5374" max="5374" width="16.7109375" style="199" customWidth="1"/>
    <col min="5375" max="5614" width="10.7109375" style="199"/>
    <col min="5615" max="5619" width="15.7109375" style="199" customWidth="1"/>
    <col min="5620" max="5623" width="12.7109375" style="199" customWidth="1"/>
    <col min="5624" max="5627" width="15.7109375" style="199" customWidth="1"/>
    <col min="5628" max="5628" width="22.85546875" style="199" customWidth="1"/>
    <col min="5629" max="5629" width="20.7109375" style="199" customWidth="1"/>
    <col min="5630" max="5630" width="16.7109375" style="199" customWidth="1"/>
    <col min="5631" max="5870" width="10.7109375" style="199"/>
    <col min="5871" max="5875" width="15.7109375" style="199" customWidth="1"/>
    <col min="5876" max="5879" width="12.7109375" style="199" customWidth="1"/>
    <col min="5880" max="5883" width="15.7109375" style="199" customWidth="1"/>
    <col min="5884" max="5884" width="22.85546875" style="199" customWidth="1"/>
    <col min="5885" max="5885" width="20.7109375" style="199" customWidth="1"/>
    <col min="5886" max="5886" width="16.7109375" style="199" customWidth="1"/>
    <col min="5887" max="6126" width="10.7109375" style="199"/>
    <col min="6127" max="6131" width="15.7109375" style="199" customWidth="1"/>
    <col min="6132" max="6135" width="12.7109375" style="199" customWidth="1"/>
    <col min="6136" max="6139" width="15.7109375" style="199" customWidth="1"/>
    <col min="6140" max="6140" width="22.85546875" style="199" customWidth="1"/>
    <col min="6141" max="6141" width="20.7109375" style="199" customWidth="1"/>
    <col min="6142" max="6142" width="16.7109375" style="199" customWidth="1"/>
    <col min="6143" max="6382" width="10.7109375" style="199"/>
    <col min="6383" max="6387" width="15.7109375" style="199" customWidth="1"/>
    <col min="6388" max="6391" width="12.7109375" style="199" customWidth="1"/>
    <col min="6392" max="6395" width="15.7109375" style="199" customWidth="1"/>
    <col min="6396" max="6396" width="22.85546875" style="199" customWidth="1"/>
    <col min="6397" max="6397" width="20.7109375" style="199" customWidth="1"/>
    <col min="6398" max="6398" width="16.7109375" style="199" customWidth="1"/>
    <col min="6399" max="6638" width="10.7109375" style="199"/>
    <col min="6639" max="6643" width="15.7109375" style="199" customWidth="1"/>
    <col min="6644" max="6647" width="12.7109375" style="199" customWidth="1"/>
    <col min="6648" max="6651" width="15.7109375" style="199" customWidth="1"/>
    <col min="6652" max="6652" width="22.85546875" style="199" customWidth="1"/>
    <col min="6653" max="6653" width="20.7109375" style="199" customWidth="1"/>
    <col min="6654" max="6654" width="16.7109375" style="199" customWidth="1"/>
    <col min="6655" max="6894" width="10.7109375" style="199"/>
    <col min="6895" max="6899" width="15.7109375" style="199" customWidth="1"/>
    <col min="6900" max="6903" width="12.7109375" style="199" customWidth="1"/>
    <col min="6904" max="6907" width="15.7109375" style="199" customWidth="1"/>
    <col min="6908" max="6908" width="22.85546875" style="199" customWidth="1"/>
    <col min="6909" max="6909" width="20.7109375" style="199" customWidth="1"/>
    <col min="6910" max="6910" width="16.7109375" style="199" customWidth="1"/>
    <col min="6911" max="7150" width="10.7109375" style="199"/>
    <col min="7151" max="7155" width="15.7109375" style="199" customWidth="1"/>
    <col min="7156" max="7159" width="12.7109375" style="199" customWidth="1"/>
    <col min="7160" max="7163" width="15.7109375" style="199" customWidth="1"/>
    <col min="7164" max="7164" width="22.85546875" style="199" customWidth="1"/>
    <col min="7165" max="7165" width="20.7109375" style="199" customWidth="1"/>
    <col min="7166" max="7166" width="16.7109375" style="199" customWidth="1"/>
    <col min="7167" max="7406" width="10.7109375" style="199"/>
    <col min="7407" max="7411" width="15.7109375" style="199" customWidth="1"/>
    <col min="7412" max="7415" width="12.7109375" style="199" customWidth="1"/>
    <col min="7416" max="7419" width="15.7109375" style="199" customWidth="1"/>
    <col min="7420" max="7420" width="22.85546875" style="199" customWidth="1"/>
    <col min="7421" max="7421" width="20.7109375" style="199" customWidth="1"/>
    <col min="7422" max="7422" width="16.7109375" style="199" customWidth="1"/>
    <col min="7423" max="7662" width="10.7109375" style="199"/>
    <col min="7663" max="7667" width="15.7109375" style="199" customWidth="1"/>
    <col min="7668" max="7671" width="12.7109375" style="199" customWidth="1"/>
    <col min="7672" max="7675" width="15.7109375" style="199" customWidth="1"/>
    <col min="7676" max="7676" width="22.85546875" style="199" customWidth="1"/>
    <col min="7677" max="7677" width="20.7109375" style="199" customWidth="1"/>
    <col min="7678" max="7678" width="16.7109375" style="199" customWidth="1"/>
    <col min="7679" max="7918" width="10.7109375" style="199"/>
    <col min="7919" max="7923" width="15.7109375" style="199" customWidth="1"/>
    <col min="7924" max="7927" width="12.7109375" style="199" customWidth="1"/>
    <col min="7928" max="7931" width="15.7109375" style="199" customWidth="1"/>
    <col min="7932" max="7932" width="22.85546875" style="199" customWidth="1"/>
    <col min="7933" max="7933" width="20.7109375" style="199" customWidth="1"/>
    <col min="7934" max="7934" width="16.7109375" style="199" customWidth="1"/>
    <col min="7935" max="8174" width="10.7109375" style="199"/>
    <col min="8175" max="8179" width="15.7109375" style="199" customWidth="1"/>
    <col min="8180" max="8183" width="12.7109375" style="199" customWidth="1"/>
    <col min="8184" max="8187" width="15.7109375" style="199" customWidth="1"/>
    <col min="8188" max="8188" width="22.85546875" style="199" customWidth="1"/>
    <col min="8189" max="8189" width="20.7109375" style="199" customWidth="1"/>
    <col min="8190" max="8190" width="16.7109375" style="199" customWidth="1"/>
    <col min="8191" max="8430" width="10.7109375" style="199"/>
    <col min="8431" max="8435" width="15.7109375" style="199" customWidth="1"/>
    <col min="8436" max="8439" width="12.7109375" style="199" customWidth="1"/>
    <col min="8440" max="8443" width="15.7109375" style="199" customWidth="1"/>
    <col min="8444" max="8444" width="22.85546875" style="199" customWidth="1"/>
    <col min="8445" max="8445" width="20.7109375" style="199" customWidth="1"/>
    <col min="8446" max="8446" width="16.7109375" style="199" customWidth="1"/>
    <col min="8447" max="8686" width="10.7109375" style="199"/>
    <col min="8687" max="8691" width="15.7109375" style="199" customWidth="1"/>
    <col min="8692" max="8695" width="12.7109375" style="199" customWidth="1"/>
    <col min="8696" max="8699" width="15.7109375" style="199" customWidth="1"/>
    <col min="8700" max="8700" width="22.85546875" style="199" customWidth="1"/>
    <col min="8701" max="8701" width="20.7109375" style="199" customWidth="1"/>
    <col min="8702" max="8702" width="16.7109375" style="199" customWidth="1"/>
    <col min="8703" max="8942" width="10.7109375" style="199"/>
    <col min="8943" max="8947" width="15.7109375" style="199" customWidth="1"/>
    <col min="8948" max="8951" width="12.7109375" style="199" customWidth="1"/>
    <col min="8952" max="8955" width="15.7109375" style="199" customWidth="1"/>
    <col min="8956" max="8956" width="22.85546875" style="199" customWidth="1"/>
    <col min="8957" max="8957" width="20.7109375" style="199" customWidth="1"/>
    <col min="8958" max="8958" width="16.7109375" style="199" customWidth="1"/>
    <col min="8959" max="9198" width="10.7109375" style="199"/>
    <col min="9199" max="9203" width="15.7109375" style="199" customWidth="1"/>
    <col min="9204" max="9207" width="12.7109375" style="199" customWidth="1"/>
    <col min="9208" max="9211" width="15.7109375" style="199" customWidth="1"/>
    <col min="9212" max="9212" width="22.85546875" style="199" customWidth="1"/>
    <col min="9213" max="9213" width="20.7109375" style="199" customWidth="1"/>
    <col min="9214" max="9214" width="16.7109375" style="199" customWidth="1"/>
    <col min="9215" max="9454" width="10.7109375" style="199"/>
    <col min="9455" max="9459" width="15.7109375" style="199" customWidth="1"/>
    <col min="9460" max="9463" width="12.7109375" style="199" customWidth="1"/>
    <col min="9464" max="9467" width="15.7109375" style="199" customWidth="1"/>
    <col min="9468" max="9468" width="22.85546875" style="199" customWidth="1"/>
    <col min="9469" max="9469" width="20.7109375" style="199" customWidth="1"/>
    <col min="9470" max="9470" width="16.7109375" style="199" customWidth="1"/>
    <col min="9471" max="9710" width="10.7109375" style="199"/>
    <col min="9711" max="9715" width="15.7109375" style="199" customWidth="1"/>
    <col min="9716" max="9719" width="12.7109375" style="199" customWidth="1"/>
    <col min="9720" max="9723" width="15.7109375" style="199" customWidth="1"/>
    <col min="9724" max="9724" width="22.85546875" style="199" customWidth="1"/>
    <col min="9725" max="9725" width="20.7109375" style="199" customWidth="1"/>
    <col min="9726" max="9726" width="16.7109375" style="199" customWidth="1"/>
    <col min="9727" max="9966" width="10.7109375" style="199"/>
    <col min="9967" max="9971" width="15.7109375" style="199" customWidth="1"/>
    <col min="9972" max="9975" width="12.7109375" style="199" customWidth="1"/>
    <col min="9976" max="9979" width="15.7109375" style="199" customWidth="1"/>
    <col min="9980" max="9980" width="22.85546875" style="199" customWidth="1"/>
    <col min="9981" max="9981" width="20.7109375" style="199" customWidth="1"/>
    <col min="9982" max="9982" width="16.7109375" style="199" customWidth="1"/>
    <col min="9983" max="10222" width="10.7109375" style="199"/>
    <col min="10223" max="10227" width="15.7109375" style="199" customWidth="1"/>
    <col min="10228" max="10231" width="12.7109375" style="199" customWidth="1"/>
    <col min="10232" max="10235" width="15.7109375" style="199" customWidth="1"/>
    <col min="10236" max="10236" width="22.85546875" style="199" customWidth="1"/>
    <col min="10237" max="10237" width="20.7109375" style="199" customWidth="1"/>
    <col min="10238" max="10238" width="16.7109375" style="199" customWidth="1"/>
    <col min="10239" max="10478" width="10.7109375" style="199"/>
    <col min="10479" max="10483" width="15.7109375" style="199" customWidth="1"/>
    <col min="10484" max="10487" width="12.7109375" style="199" customWidth="1"/>
    <col min="10488" max="10491" width="15.7109375" style="199" customWidth="1"/>
    <col min="10492" max="10492" width="22.85546875" style="199" customWidth="1"/>
    <col min="10493" max="10493" width="20.7109375" style="199" customWidth="1"/>
    <col min="10494" max="10494" width="16.7109375" style="199" customWidth="1"/>
    <col min="10495" max="10734" width="10.7109375" style="199"/>
    <col min="10735" max="10739" width="15.7109375" style="199" customWidth="1"/>
    <col min="10740" max="10743" width="12.7109375" style="199" customWidth="1"/>
    <col min="10744" max="10747" width="15.7109375" style="199" customWidth="1"/>
    <col min="10748" max="10748" width="22.85546875" style="199" customWidth="1"/>
    <col min="10749" max="10749" width="20.7109375" style="199" customWidth="1"/>
    <col min="10750" max="10750" width="16.7109375" style="199" customWidth="1"/>
    <col min="10751" max="10990" width="10.7109375" style="199"/>
    <col min="10991" max="10995" width="15.7109375" style="199" customWidth="1"/>
    <col min="10996" max="10999" width="12.7109375" style="199" customWidth="1"/>
    <col min="11000" max="11003" width="15.7109375" style="199" customWidth="1"/>
    <col min="11004" max="11004" width="22.85546875" style="199" customWidth="1"/>
    <col min="11005" max="11005" width="20.7109375" style="199" customWidth="1"/>
    <col min="11006" max="11006" width="16.7109375" style="199" customWidth="1"/>
    <col min="11007" max="11246" width="10.7109375" style="199"/>
    <col min="11247" max="11251" width="15.7109375" style="199" customWidth="1"/>
    <col min="11252" max="11255" width="12.7109375" style="199" customWidth="1"/>
    <col min="11256" max="11259" width="15.7109375" style="199" customWidth="1"/>
    <col min="11260" max="11260" width="22.85546875" style="199" customWidth="1"/>
    <col min="11261" max="11261" width="20.7109375" style="199" customWidth="1"/>
    <col min="11262" max="11262" width="16.7109375" style="199" customWidth="1"/>
    <col min="11263" max="11502" width="10.7109375" style="199"/>
    <col min="11503" max="11507" width="15.7109375" style="199" customWidth="1"/>
    <col min="11508" max="11511" width="12.7109375" style="199" customWidth="1"/>
    <col min="11512" max="11515" width="15.7109375" style="199" customWidth="1"/>
    <col min="11516" max="11516" width="22.85546875" style="199" customWidth="1"/>
    <col min="11517" max="11517" width="20.7109375" style="199" customWidth="1"/>
    <col min="11518" max="11518" width="16.7109375" style="199" customWidth="1"/>
    <col min="11519" max="11758" width="10.7109375" style="199"/>
    <col min="11759" max="11763" width="15.7109375" style="199" customWidth="1"/>
    <col min="11764" max="11767" width="12.7109375" style="199" customWidth="1"/>
    <col min="11768" max="11771" width="15.7109375" style="199" customWidth="1"/>
    <col min="11772" max="11772" width="22.85546875" style="199" customWidth="1"/>
    <col min="11773" max="11773" width="20.7109375" style="199" customWidth="1"/>
    <col min="11774" max="11774" width="16.7109375" style="199" customWidth="1"/>
    <col min="11775" max="12014" width="10.7109375" style="199"/>
    <col min="12015" max="12019" width="15.7109375" style="199" customWidth="1"/>
    <col min="12020" max="12023" width="12.7109375" style="199" customWidth="1"/>
    <col min="12024" max="12027" width="15.7109375" style="199" customWidth="1"/>
    <col min="12028" max="12028" width="22.85546875" style="199" customWidth="1"/>
    <col min="12029" max="12029" width="20.7109375" style="199" customWidth="1"/>
    <col min="12030" max="12030" width="16.7109375" style="199" customWidth="1"/>
    <col min="12031" max="12270" width="10.7109375" style="199"/>
    <col min="12271" max="12275" width="15.7109375" style="199" customWidth="1"/>
    <col min="12276" max="12279" width="12.7109375" style="199" customWidth="1"/>
    <col min="12280" max="12283" width="15.7109375" style="199" customWidth="1"/>
    <col min="12284" max="12284" width="22.85546875" style="199" customWidth="1"/>
    <col min="12285" max="12285" width="20.7109375" style="199" customWidth="1"/>
    <col min="12286" max="12286" width="16.7109375" style="199" customWidth="1"/>
    <col min="12287" max="12526" width="10.7109375" style="199"/>
    <col min="12527" max="12531" width="15.7109375" style="199" customWidth="1"/>
    <col min="12532" max="12535" width="12.7109375" style="199" customWidth="1"/>
    <col min="12536" max="12539" width="15.7109375" style="199" customWidth="1"/>
    <col min="12540" max="12540" width="22.85546875" style="199" customWidth="1"/>
    <col min="12541" max="12541" width="20.7109375" style="199" customWidth="1"/>
    <col min="12542" max="12542" width="16.7109375" style="199" customWidth="1"/>
    <col min="12543" max="12782" width="10.7109375" style="199"/>
    <col min="12783" max="12787" width="15.7109375" style="199" customWidth="1"/>
    <col min="12788" max="12791" width="12.7109375" style="199" customWidth="1"/>
    <col min="12792" max="12795" width="15.7109375" style="199" customWidth="1"/>
    <col min="12796" max="12796" width="22.85546875" style="199" customWidth="1"/>
    <col min="12797" max="12797" width="20.7109375" style="199" customWidth="1"/>
    <col min="12798" max="12798" width="16.7109375" style="199" customWidth="1"/>
    <col min="12799" max="13038" width="10.7109375" style="199"/>
    <col min="13039" max="13043" width="15.7109375" style="199" customWidth="1"/>
    <col min="13044" max="13047" width="12.7109375" style="199" customWidth="1"/>
    <col min="13048" max="13051" width="15.7109375" style="199" customWidth="1"/>
    <col min="13052" max="13052" width="22.85546875" style="199" customWidth="1"/>
    <col min="13053" max="13053" width="20.7109375" style="199" customWidth="1"/>
    <col min="13054" max="13054" width="16.7109375" style="199" customWidth="1"/>
    <col min="13055" max="13294" width="10.7109375" style="199"/>
    <col min="13295" max="13299" width="15.7109375" style="199" customWidth="1"/>
    <col min="13300" max="13303" width="12.7109375" style="199" customWidth="1"/>
    <col min="13304" max="13307" width="15.7109375" style="199" customWidth="1"/>
    <col min="13308" max="13308" width="22.85546875" style="199" customWidth="1"/>
    <col min="13309" max="13309" width="20.7109375" style="199" customWidth="1"/>
    <col min="13310" max="13310" width="16.7109375" style="199" customWidth="1"/>
    <col min="13311" max="13550" width="10.7109375" style="199"/>
    <col min="13551" max="13555" width="15.7109375" style="199" customWidth="1"/>
    <col min="13556" max="13559" width="12.7109375" style="199" customWidth="1"/>
    <col min="13560" max="13563" width="15.7109375" style="199" customWidth="1"/>
    <col min="13564" max="13564" width="22.85546875" style="199" customWidth="1"/>
    <col min="13565" max="13565" width="20.7109375" style="199" customWidth="1"/>
    <col min="13566" max="13566" width="16.7109375" style="199" customWidth="1"/>
    <col min="13567" max="13806" width="10.7109375" style="199"/>
    <col min="13807" max="13811" width="15.7109375" style="199" customWidth="1"/>
    <col min="13812" max="13815" width="12.7109375" style="199" customWidth="1"/>
    <col min="13816" max="13819" width="15.7109375" style="199" customWidth="1"/>
    <col min="13820" max="13820" width="22.85546875" style="199" customWidth="1"/>
    <col min="13821" max="13821" width="20.7109375" style="199" customWidth="1"/>
    <col min="13822" max="13822" width="16.7109375" style="199" customWidth="1"/>
    <col min="13823" max="14062" width="10.7109375" style="199"/>
    <col min="14063" max="14067" width="15.7109375" style="199" customWidth="1"/>
    <col min="14068" max="14071" width="12.7109375" style="199" customWidth="1"/>
    <col min="14072" max="14075" width="15.7109375" style="199" customWidth="1"/>
    <col min="14076" max="14076" width="22.85546875" style="199" customWidth="1"/>
    <col min="14077" max="14077" width="20.7109375" style="199" customWidth="1"/>
    <col min="14078" max="14078" width="16.7109375" style="199" customWidth="1"/>
    <col min="14079" max="14318" width="10.7109375" style="199"/>
    <col min="14319" max="14323" width="15.7109375" style="199" customWidth="1"/>
    <col min="14324" max="14327" width="12.7109375" style="199" customWidth="1"/>
    <col min="14328" max="14331" width="15.7109375" style="199" customWidth="1"/>
    <col min="14332" max="14332" width="22.85546875" style="199" customWidth="1"/>
    <col min="14333" max="14333" width="20.7109375" style="199" customWidth="1"/>
    <col min="14334" max="14334" width="16.7109375" style="199" customWidth="1"/>
    <col min="14335" max="14574" width="10.7109375" style="199"/>
    <col min="14575" max="14579" width="15.7109375" style="199" customWidth="1"/>
    <col min="14580" max="14583" width="12.7109375" style="199" customWidth="1"/>
    <col min="14584" max="14587" width="15.7109375" style="199" customWidth="1"/>
    <col min="14588" max="14588" width="22.85546875" style="199" customWidth="1"/>
    <col min="14589" max="14589" width="20.7109375" style="199" customWidth="1"/>
    <col min="14590" max="14590" width="16.7109375" style="199" customWidth="1"/>
    <col min="14591" max="14830" width="10.7109375" style="199"/>
    <col min="14831" max="14835" width="15.7109375" style="199" customWidth="1"/>
    <col min="14836" max="14839" width="12.7109375" style="199" customWidth="1"/>
    <col min="14840" max="14843" width="15.7109375" style="199" customWidth="1"/>
    <col min="14844" max="14844" width="22.85546875" style="199" customWidth="1"/>
    <col min="14845" max="14845" width="20.7109375" style="199" customWidth="1"/>
    <col min="14846" max="14846" width="16.7109375" style="199" customWidth="1"/>
    <col min="14847" max="15086" width="10.7109375" style="199"/>
    <col min="15087" max="15091" width="15.7109375" style="199" customWidth="1"/>
    <col min="15092" max="15095" width="12.7109375" style="199" customWidth="1"/>
    <col min="15096" max="15099" width="15.7109375" style="199" customWidth="1"/>
    <col min="15100" max="15100" width="22.85546875" style="199" customWidth="1"/>
    <col min="15101" max="15101" width="20.7109375" style="199" customWidth="1"/>
    <col min="15102" max="15102" width="16.7109375" style="199" customWidth="1"/>
    <col min="15103" max="15342" width="10.7109375" style="199"/>
    <col min="15343" max="15347" width="15.7109375" style="199" customWidth="1"/>
    <col min="15348" max="15351" width="12.7109375" style="199" customWidth="1"/>
    <col min="15352" max="15355" width="15.7109375" style="199" customWidth="1"/>
    <col min="15356" max="15356" width="22.85546875" style="199" customWidth="1"/>
    <col min="15357" max="15357" width="20.7109375" style="199" customWidth="1"/>
    <col min="15358" max="15358" width="16.7109375" style="199" customWidth="1"/>
    <col min="15359" max="15598" width="10.7109375" style="199"/>
    <col min="15599" max="15603" width="15.7109375" style="199" customWidth="1"/>
    <col min="15604" max="15607" width="12.7109375" style="199" customWidth="1"/>
    <col min="15608" max="15611" width="15.7109375" style="199" customWidth="1"/>
    <col min="15612" max="15612" width="22.85546875" style="199" customWidth="1"/>
    <col min="15613" max="15613" width="20.7109375" style="199" customWidth="1"/>
    <col min="15614" max="15614" width="16.7109375" style="199" customWidth="1"/>
    <col min="15615" max="15854" width="10.7109375" style="199"/>
    <col min="15855" max="15859" width="15.7109375" style="199" customWidth="1"/>
    <col min="15860" max="15863" width="12.7109375" style="199" customWidth="1"/>
    <col min="15864" max="15867" width="15.7109375" style="199" customWidth="1"/>
    <col min="15868" max="15868" width="22.85546875" style="199" customWidth="1"/>
    <col min="15869" max="15869" width="20.7109375" style="199" customWidth="1"/>
    <col min="15870" max="15870" width="16.7109375" style="199" customWidth="1"/>
    <col min="15871" max="16110" width="10.7109375" style="199"/>
    <col min="16111" max="16115" width="15.7109375" style="199" customWidth="1"/>
    <col min="16116" max="16119" width="12.7109375" style="199" customWidth="1"/>
    <col min="16120" max="16123" width="15.7109375" style="199" customWidth="1"/>
    <col min="16124" max="16124" width="22.85546875" style="199" customWidth="1"/>
    <col min="16125" max="16125" width="20.7109375" style="199" customWidth="1"/>
    <col min="16126" max="16126" width="16.7109375" style="199" customWidth="1"/>
    <col min="16127" max="16384" width="10.7109375" style="199"/>
  </cols>
  <sheetData>
    <row r="1" spans="1:21" ht="3" customHeight="1" x14ac:dyDescent="0.25"/>
    <row r="2" spans="1:21" ht="15" customHeight="1" x14ac:dyDescent="0.25">
      <c r="U2" s="151" t="s">
        <v>67</v>
      </c>
    </row>
    <row r="3" spans="1:21" s="15" customFormat="1" ht="18.75" customHeight="1" x14ac:dyDescent="0.3">
      <c r="A3" s="200"/>
      <c r="B3" s="201"/>
      <c r="U3" s="152" t="s">
        <v>10</v>
      </c>
    </row>
    <row r="4" spans="1:21" s="15" customFormat="1" ht="18.75" customHeight="1" x14ac:dyDescent="0.3">
      <c r="A4" s="200"/>
      <c r="B4" s="201"/>
      <c r="U4" s="152" t="s">
        <v>66</v>
      </c>
    </row>
    <row r="5" spans="1:21" s="15" customFormat="1" ht="18.75" customHeight="1" x14ac:dyDescent="0.3">
      <c r="A5" s="200"/>
      <c r="B5" s="201"/>
      <c r="U5" s="152"/>
    </row>
    <row r="6" spans="1:21" s="15"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1" s="15" customFormat="1" x14ac:dyDescent="0.2">
      <c r="A7" s="153"/>
    </row>
    <row r="8" spans="1:21" s="15"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1" s="15" customFormat="1" ht="18.75" x14ac:dyDescent="0.2">
      <c r="A9" s="285"/>
      <c r="B9" s="285"/>
      <c r="C9" s="285"/>
      <c r="D9" s="285"/>
      <c r="E9" s="285"/>
      <c r="F9" s="285"/>
      <c r="G9" s="285"/>
      <c r="H9" s="285"/>
      <c r="I9" s="285"/>
      <c r="J9" s="285"/>
      <c r="K9" s="285"/>
      <c r="L9" s="285"/>
      <c r="M9" s="285"/>
      <c r="N9" s="285"/>
      <c r="O9" s="285"/>
      <c r="P9" s="285"/>
      <c r="Q9" s="285"/>
      <c r="R9" s="285"/>
      <c r="S9" s="285"/>
      <c r="T9" s="285"/>
    </row>
    <row r="10" spans="1:21" s="15" customFormat="1" ht="18.75" customHeight="1" x14ac:dyDescent="0.2">
      <c r="A10" s="284" t="str">
        <f>'1. паспорт местоположение'!A9:C9</f>
        <v>Акционерное общество "Сибирско-Уральская энергетическая компания"</v>
      </c>
      <c r="B10" s="284"/>
      <c r="C10" s="284"/>
      <c r="D10" s="284"/>
      <c r="E10" s="284"/>
      <c r="F10" s="284"/>
      <c r="G10" s="284"/>
      <c r="H10" s="284"/>
      <c r="I10" s="284"/>
      <c r="J10" s="284"/>
      <c r="K10" s="284"/>
      <c r="L10" s="284"/>
      <c r="M10" s="284"/>
      <c r="N10" s="284"/>
      <c r="O10" s="284"/>
      <c r="P10" s="284"/>
      <c r="Q10" s="284"/>
      <c r="R10" s="284"/>
      <c r="S10" s="284"/>
      <c r="T10" s="284"/>
    </row>
    <row r="11" spans="1:21" s="15"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1" s="15"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1" s="15" customFormat="1" ht="18.75" customHeight="1" x14ac:dyDescent="0.2">
      <c r="A13" s="284" t="str">
        <f>'1. паспорт местоположение'!A12:C12</f>
        <v>M_Kgn_1.2.1.1.13</v>
      </c>
      <c r="B13" s="284"/>
      <c r="C13" s="284"/>
      <c r="D13" s="284"/>
      <c r="E13" s="284"/>
      <c r="F13" s="284"/>
      <c r="G13" s="284"/>
      <c r="H13" s="284"/>
      <c r="I13" s="284"/>
      <c r="J13" s="284"/>
      <c r="K13" s="284"/>
      <c r="L13" s="284"/>
      <c r="M13" s="284"/>
      <c r="N13" s="284"/>
      <c r="O13" s="284"/>
      <c r="P13" s="284"/>
      <c r="Q13" s="284"/>
      <c r="R13" s="284"/>
      <c r="S13" s="284"/>
      <c r="T13" s="284"/>
    </row>
    <row r="14" spans="1:21" s="15"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1" s="191"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1" s="192" customFormat="1" ht="18.75" x14ac:dyDescent="0.2">
      <c r="A16" s="284" t="str">
        <f>'1. паспорт местоположение'!A15:C15</f>
        <v>Реконструкция ПС Высокая БСК</v>
      </c>
      <c r="B16" s="284"/>
      <c r="C16" s="284"/>
      <c r="D16" s="284"/>
      <c r="E16" s="284"/>
      <c r="F16" s="284"/>
      <c r="G16" s="284"/>
      <c r="H16" s="284"/>
      <c r="I16" s="284"/>
      <c r="J16" s="284"/>
      <c r="K16" s="284"/>
      <c r="L16" s="284"/>
      <c r="M16" s="284"/>
      <c r="N16" s="284"/>
      <c r="O16" s="284"/>
      <c r="P16" s="284"/>
      <c r="Q16" s="284"/>
      <c r="R16" s="284"/>
      <c r="S16" s="284"/>
      <c r="T16" s="284"/>
    </row>
    <row r="17" spans="1:21" s="192"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1" s="19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1" s="192"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21" s="20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1" ht="46.5" customHeight="1" x14ac:dyDescent="0.25">
      <c r="A21" s="312" t="s">
        <v>5</v>
      </c>
      <c r="B21" s="298"/>
      <c r="C21" s="301" t="s">
        <v>191</v>
      </c>
      <c r="D21" s="302"/>
      <c r="E21" s="305" t="s">
        <v>120</v>
      </c>
      <c r="F21" s="301" t="s">
        <v>469</v>
      </c>
      <c r="G21" s="302"/>
      <c r="H21" s="308" t="s">
        <v>241</v>
      </c>
      <c r="I21" s="309"/>
      <c r="J21" s="301" t="s">
        <v>119</v>
      </c>
      <c r="K21" s="302"/>
      <c r="L21" s="305" t="s">
        <v>118</v>
      </c>
      <c r="M21" s="301" t="s">
        <v>117</v>
      </c>
      <c r="N21" s="302"/>
      <c r="O21" s="301" t="s">
        <v>466</v>
      </c>
      <c r="P21" s="302"/>
      <c r="Q21" s="305" t="s">
        <v>116</v>
      </c>
      <c r="R21" s="315" t="s">
        <v>115</v>
      </c>
      <c r="S21" s="316"/>
      <c r="T21" s="317" t="s">
        <v>114</v>
      </c>
      <c r="U21" s="318"/>
    </row>
    <row r="22" spans="1:21" ht="204.75" customHeight="1" x14ac:dyDescent="0.25">
      <c r="A22" s="312"/>
      <c r="B22" s="299"/>
      <c r="C22" s="303"/>
      <c r="D22" s="304"/>
      <c r="E22" s="307"/>
      <c r="F22" s="303"/>
      <c r="G22" s="304"/>
      <c r="H22" s="310"/>
      <c r="I22" s="311"/>
      <c r="J22" s="303"/>
      <c r="K22" s="304"/>
      <c r="L22" s="306"/>
      <c r="M22" s="303"/>
      <c r="N22" s="304"/>
      <c r="O22" s="303"/>
      <c r="P22" s="304"/>
      <c r="Q22" s="306"/>
      <c r="R22" s="167" t="s">
        <v>113</v>
      </c>
      <c r="S22" s="167" t="s">
        <v>442</v>
      </c>
      <c r="T22" s="185" t="s">
        <v>112</v>
      </c>
      <c r="U22" s="185" t="s">
        <v>111</v>
      </c>
    </row>
    <row r="23" spans="1:21" ht="51.75" customHeight="1" x14ac:dyDescent="0.25">
      <c r="A23" s="312"/>
      <c r="B23" s="300"/>
      <c r="C23" s="167" t="s">
        <v>109</v>
      </c>
      <c r="D23" s="167" t="s">
        <v>110</v>
      </c>
      <c r="E23" s="306"/>
      <c r="F23" s="167" t="s">
        <v>109</v>
      </c>
      <c r="G23" s="167" t="s">
        <v>110</v>
      </c>
      <c r="H23" s="185" t="s">
        <v>109</v>
      </c>
      <c r="I23" s="185" t="s">
        <v>110</v>
      </c>
      <c r="J23" s="167" t="s">
        <v>109</v>
      </c>
      <c r="K23" s="167" t="s">
        <v>110</v>
      </c>
      <c r="L23" s="167" t="s">
        <v>109</v>
      </c>
      <c r="M23" s="167" t="s">
        <v>109</v>
      </c>
      <c r="N23" s="167" t="s">
        <v>110</v>
      </c>
      <c r="O23" s="167" t="s">
        <v>109</v>
      </c>
      <c r="P23" s="167" t="s">
        <v>110</v>
      </c>
      <c r="Q23" s="184" t="s">
        <v>109</v>
      </c>
      <c r="R23" s="167" t="s">
        <v>109</v>
      </c>
      <c r="S23" s="167" t="s">
        <v>109</v>
      </c>
      <c r="T23" s="185" t="s">
        <v>109</v>
      </c>
      <c r="U23" s="185" t="s">
        <v>109</v>
      </c>
    </row>
    <row r="24" spans="1:21" x14ac:dyDescent="0.25">
      <c r="A24" s="203" t="s">
        <v>63</v>
      </c>
      <c r="B24" s="203" t="s">
        <v>177</v>
      </c>
      <c r="C24" s="204">
        <v>2</v>
      </c>
      <c r="D24" s="204">
        <v>3</v>
      </c>
      <c r="E24" s="204">
        <v>4</v>
      </c>
      <c r="F24" s="204">
        <v>5</v>
      </c>
      <c r="G24" s="204">
        <v>6</v>
      </c>
      <c r="H24" s="204">
        <v>7</v>
      </c>
      <c r="I24" s="204">
        <v>8</v>
      </c>
      <c r="J24" s="204">
        <v>9</v>
      </c>
      <c r="K24" s="204">
        <v>10</v>
      </c>
      <c r="L24" s="204">
        <v>11</v>
      </c>
      <c r="M24" s="204">
        <v>12</v>
      </c>
      <c r="N24" s="204">
        <v>13</v>
      </c>
      <c r="O24" s="204">
        <v>14</v>
      </c>
      <c r="P24" s="204">
        <v>15</v>
      </c>
      <c r="Q24" s="204">
        <v>16</v>
      </c>
      <c r="R24" s="204">
        <v>17</v>
      </c>
      <c r="S24" s="204">
        <v>18</v>
      </c>
      <c r="T24" s="204">
        <v>19</v>
      </c>
      <c r="U24" s="204">
        <v>20</v>
      </c>
    </row>
    <row r="25" spans="1:21" ht="47.25" x14ac:dyDescent="0.25">
      <c r="A25" s="148">
        <v>1</v>
      </c>
      <c r="B25" s="170" t="str">
        <f>CONCATENATE($A$13,"-",A25)</f>
        <v>M_Kgn_1.2.1.1.13-1</v>
      </c>
      <c r="C25" s="254" t="s">
        <v>556</v>
      </c>
      <c r="D25" s="254" t="s">
        <v>556</v>
      </c>
      <c r="E25" s="254" t="s">
        <v>557</v>
      </c>
      <c r="F25" s="254" t="s">
        <v>558</v>
      </c>
      <c r="G25" s="254" t="s">
        <v>558</v>
      </c>
      <c r="H25" s="254" t="s">
        <v>559</v>
      </c>
      <c r="I25" s="254" t="s">
        <v>559</v>
      </c>
      <c r="J25" s="254">
        <v>1973</v>
      </c>
      <c r="K25" s="254">
        <v>2024</v>
      </c>
      <c r="L25" s="254" t="s">
        <v>477</v>
      </c>
      <c r="M25" s="254">
        <v>110</v>
      </c>
      <c r="N25" s="254">
        <v>110</v>
      </c>
      <c r="O25" s="254">
        <v>55.7</v>
      </c>
      <c r="P25" s="254">
        <v>28.68</v>
      </c>
      <c r="Q25" s="254">
        <v>2021</v>
      </c>
      <c r="R25" s="255" t="s">
        <v>560</v>
      </c>
      <c r="S25" s="255" t="s">
        <v>561</v>
      </c>
      <c r="T25" s="256" t="s">
        <v>477</v>
      </c>
      <c r="U25" s="256" t="s">
        <v>477</v>
      </c>
    </row>
    <row r="26" spans="1:21" x14ac:dyDescent="0.25">
      <c r="A26" s="148">
        <v>2</v>
      </c>
      <c r="B26" s="170" t="str">
        <f t="shared" ref="B26:B29" si="0">CONCATENATE($A$13,"-",A26)</f>
        <v>M_Kgn_1.2.1.1.13-2</v>
      </c>
      <c r="C26" s="254" t="s">
        <v>477</v>
      </c>
      <c r="D26" s="254" t="s">
        <v>477</v>
      </c>
      <c r="E26" s="254" t="s">
        <v>477</v>
      </c>
      <c r="F26" s="254" t="s">
        <v>477</v>
      </c>
      <c r="G26" s="254" t="s">
        <v>477</v>
      </c>
      <c r="H26" s="254" t="s">
        <v>477</v>
      </c>
      <c r="I26" s="254" t="s">
        <v>477</v>
      </c>
      <c r="J26" s="254" t="s">
        <v>477</v>
      </c>
      <c r="K26" s="254" t="s">
        <v>477</v>
      </c>
      <c r="L26" s="254" t="s">
        <v>477</v>
      </c>
      <c r="M26" s="254" t="s">
        <v>477</v>
      </c>
      <c r="N26" s="254" t="s">
        <v>477</v>
      </c>
      <c r="O26" s="254" t="s">
        <v>477</v>
      </c>
      <c r="P26" s="254" t="s">
        <v>477</v>
      </c>
      <c r="Q26" s="254" t="s">
        <v>477</v>
      </c>
      <c r="R26" s="255" t="s">
        <v>477</v>
      </c>
      <c r="S26" s="255" t="s">
        <v>477</v>
      </c>
      <c r="T26" s="256" t="s">
        <v>477</v>
      </c>
      <c r="U26" s="256" t="s">
        <v>477</v>
      </c>
    </row>
    <row r="27" spans="1:21" x14ac:dyDescent="0.25">
      <c r="A27" s="148">
        <v>3</v>
      </c>
      <c r="B27" s="170" t="str">
        <f t="shared" si="0"/>
        <v>M_Kgn_1.2.1.1.13-3</v>
      </c>
      <c r="C27" s="254" t="s">
        <v>477</v>
      </c>
      <c r="D27" s="254" t="s">
        <v>477</v>
      </c>
      <c r="E27" s="254" t="s">
        <v>477</v>
      </c>
      <c r="F27" s="254" t="s">
        <v>477</v>
      </c>
      <c r="G27" s="254" t="s">
        <v>477</v>
      </c>
      <c r="H27" s="254" t="s">
        <v>477</v>
      </c>
      <c r="I27" s="254" t="s">
        <v>477</v>
      </c>
      <c r="J27" s="254" t="s">
        <v>477</v>
      </c>
      <c r="K27" s="254" t="s">
        <v>477</v>
      </c>
      <c r="L27" s="254" t="s">
        <v>477</v>
      </c>
      <c r="M27" s="254" t="s">
        <v>477</v>
      </c>
      <c r="N27" s="254" t="s">
        <v>477</v>
      </c>
      <c r="O27" s="254" t="s">
        <v>477</v>
      </c>
      <c r="P27" s="254" t="s">
        <v>477</v>
      </c>
      <c r="Q27" s="254" t="s">
        <v>477</v>
      </c>
      <c r="R27" s="255" t="s">
        <v>477</v>
      </c>
      <c r="S27" s="255" t="s">
        <v>477</v>
      </c>
      <c r="T27" s="256" t="s">
        <v>477</v>
      </c>
      <c r="U27" s="256" t="s">
        <v>477</v>
      </c>
    </row>
    <row r="28" spans="1:21" x14ac:dyDescent="0.25">
      <c r="A28" s="148">
        <v>4</v>
      </c>
      <c r="B28" s="170" t="str">
        <f t="shared" si="0"/>
        <v>M_Kgn_1.2.1.1.13-4</v>
      </c>
      <c r="C28" s="254" t="s">
        <v>477</v>
      </c>
      <c r="D28" s="254" t="s">
        <v>477</v>
      </c>
      <c r="E28" s="254" t="s">
        <v>477</v>
      </c>
      <c r="F28" s="254" t="s">
        <v>477</v>
      </c>
      <c r="G28" s="254" t="s">
        <v>477</v>
      </c>
      <c r="H28" s="254" t="s">
        <v>477</v>
      </c>
      <c r="I28" s="254" t="s">
        <v>477</v>
      </c>
      <c r="J28" s="254" t="s">
        <v>477</v>
      </c>
      <c r="K28" s="254" t="s">
        <v>477</v>
      </c>
      <c r="L28" s="254" t="s">
        <v>477</v>
      </c>
      <c r="M28" s="254" t="s">
        <v>477</v>
      </c>
      <c r="N28" s="254" t="s">
        <v>477</v>
      </c>
      <c r="O28" s="254" t="s">
        <v>477</v>
      </c>
      <c r="P28" s="254" t="s">
        <v>477</v>
      </c>
      <c r="Q28" s="254" t="s">
        <v>477</v>
      </c>
      <c r="R28" s="255" t="s">
        <v>477</v>
      </c>
      <c r="S28" s="255" t="s">
        <v>477</v>
      </c>
      <c r="T28" s="256" t="s">
        <v>477</v>
      </c>
      <c r="U28" s="256" t="s">
        <v>477</v>
      </c>
    </row>
    <row r="29" spans="1:21" x14ac:dyDescent="0.25">
      <c r="A29" s="148">
        <v>5</v>
      </c>
      <c r="B29" s="170" t="str">
        <f t="shared" si="0"/>
        <v>M_Kgn_1.2.1.1.13-5</v>
      </c>
      <c r="C29" s="254" t="s">
        <v>477</v>
      </c>
      <c r="D29" s="254" t="s">
        <v>477</v>
      </c>
      <c r="E29" s="254" t="s">
        <v>477</v>
      </c>
      <c r="F29" s="254" t="s">
        <v>477</v>
      </c>
      <c r="G29" s="254" t="s">
        <v>477</v>
      </c>
      <c r="H29" s="254" t="s">
        <v>477</v>
      </c>
      <c r="I29" s="254" t="s">
        <v>477</v>
      </c>
      <c r="J29" s="254" t="s">
        <v>477</v>
      </c>
      <c r="K29" s="254" t="s">
        <v>477</v>
      </c>
      <c r="L29" s="254" t="s">
        <v>477</v>
      </c>
      <c r="M29" s="254" t="s">
        <v>477</v>
      </c>
      <c r="N29" s="254" t="s">
        <v>477</v>
      </c>
      <c r="O29" s="254" t="s">
        <v>477</v>
      </c>
      <c r="P29" s="254" t="s">
        <v>477</v>
      </c>
      <c r="Q29" s="254" t="s">
        <v>477</v>
      </c>
      <c r="R29" s="255" t="s">
        <v>477</v>
      </c>
      <c r="S29" s="255" t="s">
        <v>477</v>
      </c>
      <c r="T29" s="256" t="s">
        <v>477</v>
      </c>
      <c r="U29" s="256" t="s">
        <v>477</v>
      </c>
    </row>
    <row r="30" spans="1:21" x14ac:dyDescent="0.25">
      <c r="A30" s="148">
        <v>6</v>
      </c>
      <c r="B30" s="170" t="str">
        <f t="shared" ref="B30:B34" si="1">CONCATENATE($A$13,"-",A30)</f>
        <v>M_Kgn_1.2.1.1.13-6</v>
      </c>
      <c r="C30" s="254" t="s">
        <v>477</v>
      </c>
      <c r="D30" s="254" t="s">
        <v>477</v>
      </c>
      <c r="E30" s="254" t="s">
        <v>477</v>
      </c>
      <c r="F30" s="254" t="s">
        <v>477</v>
      </c>
      <c r="G30" s="254" t="s">
        <v>477</v>
      </c>
      <c r="H30" s="254" t="s">
        <v>477</v>
      </c>
      <c r="I30" s="254" t="s">
        <v>477</v>
      </c>
      <c r="J30" s="254" t="s">
        <v>477</v>
      </c>
      <c r="K30" s="254" t="s">
        <v>477</v>
      </c>
      <c r="L30" s="254" t="s">
        <v>477</v>
      </c>
      <c r="M30" s="254" t="s">
        <v>477</v>
      </c>
      <c r="N30" s="254" t="s">
        <v>477</v>
      </c>
      <c r="O30" s="254" t="s">
        <v>477</v>
      </c>
      <c r="P30" s="254" t="s">
        <v>477</v>
      </c>
      <c r="Q30" s="254" t="s">
        <v>477</v>
      </c>
      <c r="R30" s="255" t="s">
        <v>477</v>
      </c>
      <c r="S30" s="255" t="s">
        <v>477</v>
      </c>
      <c r="T30" s="256" t="s">
        <v>477</v>
      </c>
      <c r="U30" s="256" t="s">
        <v>477</v>
      </c>
    </row>
    <row r="31" spans="1:21" x14ac:dyDescent="0.25">
      <c r="A31" s="148">
        <v>7</v>
      </c>
      <c r="B31" s="170" t="str">
        <f t="shared" si="1"/>
        <v>M_Kgn_1.2.1.1.13-7</v>
      </c>
      <c r="C31" s="254" t="s">
        <v>477</v>
      </c>
      <c r="D31" s="254" t="s">
        <v>477</v>
      </c>
      <c r="E31" s="254" t="s">
        <v>477</v>
      </c>
      <c r="F31" s="254" t="s">
        <v>477</v>
      </c>
      <c r="G31" s="254" t="s">
        <v>477</v>
      </c>
      <c r="H31" s="254" t="s">
        <v>477</v>
      </c>
      <c r="I31" s="254" t="s">
        <v>477</v>
      </c>
      <c r="J31" s="254" t="s">
        <v>477</v>
      </c>
      <c r="K31" s="254" t="s">
        <v>477</v>
      </c>
      <c r="L31" s="254" t="s">
        <v>477</v>
      </c>
      <c r="M31" s="254" t="s">
        <v>477</v>
      </c>
      <c r="N31" s="254" t="s">
        <v>477</v>
      </c>
      <c r="O31" s="254" t="s">
        <v>477</v>
      </c>
      <c r="P31" s="254" t="s">
        <v>477</v>
      </c>
      <c r="Q31" s="254" t="s">
        <v>477</v>
      </c>
      <c r="R31" s="255" t="s">
        <v>477</v>
      </c>
      <c r="S31" s="255" t="s">
        <v>477</v>
      </c>
      <c r="T31" s="256" t="s">
        <v>477</v>
      </c>
      <c r="U31" s="256" t="s">
        <v>477</v>
      </c>
    </row>
    <row r="32" spans="1:21" x14ac:dyDescent="0.25">
      <c r="A32" s="148">
        <v>8</v>
      </c>
      <c r="B32" s="170" t="str">
        <f t="shared" si="1"/>
        <v>M_Kgn_1.2.1.1.13-8</v>
      </c>
      <c r="C32" s="254" t="s">
        <v>477</v>
      </c>
      <c r="D32" s="254" t="s">
        <v>477</v>
      </c>
      <c r="E32" s="254" t="s">
        <v>477</v>
      </c>
      <c r="F32" s="254" t="s">
        <v>477</v>
      </c>
      <c r="G32" s="254" t="s">
        <v>477</v>
      </c>
      <c r="H32" s="254" t="s">
        <v>477</v>
      </c>
      <c r="I32" s="254" t="s">
        <v>477</v>
      </c>
      <c r="J32" s="254" t="s">
        <v>477</v>
      </c>
      <c r="K32" s="254" t="s">
        <v>477</v>
      </c>
      <c r="L32" s="254" t="s">
        <v>477</v>
      </c>
      <c r="M32" s="254" t="s">
        <v>477</v>
      </c>
      <c r="N32" s="254" t="s">
        <v>477</v>
      </c>
      <c r="O32" s="254" t="s">
        <v>477</v>
      </c>
      <c r="P32" s="254" t="s">
        <v>477</v>
      </c>
      <c r="Q32" s="254" t="s">
        <v>477</v>
      </c>
      <c r="R32" s="255" t="s">
        <v>477</v>
      </c>
      <c r="S32" s="255" t="s">
        <v>477</v>
      </c>
      <c r="T32" s="256" t="s">
        <v>477</v>
      </c>
      <c r="U32" s="256" t="s">
        <v>477</v>
      </c>
    </row>
    <row r="33" spans="1:114" x14ac:dyDescent="0.25">
      <c r="A33" s="148">
        <v>9</v>
      </c>
      <c r="B33" s="170" t="str">
        <f t="shared" si="1"/>
        <v>M_Kgn_1.2.1.1.13-9</v>
      </c>
      <c r="C33" s="254" t="s">
        <v>477</v>
      </c>
      <c r="D33" s="254" t="s">
        <v>477</v>
      </c>
      <c r="E33" s="254" t="s">
        <v>477</v>
      </c>
      <c r="F33" s="254" t="s">
        <v>477</v>
      </c>
      <c r="G33" s="254" t="s">
        <v>477</v>
      </c>
      <c r="H33" s="254" t="s">
        <v>477</v>
      </c>
      <c r="I33" s="254" t="s">
        <v>477</v>
      </c>
      <c r="J33" s="254" t="s">
        <v>477</v>
      </c>
      <c r="K33" s="254" t="s">
        <v>477</v>
      </c>
      <c r="L33" s="254" t="s">
        <v>477</v>
      </c>
      <c r="M33" s="254" t="s">
        <v>477</v>
      </c>
      <c r="N33" s="254" t="s">
        <v>477</v>
      </c>
      <c r="O33" s="254" t="s">
        <v>477</v>
      </c>
      <c r="P33" s="254" t="s">
        <v>477</v>
      </c>
      <c r="Q33" s="254" t="s">
        <v>477</v>
      </c>
      <c r="R33" s="255" t="s">
        <v>477</v>
      </c>
      <c r="S33" s="255" t="s">
        <v>477</v>
      </c>
      <c r="T33" s="256" t="s">
        <v>477</v>
      </c>
      <c r="U33" s="256" t="s">
        <v>477</v>
      </c>
    </row>
    <row r="34" spans="1:114" x14ac:dyDescent="0.25">
      <c r="A34" s="148">
        <v>10</v>
      </c>
      <c r="B34" s="170" t="str">
        <f t="shared" si="1"/>
        <v>M_Kgn_1.2.1.1.13-10</v>
      </c>
      <c r="C34" s="254" t="s">
        <v>477</v>
      </c>
      <c r="D34" s="254" t="s">
        <v>477</v>
      </c>
      <c r="E34" s="254" t="s">
        <v>477</v>
      </c>
      <c r="F34" s="254" t="s">
        <v>477</v>
      </c>
      <c r="G34" s="254" t="s">
        <v>477</v>
      </c>
      <c r="H34" s="254" t="s">
        <v>477</v>
      </c>
      <c r="I34" s="254" t="s">
        <v>477</v>
      </c>
      <c r="J34" s="254" t="s">
        <v>477</v>
      </c>
      <c r="K34" s="254" t="s">
        <v>477</v>
      </c>
      <c r="L34" s="254" t="s">
        <v>477</v>
      </c>
      <c r="M34" s="254" t="s">
        <v>477</v>
      </c>
      <c r="N34" s="254" t="s">
        <v>477</v>
      </c>
      <c r="O34" s="254" t="s">
        <v>477</v>
      </c>
      <c r="P34" s="254" t="s">
        <v>477</v>
      </c>
      <c r="Q34" s="254" t="s">
        <v>477</v>
      </c>
      <c r="R34" s="255" t="s">
        <v>477</v>
      </c>
      <c r="S34" s="255" t="s">
        <v>477</v>
      </c>
      <c r="T34" s="256" t="s">
        <v>477</v>
      </c>
      <c r="U34" s="256" t="s">
        <v>477</v>
      </c>
    </row>
    <row r="35" spans="1:114" s="206" customFormat="1" x14ac:dyDescent="0.25">
      <c r="A35" s="205"/>
      <c r="C35" s="207"/>
      <c r="D35" s="207"/>
      <c r="E35" s="207"/>
      <c r="F35" s="207"/>
      <c r="I35" s="207"/>
      <c r="J35" s="207"/>
      <c r="K35" s="207"/>
      <c r="L35" s="207"/>
      <c r="M35" s="207"/>
      <c r="N35" s="207"/>
      <c r="O35" s="207"/>
      <c r="P35" s="207"/>
      <c r="Q35" s="207"/>
      <c r="R35" s="207"/>
      <c r="S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row>
    <row r="36" spans="1:114" s="206" customFormat="1" x14ac:dyDescent="0.25">
      <c r="A36" s="205"/>
      <c r="C36" s="207" t="s">
        <v>108</v>
      </c>
      <c r="D36" s="207"/>
      <c r="E36" s="207"/>
      <c r="F36" s="207"/>
      <c r="I36" s="207"/>
      <c r="J36" s="207"/>
      <c r="K36" s="207"/>
      <c r="L36" s="207"/>
      <c r="M36" s="207"/>
      <c r="N36" s="207"/>
      <c r="O36" s="207"/>
      <c r="P36" s="207"/>
      <c r="Q36" s="207"/>
      <c r="R36" s="207"/>
      <c r="S36" s="207"/>
      <c r="T36" s="207"/>
      <c r="U36" s="207"/>
      <c r="V36" s="207"/>
      <c r="W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row>
    <row r="37" spans="1:114" s="206" customFormat="1" x14ac:dyDescent="0.25">
      <c r="A37" s="205"/>
      <c r="C37" s="207" t="s">
        <v>473</v>
      </c>
      <c r="D37" s="207"/>
      <c r="E37" s="207"/>
      <c r="F37" s="207"/>
      <c r="I37" s="207"/>
      <c r="J37" s="207"/>
      <c r="K37" s="207"/>
      <c r="L37" s="207"/>
      <c r="M37" s="207"/>
      <c r="N37" s="207"/>
      <c r="O37" s="207"/>
      <c r="P37" s="207"/>
      <c r="Q37" s="207"/>
      <c r="R37" s="207"/>
      <c r="S37" s="207"/>
      <c r="T37" s="207"/>
      <c r="U37" s="207"/>
      <c r="V37" s="207"/>
      <c r="W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row>
    <row r="38" spans="1:114" s="206" customFormat="1" x14ac:dyDescent="0.25">
      <c r="A38" s="205"/>
      <c r="C38" s="207"/>
      <c r="D38" s="207"/>
      <c r="E38" s="207"/>
      <c r="F38" s="207"/>
      <c r="I38" s="207"/>
      <c r="J38" s="207"/>
      <c r="K38" s="207"/>
      <c r="L38" s="207"/>
      <c r="M38" s="207"/>
      <c r="N38" s="207"/>
      <c r="O38" s="207"/>
      <c r="P38" s="207"/>
      <c r="Q38" s="207"/>
      <c r="R38" s="207"/>
      <c r="S38" s="207"/>
      <c r="T38" s="207"/>
      <c r="U38" s="207"/>
      <c r="V38" s="207"/>
      <c r="W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row>
    <row r="39" spans="1:114" s="206" customFormat="1" x14ac:dyDescent="0.25">
      <c r="A39" s="205"/>
      <c r="C39" s="207" t="s">
        <v>441</v>
      </c>
      <c r="D39" s="207"/>
      <c r="E39" s="207"/>
      <c r="F39" s="207"/>
      <c r="I39" s="207"/>
      <c r="J39" s="207"/>
      <c r="K39" s="207"/>
      <c r="L39" s="207"/>
      <c r="M39" s="207"/>
      <c r="N39" s="207"/>
      <c r="O39" s="207"/>
      <c r="P39" s="207"/>
      <c r="Q39" s="207"/>
      <c r="R39" s="207"/>
      <c r="S39" s="207"/>
      <c r="T39" s="207"/>
      <c r="U39" s="207"/>
      <c r="V39" s="207"/>
      <c r="W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row>
    <row r="40" spans="1:114" s="206" customFormat="1" x14ac:dyDescent="0.25">
      <c r="A40" s="205"/>
      <c r="C40" s="207" t="s">
        <v>107</v>
      </c>
      <c r="D40" s="207"/>
      <c r="E40" s="207"/>
      <c r="F40" s="207"/>
      <c r="I40" s="207"/>
      <c r="J40" s="207"/>
      <c r="K40" s="207"/>
      <c r="L40" s="207"/>
      <c r="M40" s="207"/>
      <c r="N40" s="207"/>
      <c r="O40" s="207"/>
      <c r="P40" s="207"/>
      <c r="Q40" s="207"/>
      <c r="R40" s="207"/>
      <c r="S40" s="207"/>
      <c r="T40" s="207"/>
      <c r="U40" s="207"/>
      <c r="V40" s="207"/>
      <c r="W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row>
    <row r="41" spans="1:114" s="206" customFormat="1" x14ac:dyDescent="0.25">
      <c r="A41" s="205"/>
      <c r="C41" s="207" t="s">
        <v>106</v>
      </c>
      <c r="D41" s="207"/>
      <c r="E41" s="207"/>
      <c r="F41" s="207"/>
      <c r="I41" s="207"/>
      <c r="J41" s="207"/>
      <c r="K41" s="207"/>
      <c r="L41" s="207"/>
      <c r="M41" s="207"/>
      <c r="N41" s="207"/>
      <c r="O41" s="207"/>
      <c r="P41" s="207"/>
      <c r="Q41" s="207"/>
      <c r="R41" s="207"/>
      <c r="S41" s="207"/>
      <c r="T41" s="207"/>
      <c r="U41" s="207"/>
      <c r="V41" s="207"/>
      <c r="W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row>
    <row r="42" spans="1:114" s="206" customFormat="1" x14ac:dyDescent="0.25">
      <c r="A42" s="205"/>
      <c r="C42" s="207" t="s">
        <v>105</v>
      </c>
      <c r="D42" s="207"/>
      <c r="E42" s="207"/>
      <c r="F42" s="207"/>
      <c r="I42" s="207"/>
      <c r="J42" s="207"/>
      <c r="K42" s="207"/>
      <c r="L42" s="207"/>
      <c r="M42" s="207"/>
      <c r="N42" s="207"/>
      <c r="O42" s="207"/>
      <c r="P42" s="207"/>
      <c r="Q42" s="207"/>
      <c r="R42" s="207"/>
      <c r="S42" s="207"/>
      <c r="T42" s="207"/>
      <c r="U42" s="207"/>
      <c r="V42" s="207"/>
      <c r="W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row>
    <row r="43" spans="1:114" s="206" customFormat="1" x14ac:dyDescent="0.25">
      <c r="A43" s="205"/>
      <c r="C43" s="206" t="s">
        <v>104</v>
      </c>
      <c r="R43" s="207"/>
      <c r="S43" s="207"/>
      <c r="T43" s="207"/>
      <c r="U43" s="207"/>
      <c r="V43" s="207"/>
      <c r="W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c r="DJ43" s="208"/>
    </row>
    <row r="44" spans="1:114" s="206" customFormat="1" x14ac:dyDescent="0.25">
      <c r="A44" s="205"/>
      <c r="C44" s="206" t="s">
        <v>103</v>
      </c>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c r="DJ44" s="208"/>
    </row>
    <row r="45" spans="1:114" x14ac:dyDescent="0.25">
      <c r="C45" s="199" t="s">
        <v>102</v>
      </c>
    </row>
    <row r="46" spans="1:114" x14ac:dyDescent="0.25">
      <c r="C46" s="199" t="s">
        <v>101</v>
      </c>
    </row>
    <row r="47" spans="1:114" x14ac:dyDescent="0.25">
      <c r="C47" s="199" t="s">
        <v>100</v>
      </c>
    </row>
    <row r="48" spans="1:114" x14ac:dyDescent="0.25">
      <c r="C48" s="199"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9" bestFit="1" customWidth="1"/>
    <col min="2" max="2" width="23.85546875" style="199" hidden="1" customWidth="1"/>
    <col min="3" max="3" width="24.5703125" style="209" customWidth="1"/>
    <col min="4" max="4" width="24.5703125" style="199" customWidth="1"/>
    <col min="5" max="6" width="21.85546875" style="199" customWidth="1"/>
    <col min="7" max="7" width="10.140625" style="199" customWidth="1"/>
    <col min="8" max="8" width="8.7109375" style="199" customWidth="1"/>
    <col min="9" max="9" width="10.28515625" style="199" customWidth="1"/>
    <col min="10" max="10" width="8.7109375" style="199" customWidth="1"/>
    <col min="11" max="11" width="12.5703125" style="199" customWidth="1"/>
    <col min="12" max="12" width="10.28515625" style="199" customWidth="1"/>
    <col min="13" max="13" width="11.140625" style="199" customWidth="1"/>
    <col min="14" max="14" width="8.85546875" style="199" customWidth="1"/>
    <col min="15" max="15" width="8.7109375" style="199" customWidth="1"/>
    <col min="16" max="16" width="11.5703125" style="199" customWidth="1"/>
    <col min="17" max="18" width="8.7109375" style="199" customWidth="1"/>
    <col min="19" max="19" width="11.85546875" style="199" customWidth="1"/>
    <col min="20" max="20" width="12" style="199" customWidth="1"/>
    <col min="21" max="22" width="17.7109375" style="199" customWidth="1"/>
    <col min="23" max="24" width="18.140625" style="199" customWidth="1"/>
    <col min="25" max="26" width="21" style="199" customWidth="1"/>
    <col min="27" max="27" width="15.28515625" style="199" customWidth="1"/>
    <col min="28" max="28" width="18.5703125" style="199" customWidth="1"/>
    <col min="29" max="29" width="19.140625" style="199" customWidth="1"/>
    <col min="30" max="242" width="10.7109375" style="199"/>
    <col min="243" max="244" width="15.7109375" style="199" customWidth="1"/>
    <col min="245" max="247" width="14.7109375" style="199" customWidth="1"/>
    <col min="248" max="251" width="13.7109375" style="199" customWidth="1"/>
    <col min="252" max="255" width="15.7109375" style="199" customWidth="1"/>
    <col min="256" max="256" width="22.85546875" style="199" customWidth="1"/>
    <col min="257" max="257" width="20.7109375" style="199" customWidth="1"/>
    <col min="258" max="258" width="17.7109375" style="199" customWidth="1"/>
    <col min="259" max="267" width="14.7109375" style="199" customWidth="1"/>
    <col min="268" max="498" width="10.7109375" style="199"/>
    <col min="499" max="500" width="15.7109375" style="199" customWidth="1"/>
    <col min="501" max="503" width="14.7109375" style="199" customWidth="1"/>
    <col min="504" max="507" width="13.7109375" style="199" customWidth="1"/>
    <col min="508" max="511" width="15.7109375" style="199" customWidth="1"/>
    <col min="512" max="512" width="22.85546875" style="199" customWidth="1"/>
    <col min="513" max="513" width="20.7109375" style="199" customWidth="1"/>
    <col min="514" max="514" width="17.7109375" style="199" customWidth="1"/>
    <col min="515" max="523" width="14.7109375" style="199" customWidth="1"/>
    <col min="524" max="754" width="10.7109375" style="199"/>
    <col min="755" max="756" width="15.7109375" style="199" customWidth="1"/>
    <col min="757" max="759" width="14.7109375" style="199" customWidth="1"/>
    <col min="760" max="763" width="13.7109375" style="199" customWidth="1"/>
    <col min="764" max="767" width="15.7109375" style="199" customWidth="1"/>
    <col min="768" max="768" width="22.85546875" style="199" customWidth="1"/>
    <col min="769" max="769" width="20.7109375" style="199" customWidth="1"/>
    <col min="770" max="770" width="17.7109375" style="199" customWidth="1"/>
    <col min="771" max="779" width="14.7109375" style="199" customWidth="1"/>
    <col min="780" max="1010" width="10.7109375" style="199"/>
    <col min="1011" max="1012" width="15.7109375" style="199" customWidth="1"/>
    <col min="1013" max="1015" width="14.7109375" style="199" customWidth="1"/>
    <col min="1016" max="1019" width="13.7109375" style="199" customWidth="1"/>
    <col min="1020" max="1023" width="15.7109375" style="199" customWidth="1"/>
    <col min="1024" max="1024" width="22.85546875" style="199" customWidth="1"/>
    <col min="1025" max="1025" width="20.7109375" style="199" customWidth="1"/>
    <col min="1026" max="1026" width="17.7109375" style="199" customWidth="1"/>
    <col min="1027" max="1035" width="14.7109375" style="199" customWidth="1"/>
    <col min="1036" max="1266" width="10.7109375" style="199"/>
    <col min="1267" max="1268" width="15.7109375" style="199" customWidth="1"/>
    <col min="1269" max="1271" width="14.7109375" style="199" customWidth="1"/>
    <col min="1272" max="1275" width="13.7109375" style="199" customWidth="1"/>
    <col min="1276" max="1279" width="15.7109375" style="199" customWidth="1"/>
    <col min="1280" max="1280" width="22.85546875" style="199" customWidth="1"/>
    <col min="1281" max="1281" width="20.7109375" style="199" customWidth="1"/>
    <col min="1282" max="1282" width="17.7109375" style="199" customWidth="1"/>
    <col min="1283" max="1291" width="14.7109375" style="199" customWidth="1"/>
    <col min="1292" max="1522" width="10.7109375" style="199"/>
    <col min="1523" max="1524" width="15.7109375" style="199" customWidth="1"/>
    <col min="1525" max="1527" width="14.7109375" style="199" customWidth="1"/>
    <col min="1528" max="1531" width="13.7109375" style="199" customWidth="1"/>
    <col min="1532" max="1535" width="15.7109375" style="199" customWidth="1"/>
    <col min="1536" max="1536" width="22.85546875" style="199" customWidth="1"/>
    <col min="1537" max="1537" width="20.7109375" style="199" customWidth="1"/>
    <col min="1538" max="1538" width="17.7109375" style="199" customWidth="1"/>
    <col min="1539" max="1547" width="14.7109375" style="199" customWidth="1"/>
    <col min="1548" max="1778" width="10.7109375" style="199"/>
    <col min="1779" max="1780" width="15.7109375" style="199" customWidth="1"/>
    <col min="1781" max="1783" width="14.7109375" style="199" customWidth="1"/>
    <col min="1784" max="1787" width="13.7109375" style="199" customWidth="1"/>
    <col min="1788" max="1791" width="15.7109375" style="199" customWidth="1"/>
    <col min="1792" max="1792" width="22.85546875" style="199" customWidth="1"/>
    <col min="1793" max="1793" width="20.7109375" style="199" customWidth="1"/>
    <col min="1794" max="1794" width="17.7109375" style="199" customWidth="1"/>
    <col min="1795" max="1803" width="14.7109375" style="199" customWidth="1"/>
    <col min="1804" max="2034" width="10.7109375" style="199"/>
    <col min="2035" max="2036" width="15.7109375" style="199" customWidth="1"/>
    <col min="2037" max="2039" width="14.7109375" style="199" customWidth="1"/>
    <col min="2040" max="2043" width="13.7109375" style="199" customWidth="1"/>
    <col min="2044" max="2047" width="15.7109375" style="199" customWidth="1"/>
    <col min="2048" max="2048" width="22.85546875" style="199" customWidth="1"/>
    <col min="2049" max="2049" width="20.7109375" style="199" customWidth="1"/>
    <col min="2050" max="2050" width="17.7109375" style="199" customWidth="1"/>
    <col min="2051" max="2059" width="14.7109375" style="199" customWidth="1"/>
    <col min="2060" max="2290" width="10.7109375" style="199"/>
    <col min="2291" max="2292" width="15.7109375" style="199" customWidth="1"/>
    <col min="2293" max="2295" width="14.7109375" style="199" customWidth="1"/>
    <col min="2296" max="2299" width="13.7109375" style="199" customWidth="1"/>
    <col min="2300" max="2303" width="15.7109375" style="199" customWidth="1"/>
    <col min="2304" max="2304" width="22.85546875" style="199" customWidth="1"/>
    <col min="2305" max="2305" width="20.7109375" style="199" customWidth="1"/>
    <col min="2306" max="2306" width="17.7109375" style="199" customWidth="1"/>
    <col min="2307" max="2315" width="14.7109375" style="199" customWidth="1"/>
    <col min="2316" max="2546" width="10.7109375" style="199"/>
    <col min="2547" max="2548" width="15.7109375" style="199" customWidth="1"/>
    <col min="2549" max="2551" width="14.7109375" style="199" customWidth="1"/>
    <col min="2552" max="2555" width="13.7109375" style="199" customWidth="1"/>
    <col min="2556" max="2559" width="15.7109375" style="199" customWidth="1"/>
    <col min="2560" max="2560" width="22.85546875" style="199" customWidth="1"/>
    <col min="2561" max="2561" width="20.7109375" style="199" customWidth="1"/>
    <col min="2562" max="2562" width="17.7109375" style="199" customWidth="1"/>
    <col min="2563" max="2571" width="14.7109375" style="199" customWidth="1"/>
    <col min="2572" max="2802" width="10.7109375" style="199"/>
    <col min="2803" max="2804" width="15.7109375" style="199" customWidth="1"/>
    <col min="2805" max="2807" width="14.7109375" style="199" customWidth="1"/>
    <col min="2808" max="2811" width="13.7109375" style="199" customWidth="1"/>
    <col min="2812" max="2815" width="15.7109375" style="199" customWidth="1"/>
    <col min="2816" max="2816" width="22.85546875" style="199" customWidth="1"/>
    <col min="2817" max="2817" width="20.7109375" style="199" customWidth="1"/>
    <col min="2818" max="2818" width="17.7109375" style="199" customWidth="1"/>
    <col min="2819" max="2827" width="14.7109375" style="199" customWidth="1"/>
    <col min="2828" max="3058" width="10.7109375" style="199"/>
    <col min="3059" max="3060" width="15.7109375" style="199" customWidth="1"/>
    <col min="3061" max="3063" width="14.7109375" style="199" customWidth="1"/>
    <col min="3064" max="3067" width="13.7109375" style="199" customWidth="1"/>
    <col min="3068" max="3071" width="15.7109375" style="199" customWidth="1"/>
    <col min="3072" max="3072" width="22.85546875" style="199" customWidth="1"/>
    <col min="3073" max="3073" width="20.7109375" style="199" customWidth="1"/>
    <col min="3074" max="3074" width="17.7109375" style="199" customWidth="1"/>
    <col min="3075" max="3083" width="14.7109375" style="199" customWidth="1"/>
    <col min="3084" max="3314" width="10.7109375" style="199"/>
    <col min="3315" max="3316" width="15.7109375" style="199" customWidth="1"/>
    <col min="3317" max="3319" width="14.7109375" style="199" customWidth="1"/>
    <col min="3320" max="3323" width="13.7109375" style="199" customWidth="1"/>
    <col min="3324" max="3327" width="15.7109375" style="199" customWidth="1"/>
    <col min="3328" max="3328" width="22.85546875" style="199" customWidth="1"/>
    <col min="3329" max="3329" width="20.7109375" style="199" customWidth="1"/>
    <col min="3330" max="3330" width="17.7109375" style="199" customWidth="1"/>
    <col min="3331" max="3339" width="14.7109375" style="199" customWidth="1"/>
    <col min="3340" max="3570" width="10.7109375" style="199"/>
    <col min="3571" max="3572" width="15.7109375" style="199" customWidth="1"/>
    <col min="3573" max="3575" width="14.7109375" style="199" customWidth="1"/>
    <col min="3576" max="3579" width="13.7109375" style="199" customWidth="1"/>
    <col min="3580" max="3583" width="15.7109375" style="199" customWidth="1"/>
    <col min="3584" max="3584" width="22.85546875" style="199" customWidth="1"/>
    <col min="3585" max="3585" width="20.7109375" style="199" customWidth="1"/>
    <col min="3586" max="3586" width="17.7109375" style="199" customWidth="1"/>
    <col min="3587" max="3595" width="14.7109375" style="199" customWidth="1"/>
    <col min="3596" max="3826" width="10.7109375" style="199"/>
    <col min="3827" max="3828" width="15.7109375" style="199" customWidth="1"/>
    <col min="3829" max="3831" width="14.7109375" style="199" customWidth="1"/>
    <col min="3832" max="3835" width="13.7109375" style="199" customWidth="1"/>
    <col min="3836" max="3839" width="15.7109375" style="199" customWidth="1"/>
    <col min="3840" max="3840" width="22.85546875" style="199" customWidth="1"/>
    <col min="3841" max="3841" width="20.7109375" style="199" customWidth="1"/>
    <col min="3842" max="3842" width="17.7109375" style="199" customWidth="1"/>
    <col min="3843" max="3851" width="14.7109375" style="199" customWidth="1"/>
    <col min="3852" max="4082" width="10.7109375" style="199"/>
    <col min="4083" max="4084" width="15.7109375" style="199" customWidth="1"/>
    <col min="4085" max="4087" width="14.7109375" style="199" customWidth="1"/>
    <col min="4088" max="4091" width="13.7109375" style="199" customWidth="1"/>
    <col min="4092" max="4095" width="15.7109375" style="199" customWidth="1"/>
    <col min="4096" max="4096" width="22.85546875" style="199" customWidth="1"/>
    <col min="4097" max="4097" width="20.7109375" style="199" customWidth="1"/>
    <col min="4098" max="4098" width="17.7109375" style="199" customWidth="1"/>
    <col min="4099" max="4107" width="14.7109375" style="199" customWidth="1"/>
    <col min="4108" max="4338" width="10.7109375" style="199"/>
    <col min="4339" max="4340" width="15.7109375" style="199" customWidth="1"/>
    <col min="4341" max="4343" width="14.7109375" style="199" customWidth="1"/>
    <col min="4344" max="4347" width="13.7109375" style="199" customWidth="1"/>
    <col min="4348" max="4351" width="15.7109375" style="199" customWidth="1"/>
    <col min="4352" max="4352" width="22.85546875" style="199" customWidth="1"/>
    <col min="4353" max="4353" width="20.7109375" style="199" customWidth="1"/>
    <col min="4354" max="4354" width="17.7109375" style="199" customWidth="1"/>
    <col min="4355" max="4363" width="14.7109375" style="199" customWidth="1"/>
    <col min="4364" max="4594" width="10.7109375" style="199"/>
    <col min="4595" max="4596" width="15.7109375" style="199" customWidth="1"/>
    <col min="4597" max="4599" width="14.7109375" style="199" customWidth="1"/>
    <col min="4600" max="4603" width="13.7109375" style="199" customWidth="1"/>
    <col min="4604" max="4607" width="15.7109375" style="199" customWidth="1"/>
    <col min="4608" max="4608" width="22.85546875" style="199" customWidth="1"/>
    <col min="4609" max="4609" width="20.7109375" style="199" customWidth="1"/>
    <col min="4610" max="4610" width="17.7109375" style="199" customWidth="1"/>
    <col min="4611" max="4619" width="14.7109375" style="199" customWidth="1"/>
    <col min="4620" max="4850" width="10.7109375" style="199"/>
    <col min="4851" max="4852" width="15.7109375" style="199" customWidth="1"/>
    <col min="4853" max="4855" width="14.7109375" style="199" customWidth="1"/>
    <col min="4856" max="4859" width="13.7109375" style="199" customWidth="1"/>
    <col min="4860" max="4863" width="15.7109375" style="199" customWidth="1"/>
    <col min="4864" max="4864" width="22.85546875" style="199" customWidth="1"/>
    <col min="4865" max="4865" width="20.7109375" style="199" customWidth="1"/>
    <col min="4866" max="4866" width="17.7109375" style="199" customWidth="1"/>
    <col min="4867" max="4875" width="14.7109375" style="199" customWidth="1"/>
    <col min="4876" max="5106" width="10.7109375" style="199"/>
    <col min="5107" max="5108" width="15.7109375" style="199" customWidth="1"/>
    <col min="5109" max="5111" width="14.7109375" style="199" customWidth="1"/>
    <col min="5112" max="5115" width="13.7109375" style="199" customWidth="1"/>
    <col min="5116" max="5119" width="15.7109375" style="199" customWidth="1"/>
    <col min="5120" max="5120" width="22.85546875" style="199" customWidth="1"/>
    <col min="5121" max="5121" width="20.7109375" style="199" customWidth="1"/>
    <col min="5122" max="5122" width="17.7109375" style="199" customWidth="1"/>
    <col min="5123" max="5131" width="14.7109375" style="199" customWidth="1"/>
    <col min="5132" max="5362" width="10.7109375" style="199"/>
    <col min="5363" max="5364" width="15.7109375" style="199" customWidth="1"/>
    <col min="5365" max="5367" width="14.7109375" style="199" customWidth="1"/>
    <col min="5368" max="5371" width="13.7109375" style="199" customWidth="1"/>
    <col min="5372" max="5375" width="15.7109375" style="199" customWidth="1"/>
    <col min="5376" max="5376" width="22.85546875" style="199" customWidth="1"/>
    <col min="5377" max="5377" width="20.7109375" style="199" customWidth="1"/>
    <col min="5378" max="5378" width="17.7109375" style="199" customWidth="1"/>
    <col min="5379" max="5387" width="14.7109375" style="199" customWidth="1"/>
    <col min="5388" max="5618" width="10.7109375" style="199"/>
    <col min="5619" max="5620" width="15.7109375" style="199" customWidth="1"/>
    <col min="5621" max="5623" width="14.7109375" style="199" customWidth="1"/>
    <col min="5624" max="5627" width="13.7109375" style="199" customWidth="1"/>
    <col min="5628" max="5631" width="15.7109375" style="199" customWidth="1"/>
    <col min="5632" max="5632" width="22.85546875" style="199" customWidth="1"/>
    <col min="5633" max="5633" width="20.7109375" style="199" customWidth="1"/>
    <col min="5634" max="5634" width="17.7109375" style="199" customWidth="1"/>
    <col min="5635" max="5643" width="14.7109375" style="199" customWidth="1"/>
    <col min="5644" max="5874" width="10.7109375" style="199"/>
    <col min="5875" max="5876" width="15.7109375" style="199" customWidth="1"/>
    <col min="5877" max="5879" width="14.7109375" style="199" customWidth="1"/>
    <col min="5880" max="5883" width="13.7109375" style="199" customWidth="1"/>
    <col min="5884" max="5887" width="15.7109375" style="199" customWidth="1"/>
    <col min="5888" max="5888" width="22.85546875" style="199" customWidth="1"/>
    <col min="5889" max="5889" width="20.7109375" style="199" customWidth="1"/>
    <col min="5890" max="5890" width="17.7109375" style="199" customWidth="1"/>
    <col min="5891" max="5899" width="14.7109375" style="199" customWidth="1"/>
    <col min="5900" max="6130" width="10.7109375" style="199"/>
    <col min="6131" max="6132" width="15.7109375" style="199" customWidth="1"/>
    <col min="6133" max="6135" width="14.7109375" style="199" customWidth="1"/>
    <col min="6136" max="6139" width="13.7109375" style="199" customWidth="1"/>
    <col min="6140" max="6143" width="15.7109375" style="199" customWidth="1"/>
    <col min="6144" max="6144" width="22.85546875" style="199" customWidth="1"/>
    <col min="6145" max="6145" width="20.7109375" style="199" customWidth="1"/>
    <col min="6146" max="6146" width="17.7109375" style="199" customWidth="1"/>
    <col min="6147" max="6155" width="14.7109375" style="199" customWidth="1"/>
    <col min="6156" max="6386" width="10.7109375" style="199"/>
    <col min="6387" max="6388" width="15.7109375" style="199" customWidth="1"/>
    <col min="6389" max="6391" width="14.7109375" style="199" customWidth="1"/>
    <col min="6392" max="6395" width="13.7109375" style="199" customWidth="1"/>
    <col min="6396" max="6399" width="15.7109375" style="199" customWidth="1"/>
    <col min="6400" max="6400" width="22.85546875" style="199" customWidth="1"/>
    <col min="6401" max="6401" width="20.7109375" style="199" customWidth="1"/>
    <col min="6402" max="6402" width="17.7109375" style="199" customWidth="1"/>
    <col min="6403" max="6411" width="14.7109375" style="199" customWidth="1"/>
    <col min="6412" max="6642" width="10.7109375" style="199"/>
    <col min="6643" max="6644" width="15.7109375" style="199" customWidth="1"/>
    <col min="6645" max="6647" width="14.7109375" style="199" customWidth="1"/>
    <col min="6648" max="6651" width="13.7109375" style="199" customWidth="1"/>
    <col min="6652" max="6655" width="15.7109375" style="199" customWidth="1"/>
    <col min="6656" max="6656" width="22.85546875" style="199" customWidth="1"/>
    <col min="6657" max="6657" width="20.7109375" style="199" customWidth="1"/>
    <col min="6658" max="6658" width="17.7109375" style="199" customWidth="1"/>
    <col min="6659" max="6667" width="14.7109375" style="199" customWidth="1"/>
    <col min="6668" max="6898" width="10.7109375" style="199"/>
    <col min="6899" max="6900" width="15.7109375" style="199" customWidth="1"/>
    <col min="6901" max="6903" width="14.7109375" style="199" customWidth="1"/>
    <col min="6904" max="6907" width="13.7109375" style="199" customWidth="1"/>
    <col min="6908" max="6911" width="15.7109375" style="199" customWidth="1"/>
    <col min="6912" max="6912" width="22.85546875" style="199" customWidth="1"/>
    <col min="6913" max="6913" width="20.7109375" style="199" customWidth="1"/>
    <col min="6914" max="6914" width="17.7109375" style="199" customWidth="1"/>
    <col min="6915" max="6923" width="14.7109375" style="199" customWidth="1"/>
    <col min="6924" max="7154" width="10.7109375" style="199"/>
    <col min="7155" max="7156" width="15.7109375" style="199" customWidth="1"/>
    <col min="7157" max="7159" width="14.7109375" style="199" customWidth="1"/>
    <col min="7160" max="7163" width="13.7109375" style="199" customWidth="1"/>
    <col min="7164" max="7167" width="15.7109375" style="199" customWidth="1"/>
    <col min="7168" max="7168" width="22.85546875" style="199" customWidth="1"/>
    <col min="7169" max="7169" width="20.7109375" style="199" customWidth="1"/>
    <col min="7170" max="7170" width="17.7109375" style="199" customWidth="1"/>
    <col min="7171" max="7179" width="14.7109375" style="199" customWidth="1"/>
    <col min="7180" max="7410" width="10.7109375" style="199"/>
    <col min="7411" max="7412" width="15.7109375" style="199" customWidth="1"/>
    <col min="7413" max="7415" width="14.7109375" style="199" customWidth="1"/>
    <col min="7416" max="7419" width="13.7109375" style="199" customWidth="1"/>
    <col min="7420" max="7423" width="15.7109375" style="199" customWidth="1"/>
    <col min="7424" max="7424" width="22.85546875" style="199" customWidth="1"/>
    <col min="7425" max="7425" width="20.7109375" style="199" customWidth="1"/>
    <col min="7426" max="7426" width="17.7109375" style="199" customWidth="1"/>
    <col min="7427" max="7435" width="14.7109375" style="199" customWidth="1"/>
    <col min="7436" max="7666" width="10.7109375" style="199"/>
    <col min="7667" max="7668" width="15.7109375" style="199" customWidth="1"/>
    <col min="7669" max="7671" width="14.7109375" style="199" customWidth="1"/>
    <col min="7672" max="7675" width="13.7109375" style="199" customWidth="1"/>
    <col min="7676" max="7679" width="15.7109375" style="199" customWidth="1"/>
    <col min="7680" max="7680" width="22.85546875" style="199" customWidth="1"/>
    <col min="7681" max="7681" width="20.7109375" style="199" customWidth="1"/>
    <col min="7682" max="7682" width="17.7109375" style="199" customWidth="1"/>
    <col min="7683" max="7691" width="14.7109375" style="199" customWidth="1"/>
    <col min="7692" max="7922" width="10.7109375" style="199"/>
    <col min="7923" max="7924" width="15.7109375" style="199" customWidth="1"/>
    <col min="7925" max="7927" width="14.7109375" style="199" customWidth="1"/>
    <col min="7928" max="7931" width="13.7109375" style="199" customWidth="1"/>
    <col min="7932" max="7935" width="15.7109375" style="199" customWidth="1"/>
    <col min="7936" max="7936" width="22.85546875" style="199" customWidth="1"/>
    <col min="7937" max="7937" width="20.7109375" style="199" customWidth="1"/>
    <col min="7938" max="7938" width="17.7109375" style="199" customWidth="1"/>
    <col min="7939" max="7947" width="14.7109375" style="199" customWidth="1"/>
    <col min="7948" max="8178" width="10.7109375" style="199"/>
    <col min="8179" max="8180" width="15.7109375" style="199" customWidth="1"/>
    <col min="8181" max="8183" width="14.7109375" style="199" customWidth="1"/>
    <col min="8184" max="8187" width="13.7109375" style="199" customWidth="1"/>
    <col min="8188" max="8191" width="15.7109375" style="199" customWidth="1"/>
    <col min="8192" max="8192" width="22.85546875" style="199" customWidth="1"/>
    <col min="8193" max="8193" width="20.7109375" style="199" customWidth="1"/>
    <col min="8194" max="8194" width="17.7109375" style="199" customWidth="1"/>
    <col min="8195" max="8203" width="14.7109375" style="199" customWidth="1"/>
    <col min="8204" max="8434" width="10.7109375" style="199"/>
    <col min="8435" max="8436" width="15.7109375" style="199" customWidth="1"/>
    <col min="8437" max="8439" width="14.7109375" style="199" customWidth="1"/>
    <col min="8440" max="8443" width="13.7109375" style="199" customWidth="1"/>
    <col min="8444" max="8447" width="15.7109375" style="199" customWidth="1"/>
    <col min="8448" max="8448" width="22.85546875" style="199" customWidth="1"/>
    <col min="8449" max="8449" width="20.7109375" style="199" customWidth="1"/>
    <col min="8450" max="8450" width="17.7109375" style="199" customWidth="1"/>
    <col min="8451" max="8459" width="14.7109375" style="199" customWidth="1"/>
    <col min="8460" max="8690" width="10.7109375" style="199"/>
    <col min="8691" max="8692" width="15.7109375" style="199" customWidth="1"/>
    <col min="8693" max="8695" width="14.7109375" style="199" customWidth="1"/>
    <col min="8696" max="8699" width="13.7109375" style="199" customWidth="1"/>
    <col min="8700" max="8703" width="15.7109375" style="199" customWidth="1"/>
    <col min="8704" max="8704" width="22.85546875" style="199" customWidth="1"/>
    <col min="8705" max="8705" width="20.7109375" style="199" customWidth="1"/>
    <col min="8706" max="8706" width="17.7109375" style="199" customWidth="1"/>
    <col min="8707" max="8715" width="14.7109375" style="199" customWidth="1"/>
    <col min="8716" max="8946" width="10.7109375" style="199"/>
    <col min="8947" max="8948" width="15.7109375" style="199" customWidth="1"/>
    <col min="8949" max="8951" width="14.7109375" style="199" customWidth="1"/>
    <col min="8952" max="8955" width="13.7109375" style="199" customWidth="1"/>
    <col min="8956" max="8959" width="15.7109375" style="199" customWidth="1"/>
    <col min="8960" max="8960" width="22.85546875" style="199" customWidth="1"/>
    <col min="8961" max="8961" width="20.7109375" style="199" customWidth="1"/>
    <col min="8962" max="8962" width="17.7109375" style="199" customWidth="1"/>
    <col min="8963" max="8971" width="14.7109375" style="199" customWidth="1"/>
    <col min="8972" max="9202" width="10.7109375" style="199"/>
    <col min="9203" max="9204" width="15.7109375" style="199" customWidth="1"/>
    <col min="9205" max="9207" width="14.7109375" style="199" customWidth="1"/>
    <col min="9208" max="9211" width="13.7109375" style="199" customWidth="1"/>
    <col min="9212" max="9215" width="15.7109375" style="199" customWidth="1"/>
    <col min="9216" max="9216" width="22.85546875" style="199" customWidth="1"/>
    <col min="9217" max="9217" width="20.7109375" style="199" customWidth="1"/>
    <col min="9218" max="9218" width="17.7109375" style="199" customWidth="1"/>
    <col min="9219" max="9227" width="14.7109375" style="199" customWidth="1"/>
    <col min="9228" max="9458" width="10.7109375" style="199"/>
    <col min="9459" max="9460" width="15.7109375" style="199" customWidth="1"/>
    <col min="9461" max="9463" width="14.7109375" style="199" customWidth="1"/>
    <col min="9464" max="9467" width="13.7109375" style="199" customWidth="1"/>
    <col min="9468" max="9471" width="15.7109375" style="199" customWidth="1"/>
    <col min="9472" max="9472" width="22.85546875" style="199" customWidth="1"/>
    <col min="9473" max="9473" width="20.7109375" style="199" customWidth="1"/>
    <col min="9474" max="9474" width="17.7109375" style="199" customWidth="1"/>
    <col min="9475" max="9483" width="14.7109375" style="199" customWidth="1"/>
    <col min="9484" max="9714" width="10.7109375" style="199"/>
    <col min="9715" max="9716" width="15.7109375" style="199" customWidth="1"/>
    <col min="9717" max="9719" width="14.7109375" style="199" customWidth="1"/>
    <col min="9720" max="9723" width="13.7109375" style="199" customWidth="1"/>
    <col min="9724" max="9727" width="15.7109375" style="199" customWidth="1"/>
    <col min="9728" max="9728" width="22.85546875" style="199" customWidth="1"/>
    <col min="9729" max="9729" width="20.7109375" style="199" customWidth="1"/>
    <col min="9730" max="9730" width="17.7109375" style="199" customWidth="1"/>
    <col min="9731" max="9739" width="14.7109375" style="199" customWidth="1"/>
    <col min="9740" max="9970" width="10.7109375" style="199"/>
    <col min="9971" max="9972" width="15.7109375" style="199" customWidth="1"/>
    <col min="9973" max="9975" width="14.7109375" style="199" customWidth="1"/>
    <col min="9976" max="9979" width="13.7109375" style="199" customWidth="1"/>
    <col min="9980" max="9983" width="15.7109375" style="199" customWidth="1"/>
    <col min="9984" max="9984" width="22.85546875" style="199" customWidth="1"/>
    <col min="9985" max="9985" width="20.7109375" style="199" customWidth="1"/>
    <col min="9986" max="9986" width="17.7109375" style="199" customWidth="1"/>
    <col min="9987" max="9995" width="14.7109375" style="199" customWidth="1"/>
    <col min="9996" max="10226" width="10.7109375" style="199"/>
    <col min="10227" max="10228" width="15.7109375" style="199" customWidth="1"/>
    <col min="10229" max="10231" width="14.7109375" style="199" customWidth="1"/>
    <col min="10232" max="10235" width="13.7109375" style="199" customWidth="1"/>
    <col min="10236" max="10239" width="15.7109375" style="199" customWidth="1"/>
    <col min="10240" max="10240" width="22.85546875" style="199" customWidth="1"/>
    <col min="10241" max="10241" width="20.7109375" style="199" customWidth="1"/>
    <col min="10242" max="10242" width="17.7109375" style="199" customWidth="1"/>
    <col min="10243" max="10251" width="14.7109375" style="199" customWidth="1"/>
    <col min="10252" max="10482" width="10.7109375" style="199"/>
    <col min="10483" max="10484" width="15.7109375" style="199" customWidth="1"/>
    <col min="10485" max="10487" width="14.7109375" style="199" customWidth="1"/>
    <col min="10488" max="10491" width="13.7109375" style="199" customWidth="1"/>
    <col min="10492" max="10495" width="15.7109375" style="199" customWidth="1"/>
    <col min="10496" max="10496" width="22.85546875" style="199" customWidth="1"/>
    <col min="10497" max="10497" width="20.7109375" style="199" customWidth="1"/>
    <col min="10498" max="10498" width="17.7109375" style="199" customWidth="1"/>
    <col min="10499" max="10507" width="14.7109375" style="199" customWidth="1"/>
    <col min="10508" max="10738" width="10.7109375" style="199"/>
    <col min="10739" max="10740" width="15.7109375" style="199" customWidth="1"/>
    <col min="10741" max="10743" width="14.7109375" style="199" customWidth="1"/>
    <col min="10744" max="10747" width="13.7109375" style="199" customWidth="1"/>
    <col min="10748" max="10751" width="15.7109375" style="199" customWidth="1"/>
    <col min="10752" max="10752" width="22.85546875" style="199" customWidth="1"/>
    <col min="10753" max="10753" width="20.7109375" style="199" customWidth="1"/>
    <col min="10754" max="10754" width="17.7109375" style="199" customWidth="1"/>
    <col min="10755" max="10763" width="14.7109375" style="199" customWidth="1"/>
    <col min="10764" max="10994" width="10.7109375" style="199"/>
    <col min="10995" max="10996" width="15.7109375" style="199" customWidth="1"/>
    <col min="10997" max="10999" width="14.7109375" style="199" customWidth="1"/>
    <col min="11000" max="11003" width="13.7109375" style="199" customWidth="1"/>
    <col min="11004" max="11007" width="15.7109375" style="199" customWidth="1"/>
    <col min="11008" max="11008" width="22.85546875" style="199" customWidth="1"/>
    <col min="11009" max="11009" width="20.7109375" style="199" customWidth="1"/>
    <col min="11010" max="11010" width="17.7109375" style="199" customWidth="1"/>
    <col min="11011" max="11019" width="14.7109375" style="199" customWidth="1"/>
    <col min="11020" max="11250" width="10.7109375" style="199"/>
    <col min="11251" max="11252" width="15.7109375" style="199" customWidth="1"/>
    <col min="11253" max="11255" width="14.7109375" style="199" customWidth="1"/>
    <col min="11256" max="11259" width="13.7109375" style="199" customWidth="1"/>
    <col min="11260" max="11263" width="15.7109375" style="199" customWidth="1"/>
    <col min="11264" max="11264" width="22.85546875" style="199" customWidth="1"/>
    <col min="11265" max="11265" width="20.7109375" style="199" customWidth="1"/>
    <col min="11266" max="11266" width="17.7109375" style="199" customWidth="1"/>
    <col min="11267" max="11275" width="14.7109375" style="199" customWidth="1"/>
    <col min="11276" max="11506" width="10.7109375" style="199"/>
    <col min="11507" max="11508" width="15.7109375" style="199" customWidth="1"/>
    <col min="11509" max="11511" width="14.7109375" style="199" customWidth="1"/>
    <col min="11512" max="11515" width="13.7109375" style="199" customWidth="1"/>
    <col min="11516" max="11519" width="15.7109375" style="199" customWidth="1"/>
    <col min="11520" max="11520" width="22.85546875" style="199" customWidth="1"/>
    <col min="11521" max="11521" width="20.7109375" style="199" customWidth="1"/>
    <col min="11522" max="11522" width="17.7109375" style="199" customWidth="1"/>
    <col min="11523" max="11531" width="14.7109375" style="199" customWidth="1"/>
    <col min="11532" max="11762" width="10.7109375" style="199"/>
    <col min="11763" max="11764" width="15.7109375" style="199" customWidth="1"/>
    <col min="11765" max="11767" width="14.7109375" style="199" customWidth="1"/>
    <col min="11768" max="11771" width="13.7109375" style="199" customWidth="1"/>
    <col min="11772" max="11775" width="15.7109375" style="199" customWidth="1"/>
    <col min="11776" max="11776" width="22.85546875" style="199" customWidth="1"/>
    <col min="11777" max="11777" width="20.7109375" style="199" customWidth="1"/>
    <col min="11778" max="11778" width="17.7109375" style="199" customWidth="1"/>
    <col min="11779" max="11787" width="14.7109375" style="199" customWidth="1"/>
    <col min="11788" max="12018" width="10.7109375" style="199"/>
    <col min="12019" max="12020" width="15.7109375" style="199" customWidth="1"/>
    <col min="12021" max="12023" width="14.7109375" style="199" customWidth="1"/>
    <col min="12024" max="12027" width="13.7109375" style="199" customWidth="1"/>
    <col min="12028" max="12031" width="15.7109375" style="199" customWidth="1"/>
    <col min="12032" max="12032" width="22.85546875" style="199" customWidth="1"/>
    <col min="12033" max="12033" width="20.7109375" style="199" customWidth="1"/>
    <col min="12034" max="12034" width="17.7109375" style="199" customWidth="1"/>
    <col min="12035" max="12043" width="14.7109375" style="199" customWidth="1"/>
    <col min="12044" max="12274" width="10.7109375" style="199"/>
    <col min="12275" max="12276" width="15.7109375" style="199" customWidth="1"/>
    <col min="12277" max="12279" width="14.7109375" style="199" customWidth="1"/>
    <col min="12280" max="12283" width="13.7109375" style="199" customWidth="1"/>
    <col min="12284" max="12287" width="15.7109375" style="199" customWidth="1"/>
    <col min="12288" max="12288" width="22.85546875" style="199" customWidth="1"/>
    <col min="12289" max="12289" width="20.7109375" style="199" customWidth="1"/>
    <col min="12290" max="12290" width="17.7109375" style="199" customWidth="1"/>
    <col min="12291" max="12299" width="14.7109375" style="199" customWidth="1"/>
    <col min="12300" max="12530" width="10.7109375" style="199"/>
    <col min="12531" max="12532" width="15.7109375" style="199" customWidth="1"/>
    <col min="12533" max="12535" width="14.7109375" style="199" customWidth="1"/>
    <col min="12536" max="12539" width="13.7109375" style="199" customWidth="1"/>
    <col min="12540" max="12543" width="15.7109375" style="199" customWidth="1"/>
    <col min="12544" max="12544" width="22.85546875" style="199" customWidth="1"/>
    <col min="12545" max="12545" width="20.7109375" style="199" customWidth="1"/>
    <col min="12546" max="12546" width="17.7109375" style="199" customWidth="1"/>
    <col min="12547" max="12555" width="14.7109375" style="199" customWidth="1"/>
    <col min="12556" max="12786" width="10.7109375" style="199"/>
    <col min="12787" max="12788" width="15.7109375" style="199" customWidth="1"/>
    <col min="12789" max="12791" width="14.7109375" style="199" customWidth="1"/>
    <col min="12792" max="12795" width="13.7109375" style="199" customWidth="1"/>
    <col min="12796" max="12799" width="15.7109375" style="199" customWidth="1"/>
    <col min="12800" max="12800" width="22.85546875" style="199" customWidth="1"/>
    <col min="12801" max="12801" width="20.7109375" style="199" customWidth="1"/>
    <col min="12802" max="12802" width="17.7109375" style="199" customWidth="1"/>
    <col min="12803" max="12811" width="14.7109375" style="199" customWidth="1"/>
    <col min="12812" max="13042" width="10.7109375" style="199"/>
    <col min="13043" max="13044" width="15.7109375" style="199" customWidth="1"/>
    <col min="13045" max="13047" width="14.7109375" style="199" customWidth="1"/>
    <col min="13048" max="13051" width="13.7109375" style="199" customWidth="1"/>
    <col min="13052" max="13055" width="15.7109375" style="199" customWidth="1"/>
    <col min="13056" max="13056" width="22.85546875" style="199" customWidth="1"/>
    <col min="13057" max="13057" width="20.7109375" style="199" customWidth="1"/>
    <col min="13058" max="13058" width="17.7109375" style="199" customWidth="1"/>
    <col min="13059" max="13067" width="14.7109375" style="199" customWidth="1"/>
    <col min="13068" max="13298" width="10.7109375" style="199"/>
    <col min="13299" max="13300" width="15.7109375" style="199" customWidth="1"/>
    <col min="13301" max="13303" width="14.7109375" style="199" customWidth="1"/>
    <col min="13304" max="13307" width="13.7109375" style="199" customWidth="1"/>
    <col min="13308" max="13311" width="15.7109375" style="199" customWidth="1"/>
    <col min="13312" max="13312" width="22.85546875" style="199" customWidth="1"/>
    <col min="13313" max="13313" width="20.7109375" style="199" customWidth="1"/>
    <col min="13314" max="13314" width="17.7109375" style="199" customWidth="1"/>
    <col min="13315" max="13323" width="14.7109375" style="199" customWidth="1"/>
    <col min="13324" max="13554" width="10.7109375" style="199"/>
    <col min="13555" max="13556" width="15.7109375" style="199" customWidth="1"/>
    <col min="13557" max="13559" width="14.7109375" style="199" customWidth="1"/>
    <col min="13560" max="13563" width="13.7109375" style="199" customWidth="1"/>
    <col min="13564" max="13567" width="15.7109375" style="199" customWidth="1"/>
    <col min="13568" max="13568" width="22.85546875" style="199" customWidth="1"/>
    <col min="13569" max="13569" width="20.7109375" style="199" customWidth="1"/>
    <col min="13570" max="13570" width="17.7109375" style="199" customWidth="1"/>
    <col min="13571" max="13579" width="14.7109375" style="199" customWidth="1"/>
    <col min="13580" max="13810" width="10.7109375" style="199"/>
    <col min="13811" max="13812" width="15.7109375" style="199" customWidth="1"/>
    <col min="13813" max="13815" width="14.7109375" style="199" customWidth="1"/>
    <col min="13816" max="13819" width="13.7109375" style="199" customWidth="1"/>
    <col min="13820" max="13823" width="15.7109375" style="199" customWidth="1"/>
    <col min="13824" max="13824" width="22.85546875" style="199" customWidth="1"/>
    <col min="13825" max="13825" width="20.7109375" style="199" customWidth="1"/>
    <col min="13826" max="13826" width="17.7109375" style="199" customWidth="1"/>
    <col min="13827" max="13835" width="14.7109375" style="199" customWidth="1"/>
    <col min="13836" max="14066" width="10.7109375" style="199"/>
    <col min="14067" max="14068" width="15.7109375" style="199" customWidth="1"/>
    <col min="14069" max="14071" width="14.7109375" style="199" customWidth="1"/>
    <col min="14072" max="14075" width="13.7109375" style="199" customWidth="1"/>
    <col min="14076" max="14079" width="15.7109375" style="199" customWidth="1"/>
    <col min="14080" max="14080" width="22.85546875" style="199" customWidth="1"/>
    <col min="14081" max="14081" width="20.7109375" style="199" customWidth="1"/>
    <col min="14082" max="14082" width="17.7109375" style="199" customWidth="1"/>
    <col min="14083" max="14091" width="14.7109375" style="199" customWidth="1"/>
    <col min="14092" max="14322" width="10.7109375" style="199"/>
    <col min="14323" max="14324" width="15.7109375" style="199" customWidth="1"/>
    <col min="14325" max="14327" width="14.7109375" style="199" customWidth="1"/>
    <col min="14328" max="14331" width="13.7109375" style="199" customWidth="1"/>
    <col min="14332" max="14335" width="15.7109375" style="199" customWidth="1"/>
    <col min="14336" max="14336" width="22.85546875" style="199" customWidth="1"/>
    <col min="14337" max="14337" width="20.7109375" style="199" customWidth="1"/>
    <col min="14338" max="14338" width="17.7109375" style="199" customWidth="1"/>
    <col min="14339" max="14347" width="14.7109375" style="199" customWidth="1"/>
    <col min="14348" max="14578" width="10.7109375" style="199"/>
    <col min="14579" max="14580" width="15.7109375" style="199" customWidth="1"/>
    <col min="14581" max="14583" width="14.7109375" style="199" customWidth="1"/>
    <col min="14584" max="14587" width="13.7109375" style="199" customWidth="1"/>
    <col min="14588" max="14591" width="15.7109375" style="199" customWidth="1"/>
    <col min="14592" max="14592" width="22.85546875" style="199" customWidth="1"/>
    <col min="14593" max="14593" width="20.7109375" style="199" customWidth="1"/>
    <col min="14594" max="14594" width="17.7109375" style="199" customWidth="1"/>
    <col min="14595" max="14603" width="14.7109375" style="199" customWidth="1"/>
    <col min="14604" max="14834" width="10.7109375" style="199"/>
    <col min="14835" max="14836" width="15.7109375" style="199" customWidth="1"/>
    <col min="14837" max="14839" width="14.7109375" style="199" customWidth="1"/>
    <col min="14840" max="14843" width="13.7109375" style="199" customWidth="1"/>
    <col min="14844" max="14847" width="15.7109375" style="199" customWidth="1"/>
    <col min="14848" max="14848" width="22.85546875" style="199" customWidth="1"/>
    <col min="14849" max="14849" width="20.7109375" style="199" customWidth="1"/>
    <col min="14850" max="14850" width="17.7109375" style="199" customWidth="1"/>
    <col min="14851" max="14859" width="14.7109375" style="199" customWidth="1"/>
    <col min="14860" max="15090" width="10.7109375" style="199"/>
    <col min="15091" max="15092" width="15.7109375" style="199" customWidth="1"/>
    <col min="15093" max="15095" width="14.7109375" style="199" customWidth="1"/>
    <col min="15096" max="15099" width="13.7109375" style="199" customWidth="1"/>
    <col min="15100" max="15103" width="15.7109375" style="199" customWidth="1"/>
    <col min="15104" max="15104" width="22.85546875" style="199" customWidth="1"/>
    <col min="15105" max="15105" width="20.7109375" style="199" customWidth="1"/>
    <col min="15106" max="15106" width="17.7109375" style="199" customWidth="1"/>
    <col min="15107" max="15115" width="14.7109375" style="199" customWidth="1"/>
    <col min="15116" max="15346" width="10.7109375" style="199"/>
    <col min="15347" max="15348" width="15.7109375" style="199" customWidth="1"/>
    <col min="15349" max="15351" width="14.7109375" style="199" customWidth="1"/>
    <col min="15352" max="15355" width="13.7109375" style="199" customWidth="1"/>
    <col min="15356" max="15359" width="15.7109375" style="199" customWidth="1"/>
    <col min="15360" max="15360" width="22.85546875" style="199" customWidth="1"/>
    <col min="15361" max="15361" width="20.7109375" style="199" customWidth="1"/>
    <col min="15362" max="15362" width="17.7109375" style="199" customWidth="1"/>
    <col min="15363" max="15371" width="14.7109375" style="199" customWidth="1"/>
    <col min="15372" max="15602" width="10.7109375" style="199"/>
    <col min="15603" max="15604" width="15.7109375" style="199" customWidth="1"/>
    <col min="15605" max="15607" width="14.7109375" style="199" customWidth="1"/>
    <col min="15608" max="15611" width="13.7109375" style="199" customWidth="1"/>
    <col min="15612" max="15615" width="15.7109375" style="199" customWidth="1"/>
    <col min="15616" max="15616" width="22.85546875" style="199" customWidth="1"/>
    <col min="15617" max="15617" width="20.7109375" style="199" customWidth="1"/>
    <col min="15618" max="15618" width="17.7109375" style="199" customWidth="1"/>
    <col min="15619" max="15627" width="14.7109375" style="199" customWidth="1"/>
    <col min="15628" max="15858" width="10.7109375" style="199"/>
    <col min="15859" max="15860" width="15.7109375" style="199" customWidth="1"/>
    <col min="15861" max="15863" width="14.7109375" style="199" customWidth="1"/>
    <col min="15864" max="15867" width="13.7109375" style="199" customWidth="1"/>
    <col min="15868" max="15871" width="15.7109375" style="199" customWidth="1"/>
    <col min="15872" max="15872" width="22.85546875" style="199" customWidth="1"/>
    <col min="15873" max="15873" width="20.7109375" style="199" customWidth="1"/>
    <col min="15874" max="15874" width="17.7109375" style="199" customWidth="1"/>
    <col min="15875" max="15883" width="14.7109375" style="199" customWidth="1"/>
    <col min="15884" max="16114" width="10.7109375" style="199"/>
    <col min="16115" max="16116" width="15.7109375" style="199" customWidth="1"/>
    <col min="16117" max="16119" width="14.7109375" style="199" customWidth="1"/>
    <col min="16120" max="16123" width="13.7109375" style="199" customWidth="1"/>
    <col min="16124" max="16127" width="15.7109375" style="199" customWidth="1"/>
    <col min="16128" max="16128" width="22.85546875" style="199" customWidth="1"/>
    <col min="16129" max="16129" width="20.7109375" style="199" customWidth="1"/>
    <col min="16130" max="16130" width="17.7109375" style="199" customWidth="1"/>
    <col min="16131" max="16139" width="14.7109375" style="199" customWidth="1"/>
    <col min="16140" max="16384" width="10.7109375" style="199"/>
  </cols>
  <sheetData>
    <row r="1" spans="1:29" ht="25.5" customHeight="1" x14ac:dyDescent="0.25">
      <c r="AC1" s="151" t="s">
        <v>67</v>
      </c>
    </row>
    <row r="2" spans="1:29" s="15" customFormat="1" ht="18.75" customHeight="1" x14ac:dyDescent="0.3">
      <c r="C2" s="210"/>
      <c r="G2" s="150"/>
      <c r="AC2" s="152" t="s">
        <v>10</v>
      </c>
    </row>
    <row r="3" spans="1:29" s="15" customFormat="1" ht="18.75" customHeight="1" x14ac:dyDescent="0.3">
      <c r="C3" s="210"/>
      <c r="G3" s="150"/>
      <c r="AC3" s="152" t="s">
        <v>66</v>
      </c>
    </row>
    <row r="4" spans="1:29" s="15" customFormat="1" x14ac:dyDescent="0.2">
      <c r="C4" s="210"/>
      <c r="G4" s="153"/>
    </row>
    <row r="5" spans="1:29" s="15"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row>
    <row r="6" spans="1:29" s="15" customFormat="1" x14ac:dyDescent="0.2">
      <c r="A6" s="239"/>
      <c r="B6" s="239"/>
      <c r="C6" s="137"/>
      <c r="D6" s="239"/>
      <c r="E6" s="239"/>
      <c r="F6" s="239"/>
      <c r="G6" s="239"/>
      <c r="H6" s="239"/>
      <c r="I6" s="239"/>
      <c r="J6" s="239"/>
      <c r="K6" s="239"/>
      <c r="L6" s="239"/>
      <c r="M6" s="239"/>
      <c r="N6" s="239"/>
      <c r="O6" s="239"/>
      <c r="P6" s="239"/>
      <c r="Q6" s="239"/>
      <c r="R6" s="239"/>
      <c r="S6" s="239"/>
      <c r="T6" s="239"/>
      <c r="U6" s="239"/>
      <c r="V6" s="239"/>
    </row>
    <row r="7" spans="1:29" s="15"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row>
    <row r="8" spans="1:29" s="15" customFormat="1" ht="18.75" x14ac:dyDescent="0.2">
      <c r="C8" s="210"/>
      <c r="G8" s="240"/>
      <c r="H8" s="240"/>
      <c r="I8" s="240"/>
      <c r="J8" s="240"/>
      <c r="K8" s="240"/>
      <c r="L8" s="240"/>
      <c r="M8" s="240"/>
      <c r="N8" s="240"/>
      <c r="O8" s="240"/>
      <c r="P8" s="240"/>
      <c r="Q8" s="240"/>
      <c r="R8" s="240"/>
      <c r="S8" s="240"/>
      <c r="T8" s="240"/>
      <c r="U8" s="165"/>
      <c r="V8" s="165"/>
      <c r="W8" s="165"/>
      <c r="X8" s="165"/>
      <c r="Y8" s="165"/>
    </row>
    <row r="9" spans="1:29" s="15" customFormat="1" ht="18.75" customHeight="1" x14ac:dyDescent="0.2">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s="15"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row>
    <row r="11" spans="1:29" s="15" customFormat="1" ht="18.75" x14ac:dyDescent="0.2">
      <c r="C11" s="210"/>
      <c r="G11" s="240"/>
      <c r="H11" s="240"/>
      <c r="I11" s="240"/>
      <c r="J11" s="240"/>
      <c r="K11" s="240"/>
      <c r="L11" s="240"/>
      <c r="M11" s="240"/>
      <c r="N11" s="240"/>
      <c r="O11" s="240"/>
      <c r="P11" s="240"/>
      <c r="Q11" s="240"/>
      <c r="R11" s="240"/>
      <c r="S11" s="240"/>
      <c r="T11" s="240"/>
      <c r="U11" s="165"/>
      <c r="V11" s="165"/>
      <c r="W11" s="165"/>
      <c r="X11" s="165"/>
      <c r="Y11" s="165"/>
    </row>
    <row r="12" spans="1:29" s="15" customFormat="1" ht="18.75" customHeight="1" x14ac:dyDescent="0.2">
      <c r="A12" s="284" t="str">
        <f>'1. паспорт местоположение'!A12:C12</f>
        <v>M_Kgn_1.2.1.1.13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s="15"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row>
    <row r="14" spans="1:29" s="191" customFormat="1" ht="15.75" customHeight="1" x14ac:dyDescent="0.2">
      <c r="C14" s="211"/>
      <c r="G14" s="241"/>
      <c r="H14" s="241"/>
      <c r="I14" s="241"/>
      <c r="J14" s="241"/>
      <c r="K14" s="241"/>
      <c r="L14" s="241"/>
      <c r="M14" s="241"/>
      <c r="N14" s="241"/>
      <c r="O14" s="241"/>
      <c r="P14" s="241"/>
      <c r="Q14" s="241"/>
      <c r="R14" s="241"/>
      <c r="S14" s="241"/>
      <c r="T14" s="241"/>
      <c r="U14" s="241"/>
      <c r="V14" s="241"/>
      <c r="W14" s="241"/>
      <c r="X14" s="241"/>
      <c r="Y14" s="241"/>
    </row>
    <row r="15" spans="1:29" s="192" customFormat="1" ht="14.45" customHeight="1" x14ac:dyDescent="0.2">
      <c r="A15" s="284" t="str">
        <f>'1. паспорт местоположение'!A15:C15</f>
        <v>Реконструкция ПС Высокая БСК</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s="192"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29" s="192" customFormat="1" ht="15" customHeight="1" x14ac:dyDescent="0.2">
      <c r="C17" s="212"/>
      <c r="G17" s="243"/>
      <c r="H17" s="243"/>
      <c r="I17" s="243"/>
      <c r="J17" s="243"/>
      <c r="K17" s="243"/>
      <c r="L17" s="243"/>
      <c r="M17" s="243"/>
      <c r="N17" s="243"/>
      <c r="O17" s="243"/>
      <c r="P17" s="243"/>
      <c r="Q17" s="243"/>
      <c r="R17" s="243"/>
      <c r="S17" s="243"/>
      <c r="T17" s="243"/>
      <c r="U17" s="243"/>
      <c r="V17" s="243"/>
      <c r="W17" s="243"/>
      <c r="X17" s="243"/>
      <c r="Y17" s="243"/>
    </row>
    <row r="18" spans="1:29" s="192" customFormat="1" ht="15" customHeight="1" x14ac:dyDescent="0.2">
      <c r="C18" s="212"/>
      <c r="G18" s="284"/>
      <c r="H18" s="284"/>
      <c r="I18" s="284"/>
      <c r="J18" s="284"/>
      <c r="K18" s="284"/>
      <c r="L18" s="284"/>
      <c r="M18" s="284"/>
      <c r="N18" s="284"/>
      <c r="O18" s="284"/>
      <c r="P18" s="284"/>
      <c r="Q18" s="284"/>
      <c r="R18" s="284"/>
      <c r="S18" s="284"/>
      <c r="T18" s="284"/>
      <c r="U18" s="284"/>
      <c r="V18" s="284"/>
      <c r="W18" s="284"/>
      <c r="X18" s="284"/>
      <c r="Y18" s="284"/>
      <c r="Z18" s="284"/>
      <c r="AA18" s="284"/>
    </row>
    <row r="19" spans="1:29" ht="25.5" customHeight="1" x14ac:dyDescent="0.25">
      <c r="A19" s="284" t="s">
        <v>444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row>
    <row r="20" spans="1:29" s="202" customFormat="1" ht="21" customHeight="1" x14ac:dyDescent="0.25">
      <c r="C20" s="213"/>
    </row>
    <row r="21" spans="1:29" ht="15.75" customHeight="1" x14ac:dyDescent="0.25">
      <c r="A21" s="305" t="s">
        <v>5</v>
      </c>
      <c r="B21" s="305"/>
      <c r="C21" s="301" t="s">
        <v>451</v>
      </c>
      <c r="D21" s="302"/>
      <c r="E21" s="301" t="s">
        <v>453</v>
      </c>
      <c r="F21" s="302"/>
      <c r="G21" s="315" t="s">
        <v>92</v>
      </c>
      <c r="H21" s="319"/>
      <c r="I21" s="319"/>
      <c r="J21" s="316"/>
      <c r="K21" s="305" t="s">
        <v>454</v>
      </c>
      <c r="L21" s="301" t="s">
        <v>455</v>
      </c>
      <c r="M21" s="302"/>
      <c r="N21" s="301" t="s">
        <v>456</v>
      </c>
      <c r="O21" s="302"/>
      <c r="P21" s="301" t="s">
        <v>443</v>
      </c>
      <c r="Q21" s="302"/>
      <c r="R21" s="301" t="s">
        <v>125</v>
      </c>
      <c r="S21" s="302"/>
      <c r="T21" s="305" t="s">
        <v>124</v>
      </c>
      <c r="U21" s="305" t="s">
        <v>457</v>
      </c>
      <c r="V21" s="305" t="s">
        <v>452</v>
      </c>
      <c r="W21" s="301" t="s">
        <v>123</v>
      </c>
      <c r="X21" s="302"/>
      <c r="Y21" s="315" t="s">
        <v>115</v>
      </c>
      <c r="Z21" s="319"/>
      <c r="AA21" s="320" t="s">
        <v>114</v>
      </c>
      <c r="AB21" s="320"/>
    </row>
    <row r="22" spans="1:29" ht="173.25" x14ac:dyDescent="0.25">
      <c r="A22" s="307"/>
      <c r="B22" s="307"/>
      <c r="C22" s="303"/>
      <c r="D22" s="304"/>
      <c r="E22" s="303"/>
      <c r="F22" s="304"/>
      <c r="G22" s="315" t="s">
        <v>122</v>
      </c>
      <c r="H22" s="316"/>
      <c r="I22" s="315" t="s">
        <v>121</v>
      </c>
      <c r="J22" s="316"/>
      <c r="K22" s="306"/>
      <c r="L22" s="303"/>
      <c r="M22" s="304"/>
      <c r="N22" s="303"/>
      <c r="O22" s="304"/>
      <c r="P22" s="303"/>
      <c r="Q22" s="304"/>
      <c r="R22" s="303"/>
      <c r="S22" s="304"/>
      <c r="T22" s="306"/>
      <c r="U22" s="306"/>
      <c r="V22" s="306"/>
      <c r="W22" s="303"/>
      <c r="X22" s="304"/>
      <c r="Y22" s="167" t="s">
        <v>113</v>
      </c>
      <c r="Z22" s="167" t="s">
        <v>442</v>
      </c>
      <c r="AA22" s="244" t="s">
        <v>112</v>
      </c>
      <c r="AB22" s="244" t="s">
        <v>111</v>
      </c>
    </row>
    <row r="23" spans="1:29" ht="60" customHeight="1" x14ac:dyDescent="0.25">
      <c r="A23" s="306"/>
      <c r="B23" s="306"/>
      <c r="C23" s="242" t="s">
        <v>109</v>
      </c>
      <c r="D23" s="242" t="s">
        <v>110</v>
      </c>
      <c r="E23" s="242" t="s">
        <v>109</v>
      </c>
      <c r="F23" s="242" t="s">
        <v>110</v>
      </c>
      <c r="G23" s="242" t="s">
        <v>109</v>
      </c>
      <c r="H23" s="242" t="s">
        <v>110</v>
      </c>
      <c r="I23" s="242" t="s">
        <v>109</v>
      </c>
      <c r="J23" s="242" t="s">
        <v>110</v>
      </c>
      <c r="K23" s="242" t="s">
        <v>109</v>
      </c>
      <c r="L23" s="242" t="s">
        <v>109</v>
      </c>
      <c r="M23" s="242" t="s">
        <v>110</v>
      </c>
      <c r="N23" s="242" t="s">
        <v>109</v>
      </c>
      <c r="O23" s="242" t="s">
        <v>110</v>
      </c>
      <c r="P23" s="242" t="s">
        <v>109</v>
      </c>
      <c r="Q23" s="242" t="s">
        <v>110</v>
      </c>
      <c r="R23" s="242" t="s">
        <v>109</v>
      </c>
      <c r="S23" s="242" t="s">
        <v>110</v>
      </c>
      <c r="T23" s="242" t="s">
        <v>109</v>
      </c>
      <c r="U23" s="242" t="s">
        <v>109</v>
      </c>
      <c r="V23" s="242" t="s">
        <v>109</v>
      </c>
      <c r="W23" s="242" t="s">
        <v>109</v>
      </c>
      <c r="X23" s="242" t="s">
        <v>110</v>
      </c>
      <c r="Y23" s="242" t="s">
        <v>109</v>
      </c>
      <c r="Z23" s="242" t="s">
        <v>109</v>
      </c>
      <c r="AA23" s="244" t="s">
        <v>109</v>
      </c>
      <c r="AB23" s="244" t="s">
        <v>109</v>
      </c>
    </row>
    <row r="24" spans="1:29" x14ac:dyDescent="0.25">
      <c r="A24" s="214" t="s">
        <v>63</v>
      </c>
      <c r="B24" s="214"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M_Kgn_1.2.1.1.13-1</v>
      </c>
      <c r="C25" s="255" t="s">
        <v>477</v>
      </c>
      <c r="D25" s="255" t="s">
        <v>477</v>
      </c>
      <c r="E25" s="255" t="s">
        <v>477</v>
      </c>
      <c r="F25" s="255" t="s">
        <v>477</v>
      </c>
      <c r="G25" s="255" t="s">
        <v>477</v>
      </c>
      <c r="H25" s="255" t="s">
        <v>477</v>
      </c>
      <c r="I25" s="255" t="s">
        <v>477</v>
      </c>
      <c r="J25" s="255" t="s">
        <v>477</v>
      </c>
      <c r="K25" s="255" t="s">
        <v>477</v>
      </c>
      <c r="L25" s="255" t="s">
        <v>477</v>
      </c>
      <c r="M25" s="255" t="s">
        <v>477</v>
      </c>
      <c r="N25" s="255" t="s">
        <v>477</v>
      </c>
      <c r="O25" s="255" t="s">
        <v>477</v>
      </c>
      <c r="P25" s="255" t="s">
        <v>477</v>
      </c>
      <c r="Q25" s="255" t="s">
        <v>477</v>
      </c>
      <c r="R25" s="255" t="s">
        <v>477</v>
      </c>
      <c r="S25" s="255" t="s">
        <v>477</v>
      </c>
      <c r="T25" s="255" t="s">
        <v>477</v>
      </c>
      <c r="U25" s="255" t="s">
        <v>477</v>
      </c>
      <c r="V25" s="255" t="s">
        <v>477</v>
      </c>
      <c r="W25" s="255" t="s">
        <v>477</v>
      </c>
      <c r="X25" s="255" t="s">
        <v>477</v>
      </c>
      <c r="Y25" s="255" t="s">
        <v>477</v>
      </c>
      <c r="Z25" s="255" t="s">
        <v>477</v>
      </c>
      <c r="AA25" s="256" t="s">
        <v>477</v>
      </c>
      <c r="AB25" s="256" t="s">
        <v>477</v>
      </c>
    </row>
    <row r="26" spans="1:29" x14ac:dyDescent="0.25">
      <c r="A26" s="148">
        <v>2</v>
      </c>
      <c r="B26" s="149" t="str">
        <f t="shared" ref="B26:B29" si="0">CONCATENATE($A$12,"-",A26)</f>
        <v>M_Kgn_1.2.1.1.13-2</v>
      </c>
      <c r="C26" s="255" t="s">
        <v>477</v>
      </c>
      <c r="D26" s="255" t="s">
        <v>477</v>
      </c>
      <c r="E26" s="255" t="s">
        <v>477</v>
      </c>
      <c r="F26" s="255" t="s">
        <v>477</v>
      </c>
      <c r="G26" s="255" t="s">
        <v>477</v>
      </c>
      <c r="H26" s="255" t="s">
        <v>477</v>
      </c>
      <c r="I26" s="255" t="s">
        <v>477</v>
      </c>
      <c r="J26" s="255" t="s">
        <v>477</v>
      </c>
      <c r="K26" s="255" t="s">
        <v>477</v>
      </c>
      <c r="L26" s="255" t="s">
        <v>477</v>
      </c>
      <c r="M26" s="255" t="s">
        <v>477</v>
      </c>
      <c r="N26" s="255" t="s">
        <v>477</v>
      </c>
      <c r="O26" s="255" t="s">
        <v>477</v>
      </c>
      <c r="P26" s="255" t="s">
        <v>477</v>
      </c>
      <c r="Q26" s="255" t="s">
        <v>477</v>
      </c>
      <c r="R26" s="255" t="s">
        <v>477</v>
      </c>
      <c r="S26" s="255" t="s">
        <v>477</v>
      </c>
      <c r="T26" s="255" t="s">
        <v>477</v>
      </c>
      <c r="U26" s="255" t="s">
        <v>477</v>
      </c>
      <c r="V26" s="255" t="s">
        <v>477</v>
      </c>
      <c r="W26" s="255" t="s">
        <v>477</v>
      </c>
      <c r="X26" s="255" t="s">
        <v>477</v>
      </c>
      <c r="Y26" s="255" t="s">
        <v>477</v>
      </c>
      <c r="Z26" s="255" t="s">
        <v>477</v>
      </c>
      <c r="AA26" s="256" t="s">
        <v>477</v>
      </c>
      <c r="AB26" s="256" t="s">
        <v>477</v>
      </c>
    </row>
    <row r="27" spans="1:29" x14ac:dyDescent="0.25">
      <c r="A27" s="148">
        <v>3</v>
      </c>
      <c r="B27" s="149" t="str">
        <f t="shared" si="0"/>
        <v>M_Kgn_1.2.1.1.13-3</v>
      </c>
      <c r="C27" s="255" t="s">
        <v>477</v>
      </c>
      <c r="D27" s="255" t="s">
        <v>477</v>
      </c>
      <c r="E27" s="255" t="s">
        <v>477</v>
      </c>
      <c r="F27" s="255" t="s">
        <v>477</v>
      </c>
      <c r="G27" s="255" t="s">
        <v>477</v>
      </c>
      <c r="H27" s="255" t="s">
        <v>477</v>
      </c>
      <c r="I27" s="255" t="s">
        <v>477</v>
      </c>
      <c r="J27" s="255" t="s">
        <v>477</v>
      </c>
      <c r="K27" s="255" t="s">
        <v>477</v>
      </c>
      <c r="L27" s="255" t="s">
        <v>477</v>
      </c>
      <c r="M27" s="255" t="s">
        <v>477</v>
      </c>
      <c r="N27" s="255" t="s">
        <v>477</v>
      </c>
      <c r="O27" s="255" t="s">
        <v>477</v>
      </c>
      <c r="P27" s="255" t="s">
        <v>477</v>
      </c>
      <c r="Q27" s="255" t="s">
        <v>477</v>
      </c>
      <c r="R27" s="255" t="s">
        <v>477</v>
      </c>
      <c r="S27" s="255" t="s">
        <v>477</v>
      </c>
      <c r="T27" s="255" t="s">
        <v>477</v>
      </c>
      <c r="U27" s="255" t="s">
        <v>477</v>
      </c>
      <c r="V27" s="255" t="s">
        <v>477</v>
      </c>
      <c r="W27" s="255" t="s">
        <v>477</v>
      </c>
      <c r="X27" s="255" t="s">
        <v>477</v>
      </c>
      <c r="Y27" s="255" t="s">
        <v>477</v>
      </c>
      <c r="Z27" s="255" t="s">
        <v>477</v>
      </c>
      <c r="AA27" s="256" t="s">
        <v>477</v>
      </c>
      <c r="AB27" s="256" t="s">
        <v>477</v>
      </c>
    </row>
    <row r="28" spans="1:29" x14ac:dyDescent="0.25">
      <c r="A28" s="148">
        <v>4</v>
      </c>
      <c r="B28" s="149" t="str">
        <f t="shared" si="0"/>
        <v>M_Kgn_1.2.1.1.13-4</v>
      </c>
      <c r="C28" s="255" t="s">
        <v>477</v>
      </c>
      <c r="D28" s="255" t="s">
        <v>477</v>
      </c>
      <c r="E28" s="255" t="s">
        <v>477</v>
      </c>
      <c r="F28" s="255" t="s">
        <v>477</v>
      </c>
      <c r="G28" s="255" t="s">
        <v>477</v>
      </c>
      <c r="H28" s="255" t="s">
        <v>477</v>
      </c>
      <c r="I28" s="255" t="s">
        <v>477</v>
      </c>
      <c r="J28" s="255" t="s">
        <v>477</v>
      </c>
      <c r="K28" s="255" t="s">
        <v>477</v>
      </c>
      <c r="L28" s="255" t="s">
        <v>477</v>
      </c>
      <c r="M28" s="255" t="s">
        <v>477</v>
      </c>
      <c r="N28" s="255" t="s">
        <v>477</v>
      </c>
      <c r="O28" s="255" t="s">
        <v>477</v>
      </c>
      <c r="P28" s="255" t="s">
        <v>477</v>
      </c>
      <c r="Q28" s="255" t="s">
        <v>477</v>
      </c>
      <c r="R28" s="255" t="s">
        <v>477</v>
      </c>
      <c r="S28" s="255" t="s">
        <v>477</v>
      </c>
      <c r="T28" s="255" t="s">
        <v>477</v>
      </c>
      <c r="U28" s="255" t="s">
        <v>477</v>
      </c>
      <c r="V28" s="255" t="s">
        <v>477</v>
      </c>
      <c r="W28" s="255" t="s">
        <v>477</v>
      </c>
      <c r="X28" s="255" t="s">
        <v>477</v>
      </c>
      <c r="Y28" s="255" t="s">
        <v>477</v>
      </c>
      <c r="Z28" s="255" t="s">
        <v>477</v>
      </c>
      <c r="AA28" s="256" t="s">
        <v>477</v>
      </c>
      <c r="AB28" s="256" t="s">
        <v>477</v>
      </c>
    </row>
    <row r="29" spans="1:29" x14ac:dyDescent="0.25">
      <c r="A29" s="148">
        <v>5</v>
      </c>
      <c r="B29" s="149" t="str">
        <f t="shared" si="0"/>
        <v>M_Kgn_1.2.1.1.13-5</v>
      </c>
      <c r="C29" s="255" t="s">
        <v>477</v>
      </c>
      <c r="D29" s="255" t="s">
        <v>477</v>
      </c>
      <c r="E29" s="255" t="s">
        <v>477</v>
      </c>
      <c r="F29" s="255" t="s">
        <v>477</v>
      </c>
      <c r="G29" s="255" t="s">
        <v>477</v>
      </c>
      <c r="H29" s="255" t="s">
        <v>477</v>
      </c>
      <c r="I29" s="255" t="s">
        <v>477</v>
      </c>
      <c r="J29" s="255" t="s">
        <v>477</v>
      </c>
      <c r="K29" s="255" t="s">
        <v>477</v>
      </c>
      <c r="L29" s="255" t="s">
        <v>477</v>
      </c>
      <c r="M29" s="255" t="s">
        <v>477</v>
      </c>
      <c r="N29" s="255" t="s">
        <v>477</v>
      </c>
      <c r="O29" s="255" t="s">
        <v>477</v>
      </c>
      <c r="P29" s="255" t="s">
        <v>477</v>
      </c>
      <c r="Q29" s="255" t="s">
        <v>477</v>
      </c>
      <c r="R29" s="255" t="s">
        <v>477</v>
      </c>
      <c r="S29" s="255" t="s">
        <v>477</v>
      </c>
      <c r="T29" s="255" t="s">
        <v>477</v>
      </c>
      <c r="U29" s="255" t="s">
        <v>477</v>
      </c>
      <c r="V29" s="255" t="s">
        <v>477</v>
      </c>
      <c r="W29" s="255" t="s">
        <v>477</v>
      </c>
      <c r="X29" s="255" t="s">
        <v>477</v>
      </c>
      <c r="Y29" s="255" t="s">
        <v>477</v>
      </c>
      <c r="Z29" s="255" t="s">
        <v>477</v>
      </c>
      <c r="AA29" s="256" t="s">
        <v>477</v>
      </c>
      <c r="AB29" s="256" t="s">
        <v>477</v>
      </c>
    </row>
    <row r="30" spans="1:29" x14ac:dyDescent="0.25">
      <c r="A30" s="148">
        <v>6</v>
      </c>
      <c r="B30" s="149" t="str">
        <f t="shared" ref="B30:B34" si="1">CONCATENATE($A$12,"-",A30)</f>
        <v>M_Kgn_1.2.1.1.13-6</v>
      </c>
      <c r="C30" s="255" t="s">
        <v>477</v>
      </c>
      <c r="D30" s="255" t="s">
        <v>477</v>
      </c>
      <c r="E30" s="255" t="s">
        <v>477</v>
      </c>
      <c r="F30" s="255" t="s">
        <v>477</v>
      </c>
      <c r="G30" s="255" t="s">
        <v>477</v>
      </c>
      <c r="H30" s="255" t="s">
        <v>477</v>
      </c>
      <c r="I30" s="255" t="s">
        <v>477</v>
      </c>
      <c r="J30" s="255" t="s">
        <v>477</v>
      </c>
      <c r="K30" s="255" t="s">
        <v>477</v>
      </c>
      <c r="L30" s="255" t="s">
        <v>477</v>
      </c>
      <c r="M30" s="255" t="s">
        <v>477</v>
      </c>
      <c r="N30" s="255" t="s">
        <v>477</v>
      </c>
      <c r="O30" s="255" t="s">
        <v>477</v>
      </c>
      <c r="P30" s="255" t="s">
        <v>477</v>
      </c>
      <c r="Q30" s="255" t="s">
        <v>477</v>
      </c>
      <c r="R30" s="255" t="s">
        <v>477</v>
      </c>
      <c r="S30" s="255" t="s">
        <v>477</v>
      </c>
      <c r="T30" s="255" t="s">
        <v>477</v>
      </c>
      <c r="U30" s="255" t="s">
        <v>477</v>
      </c>
      <c r="V30" s="255" t="s">
        <v>477</v>
      </c>
      <c r="W30" s="255" t="s">
        <v>477</v>
      </c>
      <c r="X30" s="255" t="s">
        <v>477</v>
      </c>
      <c r="Y30" s="255" t="s">
        <v>477</v>
      </c>
      <c r="Z30" s="255" t="s">
        <v>477</v>
      </c>
      <c r="AA30" s="256" t="s">
        <v>477</v>
      </c>
      <c r="AB30" s="256" t="s">
        <v>477</v>
      </c>
    </row>
    <row r="31" spans="1:29" s="215" customFormat="1" x14ac:dyDescent="0.25">
      <c r="A31" s="148">
        <v>7</v>
      </c>
      <c r="B31" s="149" t="str">
        <f t="shared" si="1"/>
        <v>M_Kgn_1.2.1.1.13-7</v>
      </c>
      <c r="C31" s="255" t="s">
        <v>477</v>
      </c>
      <c r="D31" s="255" t="s">
        <v>477</v>
      </c>
      <c r="E31" s="255" t="s">
        <v>477</v>
      </c>
      <c r="F31" s="255" t="s">
        <v>477</v>
      </c>
      <c r="G31" s="255" t="s">
        <v>477</v>
      </c>
      <c r="H31" s="255" t="s">
        <v>477</v>
      </c>
      <c r="I31" s="255" t="s">
        <v>477</v>
      </c>
      <c r="J31" s="255" t="s">
        <v>477</v>
      </c>
      <c r="K31" s="255" t="s">
        <v>477</v>
      </c>
      <c r="L31" s="255" t="s">
        <v>477</v>
      </c>
      <c r="M31" s="255" t="s">
        <v>477</v>
      </c>
      <c r="N31" s="255" t="s">
        <v>477</v>
      </c>
      <c r="O31" s="255" t="s">
        <v>477</v>
      </c>
      <c r="P31" s="255" t="s">
        <v>477</v>
      </c>
      <c r="Q31" s="255" t="s">
        <v>477</v>
      </c>
      <c r="R31" s="255" t="s">
        <v>477</v>
      </c>
      <c r="S31" s="255" t="s">
        <v>477</v>
      </c>
      <c r="T31" s="255" t="s">
        <v>477</v>
      </c>
      <c r="U31" s="255" t="s">
        <v>477</v>
      </c>
      <c r="V31" s="255" t="s">
        <v>477</v>
      </c>
      <c r="W31" s="255" t="s">
        <v>477</v>
      </c>
      <c r="X31" s="255" t="s">
        <v>477</v>
      </c>
      <c r="Y31" s="255" t="s">
        <v>477</v>
      </c>
      <c r="Z31" s="255" t="s">
        <v>477</v>
      </c>
      <c r="AA31" s="256" t="s">
        <v>477</v>
      </c>
      <c r="AB31" s="256" t="s">
        <v>477</v>
      </c>
      <c r="AC31" s="199"/>
    </row>
    <row r="32" spans="1:29" s="215" customFormat="1" x14ac:dyDescent="0.25">
      <c r="A32" s="148">
        <v>8</v>
      </c>
      <c r="B32" s="149" t="str">
        <f t="shared" si="1"/>
        <v>M_Kgn_1.2.1.1.13-8</v>
      </c>
      <c r="C32" s="255" t="s">
        <v>477</v>
      </c>
      <c r="D32" s="255" t="s">
        <v>477</v>
      </c>
      <c r="E32" s="255" t="s">
        <v>477</v>
      </c>
      <c r="F32" s="255" t="s">
        <v>477</v>
      </c>
      <c r="G32" s="255" t="s">
        <v>477</v>
      </c>
      <c r="H32" s="255" t="s">
        <v>477</v>
      </c>
      <c r="I32" s="255" t="s">
        <v>477</v>
      </c>
      <c r="J32" s="255" t="s">
        <v>477</v>
      </c>
      <c r="K32" s="255" t="s">
        <v>477</v>
      </c>
      <c r="L32" s="255" t="s">
        <v>477</v>
      </c>
      <c r="M32" s="255" t="s">
        <v>477</v>
      </c>
      <c r="N32" s="255" t="s">
        <v>477</v>
      </c>
      <c r="O32" s="255" t="s">
        <v>477</v>
      </c>
      <c r="P32" s="255" t="s">
        <v>477</v>
      </c>
      <c r="Q32" s="255" t="s">
        <v>477</v>
      </c>
      <c r="R32" s="255" t="s">
        <v>477</v>
      </c>
      <c r="S32" s="255" t="s">
        <v>477</v>
      </c>
      <c r="T32" s="255" t="s">
        <v>477</v>
      </c>
      <c r="U32" s="255" t="s">
        <v>477</v>
      </c>
      <c r="V32" s="255" t="s">
        <v>477</v>
      </c>
      <c r="W32" s="255" t="s">
        <v>477</v>
      </c>
      <c r="X32" s="255" t="s">
        <v>477</v>
      </c>
      <c r="Y32" s="255" t="s">
        <v>477</v>
      </c>
      <c r="Z32" s="255" t="s">
        <v>477</v>
      </c>
      <c r="AA32" s="256" t="s">
        <v>477</v>
      </c>
      <c r="AB32" s="256" t="s">
        <v>477</v>
      </c>
      <c r="AC32" s="199"/>
    </row>
    <row r="33" spans="1:28" x14ac:dyDescent="0.25">
      <c r="A33" s="148">
        <v>9</v>
      </c>
      <c r="B33" s="149" t="str">
        <f t="shared" si="1"/>
        <v>M_Kgn_1.2.1.1.13-9</v>
      </c>
      <c r="C33" s="255" t="s">
        <v>477</v>
      </c>
      <c r="D33" s="255" t="s">
        <v>477</v>
      </c>
      <c r="E33" s="255" t="s">
        <v>477</v>
      </c>
      <c r="F33" s="255" t="s">
        <v>477</v>
      </c>
      <c r="G33" s="255" t="s">
        <v>477</v>
      </c>
      <c r="H33" s="255" t="s">
        <v>477</v>
      </c>
      <c r="I33" s="255" t="s">
        <v>477</v>
      </c>
      <c r="J33" s="255" t="s">
        <v>477</v>
      </c>
      <c r="K33" s="255" t="s">
        <v>477</v>
      </c>
      <c r="L33" s="255" t="s">
        <v>477</v>
      </c>
      <c r="M33" s="255" t="s">
        <v>477</v>
      </c>
      <c r="N33" s="255" t="s">
        <v>477</v>
      </c>
      <c r="O33" s="255" t="s">
        <v>477</v>
      </c>
      <c r="P33" s="255" t="s">
        <v>477</v>
      </c>
      <c r="Q33" s="255" t="s">
        <v>477</v>
      </c>
      <c r="R33" s="255" t="s">
        <v>477</v>
      </c>
      <c r="S33" s="255" t="s">
        <v>477</v>
      </c>
      <c r="T33" s="255" t="s">
        <v>477</v>
      </c>
      <c r="U33" s="255" t="s">
        <v>477</v>
      </c>
      <c r="V33" s="255" t="s">
        <v>477</v>
      </c>
      <c r="W33" s="255" t="s">
        <v>477</v>
      </c>
      <c r="X33" s="255" t="s">
        <v>477</v>
      </c>
      <c r="Y33" s="255" t="s">
        <v>477</v>
      </c>
      <c r="Z33" s="255" t="s">
        <v>477</v>
      </c>
      <c r="AA33" s="256" t="s">
        <v>477</v>
      </c>
      <c r="AB33" s="256" t="s">
        <v>477</v>
      </c>
    </row>
    <row r="34" spans="1:28" x14ac:dyDescent="0.25">
      <c r="A34" s="148">
        <v>10</v>
      </c>
      <c r="B34" s="149" t="str">
        <f t="shared" si="1"/>
        <v>M_Kgn_1.2.1.1.13-10</v>
      </c>
      <c r="C34" s="255" t="s">
        <v>477</v>
      </c>
      <c r="D34" s="255" t="s">
        <v>477</v>
      </c>
      <c r="E34" s="255" t="s">
        <v>477</v>
      </c>
      <c r="F34" s="255" t="s">
        <v>477</v>
      </c>
      <c r="G34" s="255" t="s">
        <v>477</v>
      </c>
      <c r="H34" s="255" t="s">
        <v>477</v>
      </c>
      <c r="I34" s="255" t="s">
        <v>477</v>
      </c>
      <c r="J34" s="255" t="s">
        <v>477</v>
      </c>
      <c r="K34" s="255" t="s">
        <v>477</v>
      </c>
      <c r="L34" s="255" t="s">
        <v>477</v>
      </c>
      <c r="M34" s="255" t="s">
        <v>477</v>
      </c>
      <c r="N34" s="255" t="s">
        <v>477</v>
      </c>
      <c r="O34" s="255" t="s">
        <v>477</v>
      </c>
      <c r="P34" s="255" t="s">
        <v>477</v>
      </c>
      <c r="Q34" s="255" t="s">
        <v>477</v>
      </c>
      <c r="R34" s="255" t="s">
        <v>477</v>
      </c>
      <c r="S34" s="255" t="s">
        <v>477</v>
      </c>
      <c r="T34" s="255" t="s">
        <v>477</v>
      </c>
      <c r="U34" s="255" t="s">
        <v>477</v>
      </c>
      <c r="V34" s="255" t="s">
        <v>477</v>
      </c>
      <c r="W34" s="255" t="s">
        <v>477</v>
      </c>
      <c r="X34" s="255" t="s">
        <v>477</v>
      </c>
      <c r="Y34" s="255" t="s">
        <v>477</v>
      </c>
      <c r="Z34" s="255" t="s">
        <v>477</v>
      </c>
      <c r="AA34" s="256" t="s">
        <v>477</v>
      </c>
      <c r="AB34" s="256"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1" t="str">
        <f>'1. паспорт местоположение'!A5:C5</f>
        <v>Год раскрытия информации: 2024 год</v>
      </c>
      <c r="B5" s="281"/>
      <c r="C5" s="28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row>
    <row r="8" spans="1:29" s="15" customFormat="1" ht="18.75" x14ac:dyDescent="0.2">
      <c r="A8" s="285"/>
      <c r="B8" s="285"/>
      <c r="C8" s="285"/>
      <c r="D8" s="182"/>
      <c r="E8" s="182"/>
      <c r="F8" s="182"/>
      <c r="G8" s="182"/>
      <c r="H8" s="165"/>
      <c r="I8" s="165"/>
      <c r="J8" s="165"/>
      <c r="K8" s="165"/>
      <c r="L8" s="165"/>
      <c r="M8" s="165"/>
      <c r="N8" s="165"/>
      <c r="O8" s="165"/>
      <c r="P8" s="165"/>
      <c r="Q8" s="165"/>
      <c r="R8" s="165"/>
      <c r="S8" s="165"/>
      <c r="T8" s="165"/>
      <c r="U8" s="165"/>
    </row>
    <row r="9" spans="1:29" s="15" customFormat="1" ht="18.75" x14ac:dyDescent="0.2">
      <c r="A9" s="284" t="str">
        <f>'1. паспорт местоположение'!A9:C9</f>
        <v>Акционерное общество "Сибирско-Уральская энергетическая компания"</v>
      </c>
      <c r="B9" s="284"/>
      <c r="C9" s="284"/>
      <c r="D9" s="190"/>
      <c r="E9" s="190"/>
      <c r="F9" s="190"/>
      <c r="G9" s="190"/>
      <c r="H9" s="165"/>
      <c r="I9" s="165"/>
      <c r="J9" s="165"/>
      <c r="K9" s="165"/>
      <c r="L9" s="165"/>
      <c r="M9" s="165"/>
      <c r="N9" s="165"/>
      <c r="O9" s="165"/>
      <c r="P9" s="165"/>
      <c r="Q9" s="165"/>
      <c r="R9" s="165"/>
      <c r="S9" s="165"/>
      <c r="T9" s="165"/>
      <c r="U9" s="165"/>
    </row>
    <row r="10" spans="1:29" s="15" customFormat="1" ht="18.75" x14ac:dyDescent="0.2">
      <c r="A10" s="282" t="s">
        <v>8</v>
      </c>
      <c r="B10" s="282"/>
      <c r="C10" s="282"/>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5"/>
      <c r="B11" s="285"/>
      <c r="C11" s="285"/>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4" t="str">
        <f>'1. паспорт местоположение'!A12:C12</f>
        <v>M_Kgn_1.2.1.1.13</v>
      </c>
      <c r="B12" s="284"/>
      <c r="C12" s="284"/>
      <c r="D12" s="190"/>
      <c r="E12" s="190"/>
      <c r="F12" s="190"/>
      <c r="G12" s="190"/>
      <c r="H12" s="165"/>
      <c r="I12" s="165"/>
      <c r="J12" s="165"/>
      <c r="K12" s="165"/>
      <c r="L12" s="165"/>
      <c r="M12" s="165"/>
      <c r="N12" s="165"/>
      <c r="O12" s="165"/>
      <c r="P12" s="165"/>
      <c r="Q12" s="165"/>
      <c r="R12" s="165"/>
      <c r="S12" s="165"/>
      <c r="T12" s="165"/>
      <c r="U12" s="165"/>
    </row>
    <row r="13" spans="1:29" s="15" customFormat="1" ht="18.75" x14ac:dyDescent="0.2">
      <c r="A13" s="282" t="s">
        <v>7</v>
      </c>
      <c r="B13" s="282"/>
      <c r="C13" s="282"/>
      <c r="D13" s="154"/>
      <c r="E13" s="154"/>
      <c r="F13" s="154"/>
      <c r="G13" s="154"/>
      <c r="H13" s="165"/>
      <c r="I13" s="165"/>
      <c r="J13" s="165"/>
      <c r="K13" s="165"/>
      <c r="L13" s="165"/>
      <c r="M13" s="165"/>
      <c r="N13" s="165"/>
      <c r="O13" s="165"/>
      <c r="P13" s="165"/>
      <c r="Q13" s="165"/>
      <c r="R13" s="165"/>
      <c r="S13" s="165"/>
      <c r="T13" s="165"/>
      <c r="U13" s="165"/>
    </row>
    <row r="14" spans="1:29" s="191" customFormat="1" ht="15.75" customHeight="1" x14ac:dyDescent="0.2">
      <c r="A14" s="293"/>
      <c r="B14" s="293"/>
      <c r="C14" s="293"/>
      <c r="D14" s="183"/>
      <c r="E14" s="183"/>
      <c r="F14" s="183"/>
      <c r="G14" s="183"/>
      <c r="H14" s="183"/>
      <c r="I14" s="183"/>
      <c r="J14" s="183"/>
      <c r="K14" s="183"/>
      <c r="L14" s="183"/>
      <c r="M14" s="183"/>
      <c r="N14" s="183"/>
      <c r="O14" s="183"/>
      <c r="P14" s="183"/>
      <c r="Q14" s="183"/>
      <c r="R14" s="183"/>
      <c r="S14" s="183"/>
      <c r="T14" s="183"/>
      <c r="U14" s="183"/>
    </row>
    <row r="15" spans="1:29" s="192" customFormat="1" ht="18.75" x14ac:dyDescent="0.2">
      <c r="A15" s="283" t="str">
        <f>'1. паспорт местоположение'!A15:C15</f>
        <v>Реконструкция ПС Высокая БСК</v>
      </c>
      <c r="B15" s="283"/>
      <c r="C15" s="283"/>
      <c r="D15" s="190"/>
      <c r="E15" s="190"/>
      <c r="F15" s="190"/>
      <c r="G15" s="190"/>
      <c r="H15" s="190"/>
      <c r="I15" s="190"/>
      <c r="J15" s="190"/>
      <c r="K15" s="190"/>
      <c r="L15" s="190"/>
      <c r="M15" s="190"/>
      <c r="N15" s="190"/>
      <c r="O15" s="190"/>
      <c r="P15" s="190"/>
      <c r="Q15" s="190"/>
      <c r="R15" s="190"/>
      <c r="S15" s="190"/>
      <c r="T15" s="190"/>
      <c r="U15" s="190"/>
    </row>
    <row r="16" spans="1:29" s="192"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row>
    <row r="17" spans="1:21" s="192" customFormat="1" ht="15" customHeight="1" x14ac:dyDescent="0.2">
      <c r="A17" s="313"/>
      <c r="B17" s="313"/>
      <c r="C17" s="313"/>
      <c r="D17" s="186"/>
      <c r="E17" s="186"/>
      <c r="F17" s="186"/>
      <c r="G17" s="186"/>
      <c r="H17" s="186"/>
      <c r="I17" s="186"/>
      <c r="J17" s="186"/>
      <c r="K17" s="186"/>
      <c r="L17" s="186"/>
      <c r="M17" s="186"/>
      <c r="N17" s="186"/>
      <c r="O17" s="186"/>
      <c r="P17" s="186"/>
      <c r="Q17" s="186"/>
      <c r="R17" s="186"/>
    </row>
    <row r="18" spans="1:21" s="192" customFormat="1" ht="27.75" customHeight="1" x14ac:dyDescent="0.2">
      <c r="A18" s="283" t="s">
        <v>437</v>
      </c>
      <c r="B18" s="283"/>
      <c r="C18" s="283"/>
      <c r="D18" s="193"/>
      <c r="E18" s="193"/>
      <c r="F18" s="193"/>
      <c r="G18" s="193"/>
      <c r="H18" s="193"/>
      <c r="I18" s="193"/>
      <c r="J18" s="193"/>
      <c r="K18" s="193"/>
      <c r="L18" s="193"/>
      <c r="M18" s="193"/>
      <c r="N18" s="193"/>
      <c r="O18" s="193"/>
      <c r="P18" s="193"/>
      <c r="Q18" s="193"/>
      <c r="R18" s="193"/>
      <c r="S18" s="193"/>
      <c r="T18" s="193"/>
      <c r="U18" s="193"/>
    </row>
    <row r="19" spans="1:21" s="192" customFormat="1" ht="15" customHeight="1" x14ac:dyDescent="0.2">
      <c r="A19" s="154"/>
      <c r="B19" s="154"/>
      <c r="C19" s="154"/>
      <c r="D19" s="154"/>
      <c r="E19" s="154"/>
      <c r="F19" s="154"/>
      <c r="G19" s="154"/>
      <c r="H19" s="186"/>
      <c r="I19" s="186"/>
      <c r="J19" s="186"/>
      <c r="K19" s="186"/>
      <c r="L19" s="186"/>
      <c r="M19" s="186"/>
      <c r="N19" s="186"/>
      <c r="O19" s="186"/>
      <c r="P19" s="186"/>
      <c r="Q19" s="186"/>
      <c r="R19" s="186"/>
    </row>
    <row r="20" spans="1:21" s="192" customFormat="1" ht="39.75" customHeight="1" x14ac:dyDescent="0.2">
      <c r="A20" s="155" t="s">
        <v>5</v>
      </c>
      <c r="B20" s="156" t="s">
        <v>65</v>
      </c>
      <c r="C20" s="142" t="s">
        <v>64</v>
      </c>
      <c r="D20" s="194"/>
      <c r="E20" s="194"/>
      <c r="F20" s="194"/>
      <c r="G20" s="194"/>
      <c r="H20" s="183"/>
      <c r="I20" s="183"/>
      <c r="J20" s="183"/>
      <c r="K20" s="183"/>
      <c r="L20" s="183"/>
      <c r="M20" s="183"/>
      <c r="N20" s="183"/>
      <c r="O20" s="183"/>
      <c r="P20" s="183"/>
      <c r="Q20" s="183"/>
      <c r="R20" s="183"/>
      <c r="S20" s="195"/>
      <c r="T20" s="195"/>
      <c r="U20" s="195"/>
    </row>
    <row r="21" spans="1:21" s="192" customFormat="1" ht="16.5" customHeight="1" x14ac:dyDescent="0.2">
      <c r="A21" s="142">
        <v>1</v>
      </c>
      <c r="B21" s="156">
        <v>2</v>
      </c>
      <c r="C21" s="142">
        <v>3</v>
      </c>
      <c r="D21" s="194"/>
      <c r="E21" s="194"/>
      <c r="F21" s="194"/>
      <c r="G21" s="194"/>
      <c r="H21" s="183"/>
      <c r="I21" s="183"/>
      <c r="J21" s="183"/>
      <c r="K21" s="183"/>
      <c r="L21" s="183"/>
      <c r="M21" s="183"/>
      <c r="N21" s="183"/>
      <c r="O21" s="183"/>
      <c r="P21" s="183"/>
      <c r="Q21" s="183"/>
      <c r="R21" s="183"/>
      <c r="S21" s="195"/>
      <c r="T21" s="195"/>
      <c r="U21" s="195"/>
    </row>
    <row r="22" spans="1:21" s="192" customFormat="1" ht="156" customHeight="1" x14ac:dyDescent="0.2">
      <c r="A22" s="21" t="s">
        <v>63</v>
      </c>
      <c r="B22" s="24" t="s">
        <v>449</v>
      </c>
      <c r="C22" s="38" t="s">
        <v>573</v>
      </c>
      <c r="D22" s="194"/>
      <c r="E22" s="194"/>
      <c r="F22" s="183"/>
      <c r="G22" s="183"/>
      <c r="H22" s="183"/>
      <c r="I22" s="183"/>
      <c r="J22" s="183"/>
      <c r="K22" s="183"/>
      <c r="L22" s="183"/>
      <c r="M22" s="183"/>
      <c r="N22" s="183"/>
      <c r="O22" s="183"/>
      <c r="P22" s="183"/>
      <c r="Q22" s="195"/>
      <c r="R22" s="195"/>
      <c r="S22" s="195"/>
      <c r="T22" s="195"/>
      <c r="U22" s="195"/>
    </row>
    <row r="23" spans="1:21" ht="108.6" customHeight="1" x14ac:dyDescent="0.25">
      <c r="A23" s="21" t="s">
        <v>61</v>
      </c>
      <c r="B23" s="25" t="s">
        <v>58</v>
      </c>
      <c r="C23" s="38" t="s">
        <v>574</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575</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576</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577</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578</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2"/>
      <c r="AB6" s="13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2"/>
      <c r="AB7" s="132"/>
    </row>
    <row r="8" spans="1:28" x14ac:dyDescent="0.25">
      <c r="A8" s="328" t="str">
        <f>'1. паспорт местоположение'!A9:C9</f>
        <v>Акционерное общество "Сибирско-Уральская энергетическая компания"</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3"/>
      <c r="AB8" s="133"/>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4"/>
      <c r="AB9" s="13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2"/>
      <c r="AB10" s="132"/>
    </row>
    <row r="11" spans="1:28" x14ac:dyDescent="0.25">
      <c r="A11" s="328" t="str">
        <f>'1. паспорт местоположение'!A12:C12</f>
        <v>M_Kgn_1.2.1.1.13</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3"/>
      <c r="AB11" s="133"/>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0"/>
      <c r="AB13" s="10"/>
    </row>
    <row r="14" spans="1:28" x14ac:dyDescent="0.25">
      <c r="A14" s="328" t="str">
        <f>'1. паспорт местоположение'!A15:C15</f>
        <v>Реконструкция ПС Высокая БСК</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3"/>
      <c r="AB14" s="13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4"/>
      <c r="AB15" s="13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8"/>
      <c r="AB16" s="13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8"/>
      <c r="AB17" s="13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8"/>
      <c r="AB18" s="13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8"/>
      <c r="AB19" s="13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9"/>
      <c r="AB20" s="13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9"/>
      <c r="AB21" s="139"/>
    </row>
    <row r="22" spans="1:28" x14ac:dyDescent="0.25">
      <c r="A22" s="322" t="s">
        <v>467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0"/>
      <c r="AB22" s="140"/>
    </row>
    <row r="23" spans="1:28" ht="32.25" customHeight="1" x14ac:dyDescent="0.25">
      <c r="A23" s="324" t="s">
        <v>352</v>
      </c>
      <c r="B23" s="325"/>
      <c r="C23" s="325"/>
      <c r="D23" s="325"/>
      <c r="E23" s="325"/>
      <c r="F23" s="325"/>
      <c r="G23" s="325"/>
      <c r="H23" s="325"/>
      <c r="I23" s="325"/>
      <c r="J23" s="325"/>
      <c r="K23" s="325"/>
      <c r="L23" s="326"/>
      <c r="M23" s="323" t="s">
        <v>353</v>
      </c>
      <c r="N23" s="323"/>
      <c r="O23" s="323"/>
      <c r="P23" s="323"/>
      <c r="Q23" s="323"/>
      <c r="R23" s="323"/>
      <c r="S23" s="323"/>
      <c r="T23" s="323"/>
      <c r="U23" s="323"/>
      <c r="V23" s="323"/>
      <c r="W23" s="323"/>
      <c r="X23" s="323"/>
      <c r="Y23" s="323"/>
      <c r="Z23" s="323"/>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7" t="s">
        <v>9</v>
      </c>
      <c r="B7" s="287"/>
      <c r="C7" s="287"/>
      <c r="D7" s="287"/>
      <c r="E7" s="287"/>
      <c r="F7" s="287"/>
      <c r="G7" s="287"/>
      <c r="H7" s="287"/>
      <c r="I7" s="287"/>
      <c r="J7" s="287"/>
      <c r="K7" s="287"/>
      <c r="L7" s="287"/>
      <c r="M7" s="287"/>
      <c r="N7" s="287"/>
      <c r="O7" s="287"/>
      <c r="P7" s="12"/>
      <c r="Q7" s="12"/>
      <c r="R7" s="12"/>
      <c r="S7" s="12"/>
      <c r="T7" s="12"/>
      <c r="U7" s="12"/>
      <c r="V7" s="12"/>
      <c r="W7" s="12"/>
      <c r="X7" s="12"/>
      <c r="Y7" s="12"/>
      <c r="Z7" s="12"/>
    </row>
    <row r="8" spans="1:28" s="11" customFormat="1" ht="18.75" x14ac:dyDescent="0.2">
      <c r="A8" s="287"/>
      <c r="B8" s="287"/>
      <c r="C8" s="287"/>
      <c r="D8" s="287"/>
      <c r="E8" s="287"/>
      <c r="F8" s="287"/>
      <c r="G8" s="287"/>
      <c r="H8" s="287"/>
      <c r="I8" s="287"/>
      <c r="J8" s="287"/>
      <c r="K8" s="287"/>
      <c r="L8" s="287"/>
      <c r="M8" s="287"/>
      <c r="N8" s="287"/>
      <c r="O8" s="287"/>
      <c r="P8" s="12"/>
      <c r="Q8" s="12"/>
      <c r="R8" s="12"/>
      <c r="S8" s="12"/>
      <c r="T8" s="12"/>
      <c r="U8" s="12"/>
      <c r="V8" s="12"/>
      <c r="W8" s="12"/>
      <c r="X8" s="12"/>
      <c r="Y8" s="12"/>
      <c r="Z8" s="12"/>
    </row>
    <row r="9" spans="1:28" s="11" customFormat="1" ht="18.75" x14ac:dyDescent="0.2">
      <c r="A9" s="328" t="str">
        <f>'1. паспорт местоположение'!A9:C9</f>
        <v>Акционерное общество "Сибирско-Уральская энергетическая компания"</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292" t="s">
        <v>8</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87"/>
      <c r="B11" s="287"/>
      <c r="C11" s="287"/>
      <c r="D11" s="287"/>
      <c r="E11" s="287"/>
      <c r="F11" s="287"/>
      <c r="G11" s="287"/>
      <c r="H11" s="287"/>
      <c r="I11" s="287"/>
      <c r="J11" s="287"/>
      <c r="K11" s="287"/>
      <c r="L11" s="287"/>
      <c r="M11" s="287"/>
      <c r="N11" s="287"/>
      <c r="O11" s="287"/>
      <c r="P11" s="12"/>
      <c r="Q11" s="12"/>
      <c r="R11" s="12"/>
      <c r="S11" s="12"/>
      <c r="T11" s="12"/>
      <c r="U11" s="12"/>
      <c r="V11" s="12"/>
      <c r="W11" s="12"/>
      <c r="X11" s="12"/>
      <c r="Y11" s="12"/>
      <c r="Z11" s="12"/>
    </row>
    <row r="12" spans="1:28" s="11" customFormat="1" ht="18.75" x14ac:dyDescent="0.2">
      <c r="A12" s="328" t="str">
        <f>'1. паспорт местоположение'!A12:C12</f>
        <v>M_Kgn_1.2.1.1.13</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292" t="s">
        <v>7</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293"/>
      <c r="B14" s="293"/>
      <c r="C14" s="293"/>
      <c r="D14" s="293"/>
      <c r="E14" s="293"/>
      <c r="F14" s="293"/>
      <c r="G14" s="293"/>
      <c r="H14" s="293"/>
      <c r="I14" s="293"/>
      <c r="J14" s="293"/>
      <c r="K14" s="293"/>
      <c r="L14" s="293"/>
      <c r="M14" s="293"/>
      <c r="N14" s="293"/>
      <c r="O14" s="293"/>
      <c r="P14" s="9"/>
      <c r="Q14" s="9"/>
      <c r="R14" s="9"/>
      <c r="S14" s="9"/>
      <c r="T14" s="9"/>
      <c r="U14" s="9"/>
      <c r="V14" s="9"/>
      <c r="W14" s="9"/>
      <c r="X14" s="9"/>
      <c r="Y14" s="9"/>
      <c r="Z14" s="9"/>
    </row>
    <row r="15" spans="1:28" s="2" customFormat="1" ht="12" x14ac:dyDescent="0.2">
      <c r="A15" s="328" t="str">
        <f>'1. паспорт местоположение'!A15:C15</f>
        <v>Реконструкция ПС Высокая БСК</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295"/>
      <c r="B17" s="295"/>
      <c r="C17" s="295"/>
      <c r="D17" s="295"/>
      <c r="E17" s="295"/>
      <c r="F17" s="295"/>
      <c r="G17" s="295"/>
      <c r="H17" s="295"/>
      <c r="I17" s="295"/>
      <c r="J17" s="295"/>
      <c r="K17" s="295"/>
      <c r="L17" s="295"/>
      <c r="M17" s="295"/>
      <c r="N17" s="295"/>
      <c r="O17" s="295"/>
      <c r="P17" s="3"/>
      <c r="Q17" s="3"/>
      <c r="R17" s="3"/>
      <c r="S17" s="3"/>
      <c r="T17" s="3"/>
      <c r="U17" s="3"/>
      <c r="V17" s="3"/>
      <c r="W17" s="3"/>
    </row>
    <row r="18" spans="1:26" s="2" customFormat="1" ht="91.5" customHeight="1" x14ac:dyDescent="0.2">
      <c r="A18" s="329" t="s">
        <v>445</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286" t="s">
        <v>5</v>
      </c>
      <c r="B19" s="286" t="s">
        <v>86</v>
      </c>
      <c r="C19" s="286" t="s">
        <v>85</v>
      </c>
      <c r="D19" s="286" t="s">
        <v>74</v>
      </c>
      <c r="E19" s="330" t="s">
        <v>84</v>
      </c>
      <c r="F19" s="331"/>
      <c r="G19" s="331"/>
      <c r="H19" s="331"/>
      <c r="I19" s="332"/>
      <c r="J19" s="286" t="s">
        <v>83</v>
      </c>
      <c r="K19" s="286"/>
      <c r="L19" s="286"/>
      <c r="M19" s="286"/>
      <c r="N19" s="286"/>
      <c r="O19" s="286"/>
      <c r="P19" s="3"/>
      <c r="Q19" s="3"/>
      <c r="R19" s="3"/>
      <c r="S19" s="3"/>
      <c r="T19" s="3"/>
      <c r="U19" s="3"/>
      <c r="V19" s="3"/>
      <c r="W19" s="3"/>
    </row>
    <row r="20" spans="1:26" s="2" customFormat="1" ht="51" customHeight="1" x14ac:dyDescent="0.2">
      <c r="A20" s="286"/>
      <c r="B20" s="286"/>
      <c r="C20" s="286"/>
      <c r="D20" s="286"/>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1" customFormat="1" ht="18.75" x14ac:dyDescent="0.3">
      <c r="A6" s="16"/>
      <c r="I6" s="15"/>
      <c r="J6" s="15"/>
      <c r="K6" s="14"/>
    </row>
    <row r="7" spans="1:44" s="11"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1"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8" t="str">
        <f>'1. паспорт местоположение'!A12:C12</f>
        <v>M_Kgn_1.2.1.1.13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1"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8" t="str">
        <f>'1. паспорт местоположение'!A15:C15</f>
        <v>Реконструкция ПС Высокая БСК</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8" t="s">
        <v>446</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8" t="s">
        <v>327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71"/>
      <c r="AN24" s="71"/>
      <c r="AO24" s="99"/>
      <c r="AP24" s="99"/>
      <c r="AQ24" s="99"/>
      <c r="AR24" s="99"/>
      <c r="AS24" s="77"/>
    </row>
    <row r="25" spans="1:45" ht="12.75" customHeight="1" x14ac:dyDescent="0.25">
      <c r="A25" s="378" t="s">
        <v>326</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72"/>
      <c r="AN25" s="399" t="s">
        <v>325</v>
      </c>
      <c r="AO25" s="399"/>
      <c r="AP25" s="399"/>
      <c r="AQ25" s="397"/>
      <c r="AR25" s="397"/>
      <c r="AS25" s="77"/>
    </row>
    <row r="26" spans="1:45" ht="17.25" customHeight="1" x14ac:dyDescent="0.25">
      <c r="A26" s="344" t="s">
        <v>324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72"/>
      <c r="AN26" s="388" t="s">
        <v>323</v>
      </c>
      <c r="AO26" s="389"/>
      <c r="AP26" s="390"/>
      <c r="AQ26" s="380"/>
      <c r="AR26" s="381"/>
      <c r="AS26" s="77"/>
    </row>
    <row r="27" spans="1:45" ht="17.25" customHeight="1" x14ac:dyDescent="0.25">
      <c r="A27" s="344" t="s">
        <v>322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72"/>
      <c r="AN27" s="388" t="s">
        <v>321</v>
      </c>
      <c r="AO27" s="389"/>
      <c r="AP27" s="390"/>
      <c r="AQ27" s="380"/>
      <c r="AR27" s="381"/>
      <c r="AS27" s="77"/>
    </row>
    <row r="28" spans="1:45" ht="27.75" customHeight="1" thickBot="1" x14ac:dyDescent="0.3">
      <c r="A28" s="391" t="s">
        <v>320</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72"/>
      <c r="AN28" s="394" t="s">
        <v>319</v>
      </c>
      <c r="AO28" s="395"/>
      <c r="AP28" s="396"/>
      <c r="AQ28" s="380"/>
      <c r="AR28" s="381"/>
      <c r="AS28" s="77"/>
    </row>
    <row r="29" spans="1:45" ht="17.25" customHeight="1" x14ac:dyDescent="0.25">
      <c r="A29" s="382" t="s">
        <v>318</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72"/>
      <c r="AN29" s="385"/>
      <c r="AO29" s="386"/>
      <c r="AP29" s="386"/>
      <c r="AQ29" s="380"/>
      <c r="AR29" s="387"/>
      <c r="AS29" s="77"/>
    </row>
    <row r="30" spans="1:45" ht="17.25" customHeight="1" x14ac:dyDescent="0.25">
      <c r="A30" s="344" t="s">
        <v>317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72"/>
      <c r="AS30" s="77"/>
    </row>
    <row r="31" spans="1:45" ht="17.25" customHeight="1" x14ac:dyDescent="0.25">
      <c r="A31" s="344" t="s">
        <v>316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72"/>
      <c r="AN31" s="72"/>
      <c r="AO31" s="98"/>
      <c r="AP31" s="98"/>
      <c r="AQ31" s="98"/>
      <c r="AR31" s="98"/>
      <c r="AS31" s="77"/>
    </row>
    <row r="32" spans="1:45" ht="17.25" customHeight="1" x14ac:dyDescent="0.25">
      <c r="A32" s="344" t="s">
        <v>291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72"/>
      <c r="AN32" s="72"/>
      <c r="AO32" s="72"/>
      <c r="AP32" s="72"/>
      <c r="AQ32" s="72"/>
      <c r="AR32" s="72"/>
      <c r="AS32" s="77"/>
    </row>
    <row r="33" spans="1:45" ht="17.25" customHeight="1" x14ac:dyDescent="0.25">
      <c r="A33" s="344" t="s">
        <v>315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72"/>
      <c r="AN33" s="72"/>
      <c r="AO33" s="72"/>
      <c r="AP33" s="72"/>
      <c r="AQ33" s="72"/>
      <c r="AR33" s="72"/>
      <c r="AS33" s="77"/>
    </row>
    <row r="34" spans="1:45" ht="17.25" customHeight="1" x14ac:dyDescent="0.25">
      <c r="A34" s="344" t="s">
        <v>314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72"/>
      <c r="AN34" s="72"/>
      <c r="AO34" s="72"/>
      <c r="AP34" s="72"/>
      <c r="AQ34" s="72"/>
      <c r="AR34" s="72"/>
      <c r="AS34" s="7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72"/>
      <c r="AN35" s="72"/>
      <c r="AO35" s="72"/>
      <c r="AP35" s="72"/>
      <c r="AQ35" s="72"/>
      <c r="AR35" s="72"/>
      <c r="AS35" s="77"/>
    </row>
    <row r="36" spans="1:45" ht="17.25" customHeight="1" thickBot="1" x14ac:dyDescent="0.3">
      <c r="A36" s="362" t="s">
        <v>279</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72"/>
      <c r="AN36" s="72"/>
      <c r="AO36" s="72"/>
      <c r="AP36" s="72"/>
      <c r="AQ36" s="72"/>
      <c r="AR36" s="72"/>
      <c r="AS36" s="77"/>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72"/>
      <c r="AN37" s="72"/>
      <c r="AO37" s="72"/>
      <c r="AP37" s="72"/>
      <c r="AQ37" s="72"/>
      <c r="AR37" s="72"/>
      <c r="AS37" s="77"/>
    </row>
    <row r="38" spans="1:45" ht="17.25" customHeight="1" x14ac:dyDescent="0.25">
      <c r="A38" s="344" t="s">
        <v>313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72"/>
      <c r="AN38" s="72"/>
      <c r="AO38" s="72"/>
      <c r="AP38" s="72"/>
      <c r="AQ38" s="72"/>
      <c r="AR38" s="72"/>
      <c r="AS38" s="77"/>
    </row>
    <row r="39" spans="1:45" ht="17.25" customHeight="1" thickBot="1" x14ac:dyDescent="0.3">
      <c r="A39" s="362" t="s">
        <v>312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72"/>
      <c r="AN39" s="72"/>
      <c r="AO39" s="72"/>
      <c r="AP39" s="72"/>
      <c r="AQ39" s="72"/>
      <c r="AR39" s="72"/>
      <c r="AS39" s="77"/>
    </row>
    <row r="40" spans="1:45" ht="17.25" customHeight="1" x14ac:dyDescent="0.25">
      <c r="A40" s="378" t="s">
        <v>311</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72"/>
      <c r="AN40" s="72"/>
      <c r="AO40" s="72"/>
      <c r="AP40" s="72"/>
      <c r="AQ40" s="72"/>
      <c r="AR40" s="72"/>
      <c r="AS40" s="77"/>
    </row>
    <row r="41" spans="1:45" ht="17.25" customHeight="1" x14ac:dyDescent="0.25">
      <c r="A41" s="344" t="s">
        <v>310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72"/>
      <c r="AN41" s="72"/>
      <c r="AO41" s="72"/>
      <c r="AP41" s="72"/>
      <c r="AQ41" s="72"/>
      <c r="AR41" s="72"/>
      <c r="AS41" s="77"/>
    </row>
    <row r="42" spans="1:45" ht="17.25" customHeight="1" x14ac:dyDescent="0.25">
      <c r="A42" s="344" t="s">
        <v>309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72"/>
      <c r="AN42" s="72"/>
      <c r="AO42" s="72"/>
      <c r="AP42" s="72"/>
      <c r="AQ42" s="72"/>
      <c r="AR42" s="72"/>
      <c r="AS42" s="77"/>
    </row>
    <row r="43" spans="1:45" ht="17.25" customHeight="1" x14ac:dyDescent="0.25">
      <c r="A43" s="344" t="s">
        <v>308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72"/>
      <c r="AN43" s="72"/>
      <c r="AO43" s="72"/>
      <c r="AP43" s="72"/>
      <c r="AQ43" s="72"/>
      <c r="AR43" s="72"/>
      <c r="AS43" s="77"/>
    </row>
    <row r="44" spans="1:45" ht="17.25" customHeight="1" x14ac:dyDescent="0.25">
      <c r="A44" s="344" t="s">
        <v>307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72"/>
      <c r="AN44" s="72"/>
      <c r="AO44" s="72"/>
      <c r="AP44" s="72"/>
      <c r="AQ44" s="72"/>
      <c r="AR44" s="72"/>
      <c r="AS44" s="77"/>
    </row>
    <row r="45" spans="1:45" ht="17.25" customHeight="1" x14ac:dyDescent="0.25">
      <c r="A45" s="344" t="s">
        <v>306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72"/>
      <c r="AN45" s="72"/>
      <c r="AO45" s="72"/>
      <c r="AP45" s="72"/>
      <c r="AQ45" s="72"/>
      <c r="AR45" s="72"/>
      <c r="AS45" s="77"/>
    </row>
    <row r="46" spans="1:45" ht="17.25" customHeight="1" thickBot="1" x14ac:dyDescent="0.3">
      <c r="A46" s="371" t="s">
        <v>305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72"/>
      <c r="AN46" s="72"/>
      <c r="AO46" s="72"/>
      <c r="AP46" s="72"/>
      <c r="AQ46" s="72"/>
      <c r="AR46" s="72"/>
      <c r="AS46" s="77"/>
    </row>
    <row r="47" spans="1:45" ht="24" customHeight="1" x14ac:dyDescent="0.25">
      <c r="A47" s="374" t="s">
        <v>304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285</v>
      </c>
      <c r="AN47" s="361"/>
      <c r="AO47" s="85" t="s">
        <v>284</v>
      </c>
      <c r="AP47" s="85" t="s">
        <v>283</v>
      </c>
      <c r="AQ47" s="77"/>
    </row>
    <row r="48" spans="1:45" ht="12" customHeight="1" x14ac:dyDescent="0.25">
      <c r="A48" s="344" t="s">
        <v>303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89"/>
      <c r="AP48" s="89"/>
      <c r="AQ48" s="77"/>
    </row>
    <row r="49" spans="1:43" ht="12" customHeight="1" x14ac:dyDescent="0.25">
      <c r="A49" s="344" t="s">
        <v>302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89"/>
      <c r="AP49" s="89"/>
      <c r="AQ49" s="77"/>
    </row>
    <row r="50" spans="1:43" ht="12" customHeight="1" thickBot="1" x14ac:dyDescent="0.3">
      <c r="A50" s="362" t="s">
        <v>301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9" t="s">
        <v>300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285</v>
      </c>
      <c r="AN52" s="361"/>
      <c r="AO52" s="85" t="s">
        <v>284</v>
      </c>
      <c r="AP52" s="85" t="s">
        <v>283</v>
      </c>
      <c r="AQ52" s="77"/>
    </row>
    <row r="53" spans="1:43" ht="11.25" customHeight="1" x14ac:dyDescent="0.25">
      <c r="A53" s="368" t="s">
        <v>299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93"/>
      <c r="AP53" s="93"/>
      <c r="AQ53" s="77"/>
    </row>
    <row r="54" spans="1:43" ht="12" customHeight="1" x14ac:dyDescent="0.25">
      <c r="A54" s="344" t="s">
        <v>298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89"/>
      <c r="AP54" s="89"/>
      <c r="AQ54" s="77"/>
    </row>
    <row r="55" spans="1:43" ht="12" customHeight="1" x14ac:dyDescent="0.25">
      <c r="A55" s="344" t="s">
        <v>297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89"/>
      <c r="AP55" s="89"/>
      <c r="AQ55" s="77"/>
    </row>
    <row r="56" spans="1:43" ht="12" customHeight="1" thickBot="1" x14ac:dyDescent="0.3">
      <c r="A56" s="362" t="s">
        <v>296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9" t="s">
        <v>295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285</v>
      </c>
      <c r="AN58" s="361"/>
      <c r="AO58" s="85" t="s">
        <v>284</v>
      </c>
      <c r="AP58" s="85" t="s">
        <v>283</v>
      </c>
      <c r="AQ58" s="77"/>
    </row>
    <row r="59" spans="1:43" ht="12.75" customHeight="1" x14ac:dyDescent="0.25">
      <c r="A59" s="365" t="s">
        <v>294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91"/>
      <c r="AP59" s="91"/>
      <c r="AQ59" s="83"/>
    </row>
    <row r="60" spans="1:43" ht="12" customHeight="1" x14ac:dyDescent="0.25">
      <c r="A60" s="344" t="s">
        <v>293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89"/>
      <c r="AP60" s="89"/>
      <c r="AQ60" s="77"/>
    </row>
    <row r="61" spans="1:43" ht="12" customHeight="1" x14ac:dyDescent="0.25">
      <c r="A61" s="344" t="s">
        <v>292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89"/>
      <c r="AP61" s="89"/>
      <c r="AQ61" s="77"/>
    </row>
    <row r="62" spans="1:43" ht="12" customHeight="1" x14ac:dyDescent="0.25">
      <c r="A62" s="344" t="s">
        <v>291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89"/>
      <c r="AP62" s="89"/>
      <c r="AQ62" s="7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89"/>
      <c r="AP63" s="89"/>
      <c r="AQ63" s="7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89"/>
      <c r="AP64" s="89"/>
      <c r="AQ64" s="77"/>
    </row>
    <row r="65" spans="1:43" ht="12" customHeight="1" x14ac:dyDescent="0.25">
      <c r="A65" s="344" t="s">
        <v>290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89"/>
      <c r="AP65" s="89"/>
      <c r="AQ65" s="77"/>
    </row>
    <row r="66" spans="1:43" ht="27.75" customHeight="1" x14ac:dyDescent="0.25">
      <c r="A66" s="348" t="s">
        <v>289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90"/>
      <c r="AP66" s="90"/>
      <c r="AQ66" s="83"/>
    </row>
    <row r="67" spans="1:43" ht="11.25" customHeight="1" x14ac:dyDescent="0.25">
      <c r="A67" s="344" t="s">
        <v>281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89"/>
      <c r="AP67" s="89"/>
      <c r="AQ67" s="77"/>
    </row>
    <row r="68" spans="1:43" ht="25.5" customHeight="1" x14ac:dyDescent="0.25">
      <c r="A68" s="348" t="s">
        <v>282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90"/>
      <c r="AP68" s="90"/>
      <c r="AQ68" s="83"/>
    </row>
    <row r="69" spans="1:43" ht="12" customHeight="1" x14ac:dyDescent="0.25">
      <c r="A69" s="344" t="s">
        <v>280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89"/>
      <c r="AP69" s="89"/>
      <c r="AQ69" s="77"/>
    </row>
    <row r="70" spans="1:43" ht="12.75" customHeight="1" x14ac:dyDescent="0.25">
      <c r="A70" s="353" t="s">
        <v>288</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90"/>
      <c r="AP70" s="90"/>
      <c r="AQ70" s="83"/>
    </row>
    <row r="71" spans="1:43" ht="12" customHeight="1" x14ac:dyDescent="0.25">
      <c r="A71" s="344" t="s">
        <v>279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89"/>
      <c r="AP71" s="89"/>
      <c r="AQ71" s="77"/>
    </row>
    <row r="72" spans="1:43" ht="12.75" customHeight="1" thickBot="1" x14ac:dyDescent="0.3">
      <c r="A72" s="355" t="s">
        <v>287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9" t="s">
        <v>286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285</v>
      </c>
      <c r="AN74" s="361"/>
      <c r="AO74" s="85" t="s">
        <v>284</v>
      </c>
      <c r="AP74" s="85" t="s">
        <v>283</v>
      </c>
      <c r="AQ74" s="77"/>
    </row>
    <row r="75" spans="1:43" ht="25.5" customHeight="1" x14ac:dyDescent="0.25">
      <c r="A75" s="348" t="s">
        <v>282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81"/>
      <c r="AP75" s="81"/>
      <c r="AQ75" s="83"/>
    </row>
    <row r="76" spans="1:43" ht="12" customHeight="1" x14ac:dyDescent="0.25">
      <c r="A76" s="344" t="s">
        <v>281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84"/>
      <c r="AP76" s="84"/>
      <c r="AQ76" s="77"/>
    </row>
    <row r="77" spans="1:43" ht="12" customHeight="1" x14ac:dyDescent="0.25">
      <c r="A77" s="344" t="s">
        <v>280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84"/>
      <c r="AP77" s="84"/>
      <c r="AQ77" s="77"/>
    </row>
    <row r="78" spans="1:43" ht="12" customHeight="1" x14ac:dyDescent="0.25">
      <c r="A78" s="344" t="s">
        <v>279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84"/>
      <c r="AP78" s="84"/>
      <c r="AQ78" s="77"/>
    </row>
    <row r="79" spans="1:43" ht="12" customHeight="1" x14ac:dyDescent="0.25">
      <c r="A79" s="344" t="s">
        <v>278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84"/>
      <c r="AP79" s="84"/>
      <c r="AQ79" s="77"/>
    </row>
    <row r="80" spans="1:43" ht="12" customHeight="1" x14ac:dyDescent="0.25">
      <c r="A80" s="344" t="s">
        <v>277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84"/>
      <c r="AP80" s="84"/>
      <c r="AQ80" s="77"/>
    </row>
    <row r="81" spans="1:45" ht="12.75" customHeight="1" x14ac:dyDescent="0.25">
      <c r="A81" s="344" t="s">
        <v>276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84"/>
      <c r="AP81" s="84"/>
      <c r="AQ81" s="77"/>
    </row>
    <row r="82" spans="1:45" ht="12.75" customHeight="1" x14ac:dyDescent="0.25">
      <c r="A82" s="344" t="s">
        <v>275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84"/>
      <c r="AP82" s="84"/>
      <c r="AQ82" s="77"/>
    </row>
    <row r="83" spans="1:45" ht="12" customHeight="1" x14ac:dyDescent="0.25">
      <c r="A83" s="353" t="s">
        <v>274</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81"/>
      <c r="AP83" s="81"/>
      <c r="AQ83" s="83"/>
    </row>
    <row r="84" spans="1:45" ht="12" customHeight="1" x14ac:dyDescent="0.25">
      <c r="A84" s="353" t="s">
        <v>273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81"/>
      <c r="AP84" s="81"/>
      <c r="AQ84" s="83"/>
    </row>
    <row r="85" spans="1:45" ht="12" customHeight="1" x14ac:dyDescent="0.25">
      <c r="A85" s="344" t="s">
        <v>272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84"/>
      <c r="AP85" s="84"/>
      <c r="AQ85" s="71"/>
    </row>
    <row r="86" spans="1:45" ht="27.75" customHeight="1" x14ac:dyDescent="0.25">
      <c r="A86" s="348" t="s">
        <v>271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81"/>
      <c r="AP86" s="81"/>
      <c r="AQ86" s="83"/>
    </row>
    <row r="87" spans="1:45" x14ac:dyDescent="0.25">
      <c r="A87" s="348" t="s">
        <v>270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81"/>
      <c r="AP87" s="81"/>
      <c r="AQ87" s="83"/>
    </row>
    <row r="88" spans="1:45" ht="14.25" customHeight="1" x14ac:dyDescent="0.25">
      <c r="A88" s="337" t="s">
        <v>269</v>
      </c>
      <c r="B88" s="338"/>
      <c r="C88" s="338"/>
      <c r="D88" s="339"/>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0"/>
      <c r="AL88" s="341"/>
      <c r="AM88" s="342"/>
      <c r="AN88" s="343"/>
      <c r="AO88" s="81"/>
      <c r="AP88" s="81"/>
      <c r="AQ88" s="83"/>
    </row>
    <row r="89" spans="1:45" x14ac:dyDescent="0.25">
      <c r="A89" s="337" t="s">
        <v>268</v>
      </c>
      <c r="B89" s="338"/>
      <c r="C89" s="338"/>
      <c r="D89" s="339"/>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0"/>
      <c r="AL89" s="341"/>
      <c r="AM89" s="342"/>
      <c r="AN89" s="343"/>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3"/>
      <c r="AL90" s="334"/>
      <c r="AM90" s="335"/>
      <c r="AN90" s="336"/>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2"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5" t="s">
        <v>9</v>
      </c>
      <c r="B7" s="285"/>
      <c r="C7" s="285"/>
      <c r="D7" s="285"/>
      <c r="E7" s="285"/>
      <c r="F7" s="285"/>
      <c r="G7" s="285"/>
      <c r="H7" s="285"/>
      <c r="I7" s="285"/>
      <c r="J7" s="285"/>
      <c r="K7" s="285"/>
      <c r="L7" s="285"/>
      <c r="M7" s="173"/>
      <c r="N7" s="173"/>
      <c r="Q7" s="171"/>
      <c r="R7" s="171"/>
    </row>
    <row r="8" spans="1:44" ht="18.75" x14ac:dyDescent="0.25">
      <c r="A8" s="285"/>
      <c r="B8" s="285"/>
      <c r="C8" s="285"/>
      <c r="D8" s="285"/>
      <c r="E8" s="285"/>
      <c r="F8" s="285"/>
      <c r="G8" s="285"/>
      <c r="H8" s="285"/>
      <c r="I8" s="285"/>
      <c r="J8" s="285"/>
      <c r="K8" s="285"/>
      <c r="L8" s="285"/>
      <c r="M8" s="173"/>
      <c r="N8" s="173"/>
      <c r="Q8" s="171"/>
      <c r="R8" s="171"/>
    </row>
    <row r="9" spans="1:44" ht="18.75" x14ac:dyDescent="0.25">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173"/>
      <c r="N9" s="173"/>
      <c r="Q9" s="171"/>
      <c r="R9" s="171"/>
    </row>
    <row r="10" spans="1:44" x14ac:dyDescent="0.25">
      <c r="A10" s="282" t="s">
        <v>8</v>
      </c>
      <c r="B10" s="282"/>
      <c r="C10" s="282"/>
      <c r="D10" s="282"/>
      <c r="E10" s="282"/>
      <c r="F10" s="282"/>
      <c r="G10" s="282"/>
      <c r="H10" s="282"/>
      <c r="I10" s="282"/>
      <c r="J10" s="282"/>
      <c r="K10" s="282"/>
      <c r="L10" s="282"/>
      <c r="M10" s="173"/>
      <c r="N10" s="173"/>
    </row>
    <row r="11" spans="1:44" ht="18.75" x14ac:dyDescent="0.25">
      <c r="A11" s="285"/>
      <c r="B11" s="285"/>
      <c r="C11" s="285"/>
      <c r="D11" s="285"/>
      <c r="E11" s="285"/>
      <c r="F11" s="285"/>
      <c r="G11" s="285"/>
      <c r="H11" s="285"/>
      <c r="I11" s="285"/>
      <c r="J11" s="285"/>
      <c r="K11" s="285"/>
      <c r="L11" s="285"/>
      <c r="M11" s="173"/>
      <c r="N11" s="173"/>
    </row>
    <row r="12" spans="1:44" ht="18.75" x14ac:dyDescent="0.25">
      <c r="A12" s="284" t="str">
        <f>'1. паспорт местоположение'!A12:C12</f>
        <v>M_Kgn_1.2.1.1.13</v>
      </c>
      <c r="B12" s="284"/>
      <c r="C12" s="284"/>
      <c r="D12" s="284"/>
      <c r="E12" s="284"/>
      <c r="F12" s="284"/>
      <c r="G12" s="284"/>
      <c r="H12" s="284"/>
      <c r="I12" s="284"/>
      <c r="J12" s="284"/>
      <c r="K12" s="284"/>
      <c r="L12" s="284"/>
      <c r="M12" s="173"/>
      <c r="N12" s="173"/>
    </row>
    <row r="13" spans="1:44" x14ac:dyDescent="0.25">
      <c r="A13" s="282" t="s">
        <v>7</v>
      </c>
      <c r="B13" s="282"/>
      <c r="C13" s="282"/>
      <c r="D13" s="282"/>
      <c r="E13" s="282"/>
      <c r="F13" s="282"/>
      <c r="G13" s="282"/>
      <c r="H13" s="282"/>
      <c r="I13" s="282"/>
      <c r="J13" s="282"/>
      <c r="K13" s="282"/>
      <c r="L13" s="282"/>
      <c r="M13" s="173"/>
      <c r="N13" s="173"/>
    </row>
    <row r="14" spans="1:44" ht="18.75" x14ac:dyDescent="0.25">
      <c r="A14" s="293"/>
      <c r="B14" s="293"/>
      <c r="C14" s="293"/>
      <c r="D14" s="293"/>
      <c r="E14" s="293"/>
      <c r="F14" s="293"/>
      <c r="G14" s="293"/>
      <c r="H14" s="293"/>
      <c r="I14" s="293"/>
      <c r="J14" s="293"/>
      <c r="K14" s="293"/>
      <c r="L14" s="293"/>
      <c r="M14" s="173"/>
      <c r="N14" s="173"/>
    </row>
    <row r="15" spans="1:44" ht="35.25" customHeight="1" x14ac:dyDescent="0.25">
      <c r="A15" s="283" t="str">
        <f>'1. паспорт местоположение'!A15:C15</f>
        <v>Реконструкция ПС Высокая БСК</v>
      </c>
      <c r="B15" s="283"/>
      <c r="C15" s="283"/>
      <c r="D15" s="283"/>
      <c r="E15" s="283"/>
      <c r="F15" s="283"/>
      <c r="G15" s="283"/>
      <c r="H15" s="283"/>
      <c r="I15" s="283"/>
      <c r="J15" s="283"/>
      <c r="K15" s="283"/>
      <c r="L15" s="283"/>
    </row>
    <row r="16" spans="1:44" x14ac:dyDescent="0.25">
      <c r="A16" s="282" t="s">
        <v>6</v>
      </c>
      <c r="B16" s="282"/>
      <c r="C16" s="282"/>
      <c r="D16" s="282"/>
      <c r="E16" s="282"/>
      <c r="F16" s="282"/>
      <c r="G16" s="282"/>
      <c r="H16" s="282"/>
      <c r="I16" s="282"/>
      <c r="J16" s="282"/>
      <c r="K16" s="282"/>
      <c r="L16" s="282"/>
    </row>
    <row r="17" spans="1:19" ht="15.75" customHeight="1" x14ac:dyDescent="0.25">
      <c r="L17" s="246"/>
    </row>
    <row r="18" spans="1:19" x14ac:dyDescent="0.25">
      <c r="K18" s="31"/>
    </row>
    <row r="19" spans="1:19" ht="15.75" customHeight="1" x14ac:dyDescent="0.25">
      <c r="A19" s="410" t="s">
        <v>447</v>
      </c>
      <c r="B19" s="410"/>
      <c r="C19" s="410"/>
      <c r="D19" s="410"/>
      <c r="E19" s="410"/>
      <c r="F19" s="410"/>
      <c r="G19" s="410"/>
      <c r="H19" s="410"/>
      <c r="I19" s="410"/>
      <c r="J19" s="410"/>
      <c r="K19" s="410"/>
      <c r="L19" s="410"/>
    </row>
    <row r="20" spans="1:19" x14ac:dyDescent="0.25">
      <c r="A20" s="250"/>
      <c r="B20" s="250"/>
      <c r="C20" s="40"/>
      <c r="D20" s="40"/>
      <c r="E20" s="40"/>
      <c r="F20" s="40"/>
      <c r="G20" s="40"/>
      <c r="H20" s="40"/>
      <c r="I20" s="144"/>
      <c r="J20" s="177"/>
      <c r="K20" s="40"/>
      <c r="L20" s="40"/>
    </row>
    <row r="21" spans="1:19" ht="28.5" customHeight="1" x14ac:dyDescent="0.25">
      <c r="A21" s="400" t="s">
        <v>190</v>
      </c>
      <c r="B21" s="400" t="s">
        <v>189</v>
      </c>
      <c r="C21" s="406" t="s">
        <v>406</v>
      </c>
      <c r="D21" s="406"/>
      <c r="E21" s="406"/>
      <c r="F21" s="406"/>
      <c r="G21" s="406"/>
      <c r="H21" s="406"/>
      <c r="I21" s="401" t="s">
        <v>188</v>
      </c>
      <c r="J21" s="403" t="s">
        <v>408</v>
      </c>
      <c r="K21" s="400" t="s">
        <v>187</v>
      </c>
      <c r="L21" s="402" t="s">
        <v>407</v>
      </c>
    </row>
    <row r="22" spans="1:19" ht="58.5" customHeight="1" x14ac:dyDescent="0.25">
      <c r="A22" s="400"/>
      <c r="B22" s="400"/>
      <c r="C22" s="407" t="s">
        <v>2</v>
      </c>
      <c r="D22" s="407"/>
      <c r="E22" s="128"/>
      <c r="F22" s="129"/>
      <c r="G22" s="408" t="s">
        <v>11</v>
      </c>
      <c r="H22" s="409"/>
      <c r="I22" s="401"/>
      <c r="J22" s="404"/>
      <c r="K22" s="400"/>
      <c r="L22" s="402"/>
    </row>
    <row r="23" spans="1:19" ht="47.25" x14ac:dyDescent="0.25">
      <c r="A23" s="400"/>
      <c r="B23" s="400"/>
      <c r="C23" s="55" t="s">
        <v>186</v>
      </c>
      <c r="D23" s="55" t="s">
        <v>185</v>
      </c>
      <c r="E23" s="55" t="s">
        <v>186</v>
      </c>
      <c r="F23" s="55" t="s">
        <v>185</v>
      </c>
      <c r="G23" s="55" t="s">
        <v>186</v>
      </c>
      <c r="H23" s="55" t="s">
        <v>185</v>
      </c>
      <c r="I23" s="401"/>
      <c r="J23" s="405"/>
      <c r="K23" s="400"/>
      <c r="L23" s="402"/>
    </row>
    <row r="24" spans="1:19" x14ac:dyDescent="0.25">
      <c r="A24" s="245">
        <v>1</v>
      </c>
      <c r="B24" s="245">
        <v>2</v>
      </c>
      <c r="C24" s="55">
        <v>3</v>
      </c>
      <c r="D24" s="55">
        <v>4</v>
      </c>
      <c r="E24" s="55">
        <v>5</v>
      </c>
      <c r="F24" s="55">
        <v>6</v>
      </c>
      <c r="G24" s="55">
        <v>7</v>
      </c>
      <c r="H24" s="55">
        <v>8</v>
      </c>
      <c r="I24" s="55">
        <v>9</v>
      </c>
      <c r="J24" s="238">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45429</v>
      </c>
      <c r="E25" s="54"/>
      <c r="F25" s="54"/>
      <c r="G25" s="257">
        <v>44927</v>
      </c>
      <c r="H25" s="257">
        <v>45429</v>
      </c>
      <c r="I25" s="227">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7"/>
      <c r="H26" s="257"/>
      <c r="I26" s="227"/>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7"/>
      <c r="H27" s="257"/>
      <c r="I27" s="227"/>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45322</v>
      </c>
      <c r="E28" s="54"/>
      <c r="F28" s="54"/>
      <c r="G28" s="257">
        <v>44927</v>
      </c>
      <c r="H28" s="257">
        <v>45322</v>
      </c>
      <c r="I28" s="227">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45413</v>
      </c>
      <c r="E29" s="54"/>
      <c r="F29" s="54"/>
      <c r="G29" s="257">
        <v>44957</v>
      </c>
      <c r="H29" s="257">
        <v>45413</v>
      </c>
      <c r="I29" s="227">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45429</v>
      </c>
      <c r="E30" s="54"/>
      <c r="F30" s="54"/>
      <c r="G30" s="257">
        <v>45048</v>
      </c>
      <c r="H30" s="257">
        <v>45429</v>
      </c>
      <c r="I30" s="227">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7"/>
      <c r="H31" s="257"/>
      <c r="I31" s="227"/>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45322</v>
      </c>
      <c r="E32" s="54"/>
      <c r="F32" s="54"/>
      <c r="G32" s="257">
        <v>44927</v>
      </c>
      <c r="H32" s="257">
        <v>45322</v>
      </c>
      <c r="I32" s="227">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45322</v>
      </c>
      <c r="E33" s="53"/>
      <c r="F33" s="53"/>
      <c r="G33" s="257">
        <v>44927</v>
      </c>
      <c r="H33" s="257">
        <v>45322</v>
      </c>
      <c r="I33" s="227">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45322</v>
      </c>
      <c r="E34" s="53"/>
      <c r="F34" s="53"/>
      <c r="G34" s="257">
        <v>44927</v>
      </c>
      <c r="H34" s="257">
        <v>45322</v>
      </c>
      <c r="I34" s="227">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7"/>
      <c r="H35" s="257"/>
      <c r="I35" s="227"/>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45556</v>
      </c>
      <c r="E36" s="52"/>
      <c r="F36" s="51"/>
      <c r="G36" s="257">
        <v>45048</v>
      </c>
      <c r="H36" s="257" t="s">
        <v>581</v>
      </c>
      <c r="I36" s="227">
        <v>83.693516699410608</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45460</v>
      </c>
      <c r="E37" s="50"/>
      <c r="F37" s="50"/>
      <c r="G37" s="257">
        <v>45064</v>
      </c>
      <c r="H37" s="257">
        <v>45460</v>
      </c>
      <c r="I37" s="227">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45474</v>
      </c>
      <c r="E38" s="50"/>
      <c r="F38" s="50"/>
      <c r="G38" s="257">
        <v>45048</v>
      </c>
      <c r="H38" s="257" t="s">
        <v>581</v>
      </c>
      <c r="I38" s="227">
        <v>99.76580796252928</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45520</v>
      </c>
      <c r="E39" s="50"/>
      <c r="F39" s="50"/>
      <c r="G39" s="257">
        <v>45109</v>
      </c>
      <c r="H39" s="257" t="s">
        <v>581</v>
      </c>
      <c r="I39" s="227">
        <v>88.59223300970875</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45551</v>
      </c>
      <c r="E40" s="50"/>
      <c r="F40" s="50"/>
      <c r="G40" s="257">
        <v>45155</v>
      </c>
      <c r="H40" s="257" t="s">
        <v>581</v>
      </c>
      <c r="I40" s="227">
        <v>80.352644836272034</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45556</v>
      </c>
      <c r="E41" s="50"/>
      <c r="F41" s="50"/>
      <c r="G41" s="257">
        <v>45185</v>
      </c>
      <c r="H41" s="257" t="s">
        <v>581</v>
      </c>
      <c r="I41" s="227">
        <v>77.688172043010752</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45616</v>
      </c>
      <c r="E42" s="50"/>
      <c r="F42" s="50"/>
      <c r="G42" s="257">
        <v>45185</v>
      </c>
      <c r="H42" s="257" t="s">
        <v>581</v>
      </c>
      <c r="I42" s="227">
        <v>66.898148148148152</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45554</v>
      </c>
      <c r="E43" s="50"/>
      <c r="F43" s="50"/>
      <c r="G43" s="257">
        <v>45185</v>
      </c>
      <c r="H43" s="257" t="s">
        <v>581</v>
      </c>
      <c r="I43" s="227">
        <v>78.108108108108112</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7"/>
      <c r="H44" s="257"/>
      <c r="I44" s="227"/>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45585</v>
      </c>
      <c r="E45" s="50"/>
      <c r="F45" s="50"/>
      <c r="G45" s="257">
        <v>45189</v>
      </c>
      <c r="H45" s="257" t="s">
        <v>581</v>
      </c>
      <c r="I45" s="227">
        <v>71.788413098236788</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45616</v>
      </c>
      <c r="E46" s="50"/>
      <c r="F46" s="50"/>
      <c r="G46" s="257">
        <v>45220</v>
      </c>
      <c r="H46" s="257" t="s">
        <v>581</v>
      </c>
      <c r="I46" s="227">
        <v>63.979848866498742</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2"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152"/>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5"/>
      <c r="B7" s="165"/>
      <c r="C7" s="240"/>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4" t="str">
        <f>'1. паспорт местоположение'!A9:C9</f>
        <v>Акционерное общество "Сибирско-Уральская энергетическая компания"</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5"/>
      <c r="B10" s="165"/>
      <c r="C10" s="240"/>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4" t="str">
        <f>'1. паспорт местоположение'!A12:C12</f>
        <v>M_Kgn_1.2.1.1.13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0"/>
      <c r="B13" s="10"/>
      <c r="C13" s="241"/>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4" t="str">
        <f>'1. паспорт местоположение'!A15:C15</f>
        <v>Реконструкция ПС Высокая БСК</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22" t="s">
        <v>448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9" t="s">
        <v>184</v>
      </c>
      <c r="B20" s="419" t="s">
        <v>183</v>
      </c>
      <c r="C20" s="411" t="s">
        <v>182</v>
      </c>
      <c r="D20" s="411"/>
      <c r="E20" s="421" t="s">
        <v>181</v>
      </c>
      <c r="F20" s="421"/>
      <c r="G20" s="419" t="s">
        <v>516</v>
      </c>
      <c r="H20" s="412" t="s">
        <v>480</v>
      </c>
      <c r="I20" s="413"/>
      <c r="J20" s="413"/>
      <c r="K20" s="413"/>
      <c r="L20" s="412" t="s">
        <v>481</v>
      </c>
      <c r="M20" s="413"/>
      <c r="N20" s="413"/>
      <c r="O20" s="413"/>
      <c r="P20" s="412" t="s">
        <v>482</v>
      </c>
      <c r="Q20" s="413"/>
      <c r="R20" s="413"/>
      <c r="S20" s="413"/>
      <c r="T20" s="412" t="s">
        <v>483</v>
      </c>
      <c r="U20" s="413"/>
      <c r="V20" s="413"/>
      <c r="W20" s="413"/>
      <c r="X20" s="412" t="s">
        <v>490</v>
      </c>
      <c r="Y20" s="413"/>
      <c r="Z20" s="413"/>
      <c r="AA20" s="413"/>
      <c r="AB20" s="423" t="s">
        <v>180</v>
      </c>
      <c r="AC20" s="424"/>
      <c r="AD20" s="216"/>
      <c r="AE20" s="216"/>
      <c r="AF20" s="216"/>
    </row>
    <row r="21" spans="1:32" ht="99.75" customHeight="1" x14ac:dyDescent="0.25">
      <c r="A21" s="420"/>
      <c r="B21" s="420"/>
      <c r="C21" s="411"/>
      <c r="D21" s="411"/>
      <c r="E21" s="421"/>
      <c r="F21" s="421"/>
      <c r="G21" s="420"/>
      <c r="H21" s="411" t="s">
        <v>2</v>
      </c>
      <c r="I21" s="411"/>
      <c r="J21" s="411" t="s">
        <v>11</v>
      </c>
      <c r="K21" s="411"/>
      <c r="L21" s="411" t="s">
        <v>2</v>
      </c>
      <c r="M21" s="411"/>
      <c r="N21" s="411" t="s">
        <v>11</v>
      </c>
      <c r="O21" s="411"/>
      <c r="P21" s="411" t="s">
        <v>2</v>
      </c>
      <c r="Q21" s="411"/>
      <c r="R21" s="411" t="s">
        <v>11</v>
      </c>
      <c r="S21" s="411"/>
      <c r="T21" s="411" t="s">
        <v>2</v>
      </c>
      <c r="U21" s="411"/>
      <c r="V21" s="411" t="s">
        <v>11</v>
      </c>
      <c r="W21" s="411"/>
      <c r="X21" s="411" t="s">
        <v>2</v>
      </c>
      <c r="Y21" s="411"/>
      <c r="Z21" s="411" t="s">
        <v>11</v>
      </c>
      <c r="AA21" s="411"/>
      <c r="AB21" s="425"/>
      <c r="AC21" s="426"/>
    </row>
    <row r="22" spans="1:32" ht="89.25" customHeight="1" x14ac:dyDescent="0.25">
      <c r="A22" s="407"/>
      <c r="B22" s="407"/>
      <c r="C22" s="253" t="s">
        <v>2</v>
      </c>
      <c r="D22" s="253" t="s">
        <v>11</v>
      </c>
      <c r="E22" s="220" t="s">
        <v>515</v>
      </c>
      <c r="F22" s="220" t="s">
        <v>537</v>
      </c>
      <c r="G22" s="407"/>
      <c r="H22" s="221" t="s">
        <v>430</v>
      </c>
      <c r="I22" s="221" t="s">
        <v>431</v>
      </c>
      <c r="J22" s="221" t="s">
        <v>430</v>
      </c>
      <c r="K22" s="221" t="s">
        <v>431</v>
      </c>
      <c r="L22" s="221" t="s">
        <v>430</v>
      </c>
      <c r="M22" s="221" t="s">
        <v>431</v>
      </c>
      <c r="N22" s="221" t="s">
        <v>430</v>
      </c>
      <c r="O22" s="221" t="s">
        <v>431</v>
      </c>
      <c r="P22" s="221" t="s">
        <v>430</v>
      </c>
      <c r="Q22" s="221" t="s">
        <v>431</v>
      </c>
      <c r="R22" s="221" t="s">
        <v>430</v>
      </c>
      <c r="S22" s="221" t="s">
        <v>431</v>
      </c>
      <c r="T22" s="221" t="s">
        <v>430</v>
      </c>
      <c r="U22" s="221" t="s">
        <v>431</v>
      </c>
      <c r="V22" s="221" t="s">
        <v>430</v>
      </c>
      <c r="W22" s="221" t="s">
        <v>431</v>
      </c>
      <c r="X22" s="221" t="s">
        <v>430</v>
      </c>
      <c r="Y22" s="221" t="s">
        <v>431</v>
      </c>
      <c r="Z22" s="221" t="s">
        <v>430</v>
      </c>
      <c r="AA22" s="221" t="s">
        <v>431</v>
      </c>
      <c r="AB22" s="253" t="s">
        <v>179</v>
      </c>
      <c r="AC22" s="253" t="s">
        <v>11</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12</v>
      </c>
      <c r="Q23" s="247">
        <v>13</v>
      </c>
      <c r="R23" s="247">
        <v>14</v>
      </c>
      <c r="S23" s="247">
        <v>15</v>
      </c>
      <c r="T23" s="247">
        <v>12</v>
      </c>
      <c r="U23" s="247">
        <v>13</v>
      </c>
      <c r="V23" s="247">
        <v>14</v>
      </c>
      <c r="W23" s="247">
        <v>15</v>
      </c>
      <c r="X23" s="247">
        <v>16</v>
      </c>
      <c r="Y23" s="247">
        <v>17</v>
      </c>
      <c r="Z23" s="247">
        <v>18</v>
      </c>
      <c r="AA23" s="247">
        <v>19</v>
      </c>
      <c r="AB23" s="247">
        <v>20</v>
      </c>
      <c r="AC23" s="247">
        <v>21</v>
      </c>
    </row>
    <row r="24" spans="1:32" ht="47.25" customHeight="1" x14ac:dyDescent="0.25">
      <c r="A24" s="222">
        <v>1</v>
      </c>
      <c r="B24" s="223" t="s">
        <v>178</v>
      </c>
      <c r="C24" s="224">
        <f>C27</f>
        <v>61.073974776041247</v>
      </c>
      <c r="D24" s="224">
        <f>D27</f>
        <v>0.63861875999999995</v>
      </c>
      <c r="E24" s="224">
        <f>E25+E26+E27+E28+E29</f>
        <v>61.073974776041247</v>
      </c>
      <c r="F24" s="224">
        <f>F25+F26+F27+F28+F29</f>
        <v>60</v>
      </c>
      <c r="G24" s="224">
        <v>0</v>
      </c>
      <c r="H24" s="224">
        <f>H25+H26+H27+H28+H29</f>
        <v>1.0739747760412475</v>
      </c>
      <c r="I24" s="224"/>
      <c r="J24" s="224">
        <f>J25+J26+J27+J28+J29</f>
        <v>0.63861875999999995</v>
      </c>
      <c r="K24" s="224"/>
      <c r="L24" s="224">
        <f t="shared" ref="L24:Z24" si="0">L25+L26+L27+L28+L29</f>
        <v>60</v>
      </c>
      <c r="M24" s="224"/>
      <c r="N24" s="224">
        <f t="shared" si="0"/>
        <v>0</v>
      </c>
      <c r="O24" s="224"/>
      <c r="P24" s="224">
        <f t="shared" si="0"/>
        <v>0</v>
      </c>
      <c r="Q24" s="224"/>
      <c r="R24" s="224">
        <f t="shared" si="0"/>
        <v>0</v>
      </c>
      <c r="S24" s="224"/>
      <c r="T24" s="224">
        <f t="shared" si="0"/>
        <v>0</v>
      </c>
      <c r="U24" s="224"/>
      <c r="V24" s="224">
        <f t="shared" si="0"/>
        <v>0</v>
      </c>
      <c r="W24" s="224"/>
      <c r="X24" s="224">
        <f t="shared" si="0"/>
        <v>0</v>
      </c>
      <c r="Y24" s="224"/>
      <c r="Z24" s="224">
        <f t="shared" si="0"/>
        <v>0</v>
      </c>
      <c r="AA24" s="224"/>
      <c r="AB24" s="224">
        <f>AB25+AB26+AB27+AB28+AB29</f>
        <v>61.073974776041247</v>
      </c>
      <c r="AC24" s="224">
        <f>AC25+AC26+AC27+AC28+AC29</f>
        <v>0.63861875999999995</v>
      </c>
    </row>
    <row r="25" spans="1:32" ht="24" customHeight="1" x14ac:dyDescent="0.25">
      <c r="A25" s="225" t="s">
        <v>177</v>
      </c>
      <c r="B25" s="226" t="s">
        <v>176</v>
      </c>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row>
    <row r="26" spans="1:32" x14ac:dyDescent="0.25">
      <c r="A26" s="225" t="s">
        <v>175</v>
      </c>
      <c r="B26" s="226" t="s">
        <v>174</v>
      </c>
      <c r="C26" s="227"/>
      <c r="D26" s="227"/>
      <c r="E26" s="227"/>
      <c r="F26" s="227"/>
      <c r="G26" s="227"/>
      <c r="H26" s="224"/>
      <c r="I26" s="224"/>
      <c r="J26" s="224"/>
      <c r="K26" s="224"/>
      <c r="L26" s="224"/>
      <c r="M26" s="224"/>
      <c r="N26" s="224"/>
      <c r="O26" s="227"/>
      <c r="P26" s="224"/>
      <c r="Q26" s="224"/>
      <c r="R26" s="224"/>
      <c r="S26" s="227"/>
      <c r="T26" s="224"/>
      <c r="U26" s="224"/>
      <c r="V26" s="224"/>
      <c r="W26" s="227"/>
      <c r="X26" s="227"/>
      <c r="Y26" s="227"/>
      <c r="Z26" s="224"/>
      <c r="AA26" s="227"/>
      <c r="AB26" s="227"/>
      <c r="AC26" s="227"/>
    </row>
    <row r="27" spans="1:32" ht="31.5" x14ac:dyDescent="0.25">
      <c r="A27" s="225" t="s">
        <v>173</v>
      </c>
      <c r="B27" s="226" t="s">
        <v>412</v>
      </c>
      <c r="C27" s="227">
        <f>AB27</f>
        <v>61.073974776041247</v>
      </c>
      <c r="D27" s="227">
        <f>AC27</f>
        <v>0.63861875999999995</v>
      </c>
      <c r="E27" s="227">
        <f>X27+T27+P27+L27+H27</f>
        <v>61.073974776041247</v>
      </c>
      <c r="F27" s="227">
        <f>X27+T27+P27+L27</f>
        <v>60</v>
      </c>
      <c r="G27" s="227">
        <v>0</v>
      </c>
      <c r="H27" s="227">
        <v>1.0739747760412475</v>
      </c>
      <c r="I27" s="227"/>
      <c r="J27" s="227">
        <v>0.63861875999999995</v>
      </c>
      <c r="K27" s="227"/>
      <c r="L27" s="227">
        <v>60</v>
      </c>
      <c r="M27" s="227"/>
      <c r="N27" s="227">
        <v>0</v>
      </c>
      <c r="O27" s="227"/>
      <c r="P27" s="227">
        <v>0</v>
      </c>
      <c r="Q27" s="227"/>
      <c r="R27" s="227">
        <v>0</v>
      </c>
      <c r="S27" s="227"/>
      <c r="T27" s="227">
        <v>0</v>
      </c>
      <c r="U27" s="227"/>
      <c r="V27" s="227">
        <v>0</v>
      </c>
      <c r="W27" s="227"/>
      <c r="X27" s="227">
        <v>0</v>
      </c>
      <c r="Y27" s="227"/>
      <c r="Z27" s="227">
        <v>0</v>
      </c>
      <c r="AA27" s="227"/>
      <c r="AB27" s="227">
        <f>X27+T27+P27+L27+H27</f>
        <v>61.073974776041247</v>
      </c>
      <c r="AC27" s="227">
        <f>Z27+V27+R27+N27+J27</f>
        <v>0.63861875999999995</v>
      </c>
    </row>
    <row r="28" spans="1:32" x14ac:dyDescent="0.25">
      <c r="A28" s="225" t="s">
        <v>172</v>
      </c>
      <c r="B28" s="226" t="s">
        <v>171</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row>
    <row r="29" spans="1:32" x14ac:dyDescent="0.25">
      <c r="A29" s="225" t="s">
        <v>170</v>
      </c>
      <c r="B29" s="46" t="s">
        <v>169</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row>
    <row r="30" spans="1:32" ht="47.25" x14ac:dyDescent="0.25">
      <c r="A30" s="222" t="s">
        <v>61</v>
      </c>
      <c r="B30" s="223" t="s">
        <v>168</v>
      </c>
      <c r="C30" s="227">
        <f>AB30</f>
        <v>50.894978980034374</v>
      </c>
      <c r="D30" s="227">
        <f>AC30</f>
        <v>0.5321823</v>
      </c>
      <c r="E30" s="227">
        <f>X30+T30+P30+L30+H30</f>
        <v>50.894978980034374</v>
      </c>
      <c r="F30" s="227">
        <f>X30+T30+P30+L30</f>
        <v>50</v>
      </c>
      <c r="G30" s="227">
        <v>0</v>
      </c>
      <c r="H30" s="227">
        <v>0.89497898003437293</v>
      </c>
      <c r="I30" s="227"/>
      <c r="J30" s="227">
        <v>0.5321823</v>
      </c>
      <c r="K30" s="227"/>
      <c r="L30" s="227">
        <v>50</v>
      </c>
      <c r="M30" s="227"/>
      <c r="N30" s="227">
        <v>0</v>
      </c>
      <c r="O30" s="227"/>
      <c r="P30" s="227">
        <v>0</v>
      </c>
      <c r="Q30" s="227"/>
      <c r="R30" s="227">
        <v>0</v>
      </c>
      <c r="S30" s="227"/>
      <c r="T30" s="227">
        <v>0</v>
      </c>
      <c r="U30" s="227"/>
      <c r="V30" s="227">
        <v>0</v>
      </c>
      <c r="W30" s="227"/>
      <c r="X30" s="227">
        <v>0</v>
      </c>
      <c r="Y30" s="227"/>
      <c r="Z30" s="227">
        <v>0</v>
      </c>
      <c r="AA30" s="227"/>
      <c r="AB30" s="227">
        <f>X30+T30+P30+L30+H30</f>
        <v>50.894978980034374</v>
      </c>
      <c r="AC30" s="227">
        <f>Z30+V30+R30+N30+J30</f>
        <v>0.5321823</v>
      </c>
    </row>
    <row r="31" spans="1:32" x14ac:dyDescent="0.25">
      <c r="A31" s="222" t="s">
        <v>167</v>
      </c>
      <c r="B31" s="226" t="s">
        <v>166</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ht="31.5" x14ac:dyDescent="0.25">
      <c r="A32" s="222" t="s">
        <v>165</v>
      </c>
      <c r="B32" s="226" t="s">
        <v>164</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x14ac:dyDescent="0.25">
      <c r="A33" s="222" t="s">
        <v>163</v>
      </c>
      <c r="B33" s="226" t="s">
        <v>162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x14ac:dyDescent="0.25">
      <c r="A34" s="222" t="s">
        <v>161</v>
      </c>
      <c r="B34" s="226" t="s">
        <v>160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ht="31.5" x14ac:dyDescent="0.25">
      <c r="A35" s="222" t="s">
        <v>60</v>
      </c>
      <c r="B35" s="223" t="s">
        <v>159</v>
      </c>
      <c r="C35" s="228"/>
      <c r="D35" s="228"/>
      <c r="E35" s="228"/>
      <c r="F35" s="228"/>
      <c r="G35" s="228"/>
      <c r="H35" s="224"/>
      <c r="I35" s="227"/>
      <c r="J35" s="224"/>
      <c r="K35" s="227"/>
      <c r="L35" s="224"/>
      <c r="M35" s="227"/>
      <c r="N35" s="224"/>
      <c r="O35" s="227"/>
      <c r="P35" s="224"/>
      <c r="Q35" s="227"/>
      <c r="R35" s="224"/>
      <c r="S35" s="227"/>
      <c r="T35" s="224"/>
      <c r="U35" s="227"/>
      <c r="V35" s="224"/>
      <c r="W35" s="227"/>
      <c r="X35" s="224"/>
      <c r="Y35" s="227"/>
      <c r="Z35" s="224"/>
      <c r="AA35" s="227"/>
      <c r="AB35" s="228"/>
      <c r="AC35" s="228"/>
    </row>
    <row r="36" spans="1:29" ht="31.5" x14ac:dyDescent="0.25">
      <c r="A36" s="225" t="s">
        <v>158</v>
      </c>
      <c r="B36" s="229" t="s">
        <v>157</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ht="15.75" customHeight="1" x14ac:dyDescent="0.25">
      <c r="A37" s="225" t="s">
        <v>156</v>
      </c>
      <c r="B37" s="229" t="s">
        <v>148</v>
      </c>
      <c r="C37" s="227">
        <f t="shared" ref="C37:D40" si="1">AB37</f>
        <v>0</v>
      </c>
      <c r="D37" s="227">
        <f t="shared" si="1"/>
        <v>0</v>
      </c>
      <c r="E37" s="227">
        <f t="shared" ref="E37:E42" si="2">X37+T37+P37+L37+H37</f>
        <v>0</v>
      </c>
      <c r="F37" s="227">
        <f t="shared" ref="F37:F42" si="3">X37+T37+P37+L37</f>
        <v>0</v>
      </c>
      <c r="G37" s="227">
        <v>0</v>
      </c>
      <c r="H37" s="227">
        <v>0</v>
      </c>
      <c r="I37" s="227"/>
      <c r="J37" s="227">
        <v>0</v>
      </c>
      <c r="K37" s="227"/>
      <c r="L37" s="227">
        <v>0</v>
      </c>
      <c r="M37" s="227"/>
      <c r="N37" s="227">
        <v>0</v>
      </c>
      <c r="O37" s="227"/>
      <c r="P37" s="227">
        <v>0</v>
      </c>
      <c r="Q37" s="227"/>
      <c r="R37" s="227">
        <v>0</v>
      </c>
      <c r="S37" s="227"/>
      <c r="T37" s="227">
        <v>0</v>
      </c>
      <c r="U37" s="227"/>
      <c r="V37" s="227">
        <v>0</v>
      </c>
      <c r="W37" s="227"/>
      <c r="X37" s="227">
        <v>0</v>
      </c>
      <c r="Y37" s="227"/>
      <c r="Z37" s="227">
        <v>0</v>
      </c>
      <c r="AA37" s="227"/>
      <c r="AB37" s="227">
        <f t="shared" ref="AB37:AB42" si="4">X37+T37+P37+L37+H37</f>
        <v>0</v>
      </c>
      <c r="AC37" s="227">
        <f t="shared" ref="AC37:AC42" si="5">Z37+V37+R37+N37+J37</f>
        <v>0</v>
      </c>
    </row>
    <row r="38" spans="1:29" ht="15.75" customHeight="1" x14ac:dyDescent="0.25">
      <c r="A38" s="225" t="s">
        <v>155</v>
      </c>
      <c r="B38" s="229" t="s">
        <v>146</v>
      </c>
      <c r="C38" s="227">
        <f t="shared" si="1"/>
        <v>28.68</v>
      </c>
      <c r="D38" s="227">
        <f t="shared" si="1"/>
        <v>0</v>
      </c>
      <c r="E38" s="227">
        <f t="shared" si="2"/>
        <v>28.68</v>
      </c>
      <c r="F38" s="227">
        <f t="shared" si="3"/>
        <v>28.68</v>
      </c>
      <c r="G38" s="227">
        <v>0</v>
      </c>
      <c r="H38" s="227">
        <v>0</v>
      </c>
      <c r="I38" s="227"/>
      <c r="J38" s="227">
        <v>0</v>
      </c>
      <c r="K38" s="227"/>
      <c r="L38" s="227">
        <v>28.68</v>
      </c>
      <c r="M38" s="227"/>
      <c r="N38" s="227">
        <v>0</v>
      </c>
      <c r="O38" s="227"/>
      <c r="P38" s="227">
        <v>0</v>
      </c>
      <c r="Q38" s="227"/>
      <c r="R38" s="227">
        <v>0</v>
      </c>
      <c r="S38" s="227"/>
      <c r="T38" s="227">
        <v>0</v>
      </c>
      <c r="U38" s="227"/>
      <c r="V38" s="227">
        <v>0</v>
      </c>
      <c r="W38" s="227"/>
      <c r="X38" s="227">
        <v>0</v>
      </c>
      <c r="Y38" s="227"/>
      <c r="Z38" s="227">
        <v>0</v>
      </c>
      <c r="AA38" s="227"/>
      <c r="AB38" s="227">
        <f t="shared" si="4"/>
        <v>28.68</v>
      </c>
      <c r="AC38" s="227">
        <f t="shared" si="5"/>
        <v>0</v>
      </c>
    </row>
    <row r="39" spans="1:29" x14ac:dyDescent="0.25">
      <c r="A39" s="225" t="s">
        <v>154</v>
      </c>
      <c r="B39" s="226" t="s">
        <v>479</v>
      </c>
      <c r="C39" s="227">
        <f t="shared" si="1"/>
        <v>0</v>
      </c>
      <c r="D39" s="227">
        <f t="shared" si="1"/>
        <v>0</v>
      </c>
      <c r="E39" s="227">
        <f t="shared" si="2"/>
        <v>0</v>
      </c>
      <c r="F39" s="227">
        <f t="shared" si="3"/>
        <v>0</v>
      </c>
      <c r="G39" s="227">
        <v>0</v>
      </c>
      <c r="H39" s="227">
        <v>0</v>
      </c>
      <c r="I39" s="227"/>
      <c r="J39" s="227">
        <v>0</v>
      </c>
      <c r="K39" s="227"/>
      <c r="L39" s="227">
        <v>0</v>
      </c>
      <c r="M39" s="227"/>
      <c r="N39" s="227">
        <v>0</v>
      </c>
      <c r="O39" s="227"/>
      <c r="P39" s="227">
        <v>0</v>
      </c>
      <c r="Q39" s="227"/>
      <c r="R39" s="227">
        <v>0</v>
      </c>
      <c r="S39" s="227"/>
      <c r="T39" s="227">
        <v>0</v>
      </c>
      <c r="U39" s="227"/>
      <c r="V39" s="227">
        <v>0</v>
      </c>
      <c r="W39" s="227"/>
      <c r="X39" s="227">
        <v>0</v>
      </c>
      <c r="Y39" s="227"/>
      <c r="Z39" s="227">
        <v>0</v>
      </c>
      <c r="AA39" s="227"/>
      <c r="AB39" s="227">
        <f t="shared" si="4"/>
        <v>0</v>
      </c>
      <c r="AC39" s="227">
        <f t="shared" si="5"/>
        <v>0</v>
      </c>
    </row>
    <row r="40" spans="1:29" x14ac:dyDescent="0.25">
      <c r="A40" s="225" t="s">
        <v>517</v>
      </c>
      <c r="B40" s="229" t="s">
        <v>525</v>
      </c>
      <c r="C40" s="230">
        <f t="shared" si="1"/>
        <v>0</v>
      </c>
      <c r="D40" s="230">
        <f t="shared" si="1"/>
        <v>0</v>
      </c>
      <c r="E40" s="230">
        <f t="shared" si="2"/>
        <v>0</v>
      </c>
      <c r="F40" s="230">
        <f t="shared" si="3"/>
        <v>0</v>
      </c>
      <c r="G40" s="230">
        <v>0</v>
      </c>
      <c r="H40" s="230">
        <v>0</v>
      </c>
      <c r="I40" s="227"/>
      <c r="J40" s="230">
        <v>0</v>
      </c>
      <c r="K40" s="230"/>
      <c r="L40" s="230">
        <v>0</v>
      </c>
      <c r="M40" s="230"/>
      <c r="N40" s="230">
        <v>0</v>
      </c>
      <c r="O40" s="230"/>
      <c r="P40" s="230">
        <v>0</v>
      </c>
      <c r="Q40" s="230"/>
      <c r="R40" s="230">
        <v>0</v>
      </c>
      <c r="S40" s="230"/>
      <c r="T40" s="230">
        <v>0</v>
      </c>
      <c r="U40" s="230"/>
      <c r="V40" s="230">
        <v>0</v>
      </c>
      <c r="W40" s="230"/>
      <c r="X40" s="230">
        <v>0</v>
      </c>
      <c r="Y40" s="230"/>
      <c r="Z40" s="230">
        <v>0</v>
      </c>
      <c r="AA40" s="227"/>
      <c r="AB40" s="230">
        <f t="shared" si="4"/>
        <v>0</v>
      </c>
      <c r="AC40" s="230">
        <f t="shared" si="5"/>
        <v>0</v>
      </c>
    </row>
    <row r="41" spans="1:29" x14ac:dyDescent="0.25">
      <c r="A41" s="276" t="s">
        <v>518</v>
      </c>
      <c r="B41" s="277" t="s">
        <v>526</v>
      </c>
      <c r="C41" s="273">
        <f t="shared" ref="C41:C42" si="6">AB41</f>
        <v>0</v>
      </c>
      <c r="D41" s="273">
        <f t="shared" ref="D41:D42" si="7">AC41</f>
        <v>0</v>
      </c>
      <c r="E41" s="273">
        <f t="shared" si="2"/>
        <v>0</v>
      </c>
      <c r="F41" s="273">
        <f t="shared" si="3"/>
        <v>0</v>
      </c>
      <c r="G41" s="273">
        <v>0</v>
      </c>
      <c r="H41" s="273">
        <v>0</v>
      </c>
      <c r="I41" s="274"/>
      <c r="J41" s="273">
        <v>0</v>
      </c>
      <c r="K41" s="273"/>
      <c r="L41" s="273">
        <v>0</v>
      </c>
      <c r="M41" s="273"/>
      <c r="N41" s="273">
        <v>0</v>
      </c>
      <c r="O41" s="273"/>
      <c r="P41" s="273">
        <v>0</v>
      </c>
      <c r="Q41" s="273"/>
      <c r="R41" s="273">
        <v>0</v>
      </c>
      <c r="S41" s="273"/>
      <c r="T41" s="273">
        <v>0</v>
      </c>
      <c r="U41" s="273"/>
      <c r="V41" s="273">
        <v>0</v>
      </c>
      <c r="W41" s="273"/>
      <c r="X41" s="273">
        <v>0</v>
      </c>
      <c r="Y41" s="273"/>
      <c r="Z41" s="273">
        <v>0</v>
      </c>
      <c r="AA41" s="274"/>
      <c r="AB41" s="273">
        <f t="shared" si="4"/>
        <v>0</v>
      </c>
      <c r="AC41" s="273">
        <f t="shared" si="5"/>
        <v>0</v>
      </c>
    </row>
    <row r="42" spans="1:29" x14ac:dyDescent="0.25">
      <c r="A42" s="276" t="s">
        <v>153</v>
      </c>
      <c r="B42" s="277" t="s">
        <v>527</v>
      </c>
      <c r="C42" s="275">
        <f t="shared" si="6"/>
        <v>0</v>
      </c>
      <c r="D42" s="275">
        <f t="shared" si="7"/>
        <v>0</v>
      </c>
      <c r="E42" s="275">
        <f t="shared" si="2"/>
        <v>0</v>
      </c>
      <c r="F42" s="275">
        <f t="shared" si="3"/>
        <v>0</v>
      </c>
      <c r="G42" s="275">
        <v>0</v>
      </c>
      <c r="H42" s="275">
        <v>0</v>
      </c>
      <c r="I42" s="275"/>
      <c r="J42" s="275">
        <v>0</v>
      </c>
      <c r="K42" s="275"/>
      <c r="L42" s="275">
        <v>0</v>
      </c>
      <c r="M42" s="275"/>
      <c r="N42" s="275">
        <v>0</v>
      </c>
      <c r="O42" s="275"/>
      <c r="P42" s="275">
        <v>0</v>
      </c>
      <c r="Q42" s="275"/>
      <c r="R42" s="275">
        <v>0</v>
      </c>
      <c r="S42" s="275"/>
      <c r="T42" s="275">
        <v>0</v>
      </c>
      <c r="U42" s="275"/>
      <c r="V42" s="275">
        <v>0</v>
      </c>
      <c r="W42" s="275"/>
      <c r="X42" s="275">
        <v>0</v>
      </c>
      <c r="Y42" s="275"/>
      <c r="Z42" s="275">
        <v>0</v>
      </c>
      <c r="AA42" s="275"/>
      <c r="AB42" s="275">
        <f t="shared" si="4"/>
        <v>0</v>
      </c>
      <c r="AC42" s="275">
        <f t="shared" si="5"/>
        <v>0</v>
      </c>
    </row>
    <row r="43" spans="1:29" x14ac:dyDescent="0.25">
      <c r="A43" s="222" t="s">
        <v>59</v>
      </c>
      <c r="B43" s="223" t="s">
        <v>152</v>
      </c>
      <c r="C43" s="227"/>
      <c r="D43" s="227"/>
      <c r="E43" s="227"/>
      <c r="F43" s="227"/>
      <c r="G43" s="227"/>
      <c r="H43" s="224"/>
      <c r="I43" s="227"/>
      <c r="J43" s="224"/>
      <c r="K43" s="227"/>
      <c r="L43" s="224"/>
      <c r="M43" s="227"/>
      <c r="N43" s="224"/>
      <c r="O43" s="227"/>
      <c r="P43" s="224"/>
      <c r="Q43" s="227"/>
      <c r="R43" s="224"/>
      <c r="S43" s="227"/>
      <c r="T43" s="224"/>
      <c r="U43" s="227"/>
      <c r="V43" s="224"/>
      <c r="W43" s="227"/>
      <c r="X43" s="224"/>
      <c r="Y43" s="227"/>
      <c r="Z43" s="224"/>
      <c r="AA43" s="227"/>
      <c r="AB43" s="227"/>
      <c r="AC43" s="227"/>
    </row>
    <row r="44" spans="1:29" x14ac:dyDescent="0.25">
      <c r="A44" s="225" t="s">
        <v>151</v>
      </c>
      <c r="B44" s="226" t="s">
        <v>150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x14ac:dyDescent="0.25">
      <c r="A45" s="225" t="s">
        <v>149</v>
      </c>
      <c r="B45" s="226" t="s">
        <v>148</v>
      </c>
      <c r="C45" s="227">
        <f>AB45</f>
        <v>0</v>
      </c>
      <c r="D45" s="227">
        <f>AC45</f>
        <v>0</v>
      </c>
      <c r="E45" s="227">
        <f>X45+T45+P45+L45+H45</f>
        <v>0</v>
      </c>
      <c r="F45" s="227">
        <f t="shared" ref="F45:F52" si="8">X45+T45+P45+L45</f>
        <v>0</v>
      </c>
      <c r="G45" s="227">
        <v>0</v>
      </c>
      <c r="H45" s="227">
        <v>0</v>
      </c>
      <c r="I45" s="227"/>
      <c r="J45" s="227">
        <v>0</v>
      </c>
      <c r="K45" s="227"/>
      <c r="L45" s="227">
        <v>0</v>
      </c>
      <c r="M45" s="227"/>
      <c r="N45" s="227">
        <v>0</v>
      </c>
      <c r="O45" s="227"/>
      <c r="P45" s="227">
        <v>0</v>
      </c>
      <c r="Q45" s="227"/>
      <c r="R45" s="227">
        <v>0</v>
      </c>
      <c r="S45" s="227"/>
      <c r="T45" s="227">
        <v>0</v>
      </c>
      <c r="U45" s="227"/>
      <c r="V45" s="227">
        <v>0</v>
      </c>
      <c r="W45" s="227"/>
      <c r="X45" s="227">
        <v>0</v>
      </c>
      <c r="Y45" s="227"/>
      <c r="Z45" s="227">
        <v>0</v>
      </c>
      <c r="AA45" s="227"/>
      <c r="AB45" s="227">
        <f>X45+T45+P45+L45+H45</f>
        <v>0</v>
      </c>
      <c r="AC45" s="227">
        <f>Z45+V45+R45+N45+J45</f>
        <v>0</v>
      </c>
    </row>
    <row r="46" spans="1:29" ht="15" customHeight="1" x14ac:dyDescent="0.25">
      <c r="A46" s="225" t="s">
        <v>147</v>
      </c>
      <c r="B46" s="226" t="s">
        <v>146</v>
      </c>
      <c r="C46" s="227">
        <f>AB46</f>
        <v>28.68</v>
      </c>
      <c r="D46" s="227">
        <f>AC46</f>
        <v>0</v>
      </c>
      <c r="E46" s="227">
        <f>X46+T46+P46+L46+H46</f>
        <v>28.68</v>
      </c>
      <c r="F46" s="227">
        <f t="shared" si="8"/>
        <v>28.68</v>
      </c>
      <c r="G46" s="227">
        <v>0</v>
      </c>
      <c r="H46" s="227">
        <v>0</v>
      </c>
      <c r="I46" s="227"/>
      <c r="J46" s="227">
        <v>0</v>
      </c>
      <c r="K46" s="227"/>
      <c r="L46" s="227">
        <v>28.68</v>
      </c>
      <c r="M46" s="227"/>
      <c r="N46" s="227">
        <v>0</v>
      </c>
      <c r="O46" s="227"/>
      <c r="P46" s="227">
        <v>0</v>
      </c>
      <c r="Q46" s="227"/>
      <c r="R46" s="227">
        <v>0</v>
      </c>
      <c r="S46" s="227"/>
      <c r="T46" s="227">
        <v>0</v>
      </c>
      <c r="U46" s="227"/>
      <c r="V46" s="227">
        <v>0</v>
      </c>
      <c r="W46" s="227"/>
      <c r="X46" s="227">
        <v>0</v>
      </c>
      <c r="Y46" s="227"/>
      <c r="Z46" s="227">
        <v>0</v>
      </c>
      <c r="AA46" s="227"/>
      <c r="AB46" s="227">
        <f>X46+T46+P46+L46+H46</f>
        <v>28.68</v>
      </c>
      <c r="AC46" s="227">
        <f>Z46+V46+R46+N46+J46</f>
        <v>0</v>
      </c>
    </row>
    <row r="47" spans="1:29" ht="31.5" x14ac:dyDescent="0.25">
      <c r="A47" s="225" t="s">
        <v>145</v>
      </c>
      <c r="B47" s="226" t="s">
        <v>144</v>
      </c>
      <c r="C47" s="227">
        <f t="shared" ref="C47:D50" si="9">AB47</f>
        <v>0</v>
      </c>
      <c r="D47" s="227">
        <f t="shared" si="9"/>
        <v>0</v>
      </c>
      <c r="E47" s="227">
        <f t="shared" ref="E47:E52" si="10">X47+T47+P47+L47+H47</f>
        <v>0</v>
      </c>
      <c r="F47" s="227">
        <f t="shared" si="8"/>
        <v>0</v>
      </c>
      <c r="G47" s="227">
        <v>0</v>
      </c>
      <c r="H47" s="227">
        <v>0</v>
      </c>
      <c r="I47" s="227"/>
      <c r="J47" s="227">
        <v>0</v>
      </c>
      <c r="K47" s="227"/>
      <c r="L47" s="227">
        <v>0</v>
      </c>
      <c r="M47" s="227"/>
      <c r="N47" s="227">
        <v>0</v>
      </c>
      <c r="O47" s="227"/>
      <c r="P47" s="227">
        <v>0</v>
      </c>
      <c r="Q47" s="227"/>
      <c r="R47" s="227">
        <f>0-R48</f>
        <v>0</v>
      </c>
      <c r="S47" s="227"/>
      <c r="T47" s="227">
        <v>0</v>
      </c>
      <c r="U47" s="227"/>
      <c r="V47" s="227">
        <f>0-V48</f>
        <v>0</v>
      </c>
      <c r="W47" s="227"/>
      <c r="X47" s="227">
        <v>0</v>
      </c>
      <c r="Y47" s="227"/>
      <c r="Z47" s="227">
        <f>0-Z48</f>
        <v>0</v>
      </c>
      <c r="AA47" s="227"/>
      <c r="AB47" s="227">
        <f t="shared" ref="AB47:AB52" si="11">X47+T47+P47+L47+H47</f>
        <v>0</v>
      </c>
      <c r="AC47" s="227">
        <f t="shared" ref="AC47:AC52" si="12">Z47+V47+R47+N47+J47</f>
        <v>0</v>
      </c>
    </row>
    <row r="48" spans="1:29" ht="31.5" customHeight="1" x14ac:dyDescent="0.25">
      <c r="A48" s="225" t="s">
        <v>143</v>
      </c>
      <c r="B48" s="226" t="s">
        <v>142</v>
      </c>
      <c r="C48" s="227">
        <f t="shared" si="9"/>
        <v>0</v>
      </c>
      <c r="D48" s="227">
        <f t="shared" si="9"/>
        <v>0</v>
      </c>
      <c r="E48" s="227">
        <f t="shared" si="10"/>
        <v>0</v>
      </c>
      <c r="F48" s="227">
        <f t="shared" si="8"/>
        <v>0</v>
      </c>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 t="shared" si="11"/>
        <v>0</v>
      </c>
      <c r="AC48" s="227">
        <f t="shared" si="12"/>
        <v>0</v>
      </c>
    </row>
    <row r="49" spans="1:29" x14ac:dyDescent="0.25">
      <c r="A49" s="225" t="s">
        <v>141</v>
      </c>
      <c r="B49" s="226" t="s">
        <v>140</v>
      </c>
      <c r="C49" s="227">
        <f t="shared" si="9"/>
        <v>0</v>
      </c>
      <c r="D49" s="227">
        <f t="shared" si="9"/>
        <v>0</v>
      </c>
      <c r="E49" s="227">
        <f t="shared" si="10"/>
        <v>0</v>
      </c>
      <c r="F49" s="227">
        <f t="shared" si="8"/>
        <v>0</v>
      </c>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11"/>
        <v>0</v>
      </c>
      <c r="AC49" s="227">
        <f t="shared" si="12"/>
        <v>0</v>
      </c>
    </row>
    <row r="50" spans="1:29" x14ac:dyDescent="0.25">
      <c r="A50" s="225" t="s">
        <v>139</v>
      </c>
      <c r="B50" s="229" t="s">
        <v>525</v>
      </c>
      <c r="C50" s="230">
        <f t="shared" si="9"/>
        <v>0</v>
      </c>
      <c r="D50" s="230">
        <f t="shared" si="9"/>
        <v>0</v>
      </c>
      <c r="E50" s="230">
        <f t="shared" si="10"/>
        <v>0</v>
      </c>
      <c r="F50" s="230">
        <f t="shared" si="8"/>
        <v>0</v>
      </c>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11"/>
        <v>0</v>
      </c>
      <c r="AC50" s="230">
        <f t="shared" si="12"/>
        <v>0</v>
      </c>
    </row>
    <row r="51" spans="1:29" x14ac:dyDescent="0.25">
      <c r="A51" s="225" t="s">
        <v>519</v>
      </c>
      <c r="B51" s="229" t="s">
        <v>526</v>
      </c>
      <c r="C51" s="230">
        <f t="shared" ref="C51:C52" si="13">AB51</f>
        <v>0</v>
      </c>
      <c r="D51" s="230">
        <f t="shared" ref="D51:D52" si="14">AC51</f>
        <v>0</v>
      </c>
      <c r="E51" s="230">
        <f t="shared" si="10"/>
        <v>0</v>
      </c>
      <c r="F51" s="230">
        <f t="shared" si="8"/>
        <v>0</v>
      </c>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11"/>
        <v>0</v>
      </c>
      <c r="AC51" s="230">
        <f t="shared" si="12"/>
        <v>0</v>
      </c>
    </row>
    <row r="52" spans="1:29" x14ac:dyDescent="0.25">
      <c r="A52" s="225" t="s">
        <v>520</v>
      </c>
      <c r="B52" s="229" t="s">
        <v>527</v>
      </c>
      <c r="C52" s="231">
        <f t="shared" si="13"/>
        <v>0</v>
      </c>
      <c r="D52" s="231">
        <f t="shared" si="14"/>
        <v>0</v>
      </c>
      <c r="E52" s="231">
        <f t="shared" si="10"/>
        <v>0</v>
      </c>
      <c r="F52" s="231">
        <f t="shared" si="8"/>
        <v>0</v>
      </c>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f t="shared" si="11"/>
        <v>0</v>
      </c>
      <c r="AC52" s="231">
        <f t="shared" si="12"/>
        <v>0</v>
      </c>
    </row>
    <row r="53" spans="1:29" ht="35.25" customHeight="1" x14ac:dyDescent="0.25">
      <c r="A53" s="222" t="s">
        <v>57</v>
      </c>
      <c r="B53" s="223" t="s">
        <v>138</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x14ac:dyDescent="0.25">
      <c r="A54" s="225" t="s">
        <v>137</v>
      </c>
      <c r="B54" s="226" t="s">
        <v>136</v>
      </c>
      <c r="C54" s="227">
        <f>AB54</f>
        <v>50.894978980034374</v>
      </c>
      <c r="D54" s="227">
        <f>AC54</f>
        <v>0</v>
      </c>
      <c r="E54" s="227">
        <f>X54+T54+P54+L54+H54</f>
        <v>50.894978980034374</v>
      </c>
      <c r="F54" s="227">
        <f>X54+T54+P54+L54</f>
        <v>50.894978980034374</v>
      </c>
      <c r="G54" s="227">
        <v>0</v>
      </c>
      <c r="H54" s="227">
        <v>0</v>
      </c>
      <c r="I54" s="227"/>
      <c r="J54" s="227">
        <v>0</v>
      </c>
      <c r="K54" s="227"/>
      <c r="L54" s="227">
        <v>50.894978980034374</v>
      </c>
      <c r="M54" s="227"/>
      <c r="N54" s="227">
        <v>0</v>
      </c>
      <c r="O54" s="227"/>
      <c r="P54" s="227">
        <v>0</v>
      </c>
      <c r="Q54" s="227"/>
      <c r="R54" s="227">
        <v>0</v>
      </c>
      <c r="S54" s="227"/>
      <c r="T54" s="227">
        <v>0</v>
      </c>
      <c r="U54" s="227"/>
      <c r="V54" s="227">
        <v>0</v>
      </c>
      <c r="W54" s="227"/>
      <c r="X54" s="227">
        <v>0</v>
      </c>
      <c r="Y54" s="227"/>
      <c r="Z54" s="227">
        <v>0</v>
      </c>
      <c r="AA54" s="227"/>
      <c r="AB54" s="227">
        <f>X54+T54+P54+L54+H54</f>
        <v>50.894978980034374</v>
      </c>
      <c r="AC54" s="227">
        <f>Z54+V54+R54+N54+J54</f>
        <v>0</v>
      </c>
    </row>
    <row r="55" spans="1:29" x14ac:dyDescent="0.25">
      <c r="A55" s="225" t="s">
        <v>135</v>
      </c>
      <c r="B55" s="226" t="s">
        <v>129</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x14ac:dyDescent="0.25">
      <c r="A56" s="225" t="s">
        <v>134</v>
      </c>
      <c r="B56" s="229" t="s">
        <v>128</v>
      </c>
      <c r="C56" s="227">
        <f t="shared" ref="C56:D59" si="15">AB56</f>
        <v>0</v>
      </c>
      <c r="D56" s="227">
        <f t="shared" si="15"/>
        <v>0</v>
      </c>
      <c r="E56" s="227">
        <f t="shared" ref="E56:E61" si="16">X56+T56+P56+L56+H56</f>
        <v>0</v>
      </c>
      <c r="F56" s="227">
        <f t="shared" ref="F56:F61" si="17">X56+T56+P56+L56</f>
        <v>0</v>
      </c>
      <c r="G56" s="227">
        <v>0</v>
      </c>
      <c r="H56" s="227">
        <f>H45</f>
        <v>0</v>
      </c>
      <c r="I56" s="227"/>
      <c r="J56" s="227">
        <f>J45</f>
        <v>0</v>
      </c>
      <c r="K56" s="227"/>
      <c r="L56" s="227">
        <f>L45</f>
        <v>0</v>
      </c>
      <c r="M56" s="227"/>
      <c r="N56" s="227">
        <f>N45</f>
        <v>0</v>
      </c>
      <c r="O56" s="227"/>
      <c r="P56" s="227">
        <f>P45</f>
        <v>0</v>
      </c>
      <c r="Q56" s="227"/>
      <c r="R56" s="227">
        <f>R45</f>
        <v>0</v>
      </c>
      <c r="S56" s="227"/>
      <c r="T56" s="227">
        <f>T45</f>
        <v>0</v>
      </c>
      <c r="U56" s="227"/>
      <c r="V56" s="227">
        <f>V45</f>
        <v>0</v>
      </c>
      <c r="W56" s="227"/>
      <c r="X56" s="227">
        <f>X45</f>
        <v>0</v>
      </c>
      <c r="Y56" s="227"/>
      <c r="Z56" s="227">
        <f>Z45</f>
        <v>0</v>
      </c>
      <c r="AA56" s="227"/>
      <c r="AB56" s="227">
        <f t="shared" ref="AB56:AB61" si="18">X56+T56+P56+L56+H56</f>
        <v>0</v>
      </c>
      <c r="AC56" s="227">
        <f t="shared" ref="AC56" si="19">Z56+V56+R56+N56+J56</f>
        <v>0</v>
      </c>
    </row>
    <row r="57" spans="1:29" ht="15.75" customHeight="1" x14ac:dyDescent="0.25">
      <c r="A57" s="225" t="s">
        <v>133</v>
      </c>
      <c r="B57" s="229" t="s">
        <v>127</v>
      </c>
      <c r="C57" s="227">
        <f t="shared" si="15"/>
        <v>28.68</v>
      </c>
      <c r="D57" s="227">
        <f t="shared" si="15"/>
        <v>0</v>
      </c>
      <c r="E57" s="227">
        <f t="shared" si="16"/>
        <v>28.68</v>
      </c>
      <c r="F57" s="227">
        <f t="shared" si="17"/>
        <v>28.68</v>
      </c>
      <c r="G57" s="227">
        <v>0</v>
      </c>
      <c r="H57" s="227">
        <f>H46</f>
        <v>0</v>
      </c>
      <c r="I57" s="227"/>
      <c r="J57" s="227">
        <f>J46</f>
        <v>0</v>
      </c>
      <c r="K57" s="227"/>
      <c r="L57" s="227">
        <f>L46</f>
        <v>28.68</v>
      </c>
      <c r="M57" s="227"/>
      <c r="N57" s="227">
        <f>N46</f>
        <v>0</v>
      </c>
      <c r="O57" s="227"/>
      <c r="P57" s="227">
        <f>P46</f>
        <v>0</v>
      </c>
      <c r="Q57" s="227"/>
      <c r="R57" s="227">
        <f>R46</f>
        <v>0</v>
      </c>
      <c r="S57" s="227"/>
      <c r="T57" s="227">
        <f>T46</f>
        <v>0</v>
      </c>
      <c r="U57" s="227"/>
      <c r="V57" s="227">
        <f>V46</f>
        <v>0</v>
      </c>
      <c r="W57" s="227"/>
      <c r="X57" s="227">
        <f>X46</f>
        <v>0</v>
      </c>
      <c r="Y57" s="227"/>
      <c r="Z57" s="227">
        <f>Z46</f>
        <v>0</v>
      </c>
      <c r="AA57" s="227"/>
      <c r="AB57" s="227">
        <f t="shared" si="18"/>
        <v>28.68</v>
      </c>
      <c r="AC57" s="227">
        <f t="shared" ref="AC57" si="20">Z57+V57+R57+N57+J57</f>
        <v>0</v>
      </c>
    </row>
    <row r="58" spans="1:29" x14ac:dyDescent="0.25">
      <c r="A58" s="225" t="s">
        <v>132</v>
      </c>
      <c r="B58" s="229" t="s">
        <v>126</v>
      </c>
      <c r="C58" s="227">
        <f t="shared" si="15"/>
        <v>0</v>
      </c>
      <c r="D58" s="227">
        <f t="shared" si="15"/>
        <v>0</v>
      </c>
      <c r="E58" s="227">
        <f t="shared" si="16"/>
        <v>0</v>
      </c>
      <c r="F58" s="227">
        <f t="shared" si="17"/>
        <v>0</v>
      </c>
      <c r="G58" s="227">
        <v>0</v>
      </c>
      <c r="H58" s="227">
        <f>H47+H49+H48</f>
        <v>0</v>
      </c>
      <c r="I58" s="227"/>
      <c r="J58" s="227">
        <f>J47+J49+J48</f>
        <v>0</v>
      </c>
      <c r="K58" s="227"/>
      <c r="L58" s="227">
        <f>L47+L49+L48</f>
        <v>0</v>
      </c>
      <c r="M58" s="227"/>
      <c r="N58" s="227">
        <f>N47+N49+N48</f>
        <v>0</v>
      </c>
      <c r="O58" s="227"/>
      <c r="P58" s="227">
        <f>P47+P49+P48</f>
        <v>0</v>
      </c>
      <c r="Q58" s="227"/>
      <c r="R58" s="227">
        <f>R47+R49+R48</f>
        <v>0</v>
      </c>
      <c r="S58" s="227"/>
      <c r="T58" s="227">
        <f>T47+T49+T48</f>
        <v>0</v>
      </c>
      <c r="U58" s="227"/>
      <c r="V58" s="227">
        <f>V47+V49+V48</f>
        <v>0</v>
      </c>
      <c r="W58" s="227"/>
      <c r="X58" s="227">
        <f>X47+X49+X48</f>
        <v>0</v>
      </c>
      <c r="Y58" s="227"/>
      <c r="Z58" s="227">
        <f>Z47+Z49+Z48</f>
        <v>0</v>
      </c>
      <c r="AA58" s="227"/>
      <c r="AB58" s="227">
        <f t="shared" si="18"/>
        <v>0</v>
      </c>
      <c r="AC58" s="227">
        <f>Z58+V58+R58+N58+J58</f>
        <v>0</v>
      </c>
    </row>
    <row r="59" spans="1:29" x14ac:dyDescent="0.25">
      <c r="A59" s="225" t="s">
        <v>131</v>
      </c>
      <c r="B59" s="229" t="s">
        <v>525</v>
      </c>
      <c r="C59" s="230">
        <f t="shared" si="15"/>
        <v>0</v>
      </c>
      <c r="D59" s="230">
        <f t="shared" si="15"/>
        <v>0</v>
      </c>
      <c r="E59" s="230">
        <f t="shared" si="16"/>
        <v>0</v>
      </c>
      <c r="F59" s="230">
        <f t="shared" si="17"/>
        <v>0</v>
      </c>
      <c r="G59" s="230">
        <v>0</v>
      </c>
      <c r="H59" s="230">
        <f>H50</f>
        <v>0</v>
      </c>
      <c r="I59" s="230"/>
      <c r="J59" s="230">
        <f>J50</f>
        <v>0</v>
      </c>
      <c r="K59" s="230"/>
      <c r="L59" s="230">
        <f>L50</f>
        <v>0</v>
      </c>
      <c r="M59" s="230"/>
      <c r="N59" s="230">
        <f>N50</f>
        <v>0</v>
      </c>
      <c r="O59" s="230"/>
      <c r="P59" s="230">
        <f>P50</f>
        <v>0</v>
      </c>
      <c r="Q59" s="230"/>
      <c r="R59" s="230">
        <f>R50</f>
        <v>0</v>
      </c>
      <c r="S59" s="230"/>
      <c r="T59" s="230">
        <f>T50</f>
        <v>0</v>
      </c>
      <c r="U59" s="230"/>
      <c r="V59" s="230">
        <f>V50</f>
        <v>0</v>
      </c>
      <c r="W59" s="230"/>
      <c r="X59" s="230">
        <f>X50</f>
        <v>0</v>
      </c>
      <c r="Y59" s="230"/>
      <c r="Z59" s="230">
        <f>Z50</f>
        <v>0</v>
      </c>
      <c r="AA59" s="230"/>
      <c r="AB59" s="230">
        <f t="shared" si="18"/>
        <v>0</v>
      </c>
      <c r="AC59" s="230">
        <f>Z59+V59+R59+N59+J59</f>
        <v>0</v>
      </c>
    </row>
    <row r="60" spans="1:29" x14ac:dyDescent="0.25">
      <c r="A60" s="225" t="s">
        <v>521</v>
      </c>
      <c r="B60" s="229" t="s">
        <v>526</v>
      </c>
      <c r="C60" s="230">
        <f t="shared" ref="C60:C61" si="21">AB60</f>
        <v>0</v>
      </c>
      <c r="D60" s="230">
        <f t="shared" ref="D60:D61" si="22">AC60</f>
        <v>0</v>
      </c>
      <c r="E60" s="230">
        <f t="shared" si="16"/>
        <v>0</v>
      </c>
      <c r="F60" s="230">
        <f t="shared" si="17"/>
        <v>0</v>
      </c>
      <c r="G60" s="230">
        <v>0</v>
      </c>
      <c r="H60" s="230">
        <f>H51</f>
        <v>0</v>
      </c>
      <c r="I60" s="230"/>
      <c r="J60" s="230">
        <f>J51</f>
        <v>0</v>
      </c>
      <c r="K60" s="230"/>
      <c r="L60" s="230">
        <f>L51</f>
        <v>0</v>
      </c>
      <c r="M60" s="230"/>
      <c r="N60" s="230">
        <f>N51</f>
        <v>0</v>
      </c>
      <c r="O60" s="230"/>
      <c r="P60" s="230">
        <f>P51</f>
        <v>0</v>
      </c>
      <c r="Q60" s="230"/>
      <c r="R60" s="230">
        <f>R51</f>
        <v>0</v>
      </c>
      <c r="S60" s="230"/>
      <c r="T60" s="230">
        <f>T51</f>
        <v>0</v>
      </c>
      <c r="U60" s="230"/>
      <c r="V60" s="230">
        <f>V51</f>
        <v>0</v>
      </c>
      <c r="W60" s="230"/>
      <c r="X60" s="230">
        <f>X51</f>
        <v>0</v>
      </c>
      <c r="Y60" s="230"/>
      <c r="Z60" s="230">
        <f>Z51</f>
        <v>0</v>
      </c>
      <c r="AA60" s="230"/>
      <c r="AB60" s="230">
        <f t="shared" si="18"/>
        <v>0</v>
      </c>
      <c r="AC60" s="230">
        <f t="shared" ref="AC60:AC61" si="23">Z60+V60+R60+N60+J60</f>
        <v>0</v>
      </c>
    </row>
    <row r="61" spans="1:29" x14ac:dyDescent="0.25">
      <c r="A61" s="225" t="s">
        <v>522</v>
      </c>
      <c r="B61" s="229" t="s">
        <v>527</v>
      </c>
      <c r="C61" s="231">
        <f t="shared" si="21"/>
        <v>0</v>
      </c>
      <c r="D61" s="231">
        <f t="shared" si="22"/>
        <v>0</v>
      </c>
      <c r="E61" s="231">
        <f t="shared" si="16"/>
        <v>0</v>
      </c>
      <c r="F61" s="231">
        <f t="shared" si="17"/>
        <v>0</v>
      </c>
      <c r="G61" s="231">
        <v>0</v>
      </c>
      <c r="H61" s="231">
        <f>H52</f>
        <v>0</v>
      </c>
      <c r="I61" s="231"/>
      <c r="J61" s="231">
        <f>J52</f>
        <v>0</v>
      </c>
      <c r="K61" s="231"/>
      <c r="L61" s="231">
        <f>L52</f>
        <v>0</v>
      </c>
      <c r="M61" s="231"/>
      <c r="N61" s="231">
        <f>N52</f>
        <v>0</v>
      </c>
      <c r="O61" s="231"/>
      <c r="P61" s="231">
        <f>P52</f>
        <v>0</v>
      </c>
      <c r="Q61" s="231"/>
      <c r="R61" s="231">
        <f>R52</f>
        <v>0</v>
      </c>
      <c r="S61" s="231"/>
      <c r="T61" s="231">
        <f>T52</f>
        <v>0</v>
      </c>
      <c r="U61" s="231"/>
      <c r="V61" s="231">
        <f>V52</f>
        <v>0</v>
      </c>
      <c r="W61" s="231"/>
      <c r="X61" s="231">
        <f>X52</f>
        <v>0</v>
      </c>
      <c r="Y61" s="231"/>
      <c r="Z61" s="231">
        <f>Z52</f>
        <v>0</v>
      </c>
      <c r="AA61" s="231"/>
      <c r="AB61" s="231">
        <f t="shared" si="18"/>
        <v>0</v>
      </c>
      <c r="AC61" s="231">
        <f t="shared" si="23"/>
        <v>0</v>
      </c>
    </row>
    <row r="62" spans="1:29" ht="36.75" customHeight="1" x14ac:dyDescent="0.25">
      <c r="A62" s="222" t="s">
        <v>56</v>
      </c>
      <c r="B62" s="232" t="s">
        <v>198</v>
      </c>
      <c r="C62" s="227"/>
      <c r="D62" s="233"/>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33"/>
    </row>
    <row r="63" spans="1:29" x14ac:dyDescent="0.25">
      <c r="A63" s="222" t="s">
        <v>54</v>
      </c>
      <c r="B63" s="223" t="s">
        <v>130</v>
      </c>
      <c r="C63" s="234"/>
      <c r="D63" s="235"/>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5"/>
    </row>
    <row r="64" spans="1:29" x14ac:dyDescent="0.25">
      <c r="A64" s="225" t="s">
        <v>192</v>
      </c>
      <c r="B64" s="45" t="s">
        <v>150</v>
      </c>
      <c r="C64" s="234"/>
      <c r="D64" s="235"/>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5"/>
    </row>
    <row r="65" spans="1:29" x14ac:dyDescent="0.25">
      <c r="A65" s="225" t="s">
        <v>193</v>
      </c>
      <c r="B65" s="45" t="s">
        <v>148</v>
      </c>
      <c r="C65" s="236">
        <f t="shared" ref="C65:D68" si="24">AB65</f>
        <v>0</v>
      </c>
      <c r="D65" s="236">
        <f t="shared" si="24"/>
        <v>0</v>
      </c>
      <c r="E65" s="236">
        <f t="shared" ref="E65:E70" si="25">X65+T65+P65+L65+H65</f>
        <v>0</v>
      </c>
      <c r="F65" s="236">
        <f t="shared" ref="F65:F70" si="26">X65+T65+P65+L65</f>
        <v>0</v>
      </c>
      <c r="G65" s="236">
        <v>0</v>
      </c>
      <c r="H65" s="227">
        <v>0</v>
      </c>
      <c r="I65" s="234"/>
      <c r="J65" s="227">
        <v>0</v>
      </c>
      <c r="K65" s="234"/>
      <c r="L65" s="227">
        <v>0</v>
      </c>
      <c r="M65" s="234"/>
      <c r="N65" s="227">
        <v>0</v>
      </c>
      <c r="O65" s="234"/>
      <c r="P65" s="227">
        <v>0</v>
      </c>
      <c r="Q65" s="227"/>
      <c r="R65" s="227">
        <v>0</v>
      </c>
      <c r="S65" s="234"/>
      <c r="T65" s="227">
        <v>0</v>
      </c>
      <c r="U65" s="227"/>
      <c r="V65" s="227">
        <v>0</v>
      </c>
      <c r="W65" s="234"/>
      <c r="X65" s="227">
        <v>0</v>
      </c>
      <c r="Y65" s="234"/>
      <c r="Z65" s="227">
        <v>0</v>
      </c>
      <c r="AA65" s="234"/>
      <c r="AB65" s="236">
        <f t="shared" ref="AB65:AB70" si="27">X65+T65+P65+L65+H65</f>
        <v>0</v>
      </c>
      <c r="AC65" s="236">
        <f>Z65+V65+R65+N65+J65</f>
        <v>0</v>
      </c>
    </row>
    <row r="66" spans="1:29" ht="15.75" customHeight="1" x14ac:dyDescent="0.25">
      <c r="A66" s="225" t="s">
        <v>194</v>
      </c>
      <c r="B66" s="45" t="s">
        <v>146</v>
      </c>
      <c r="C66" s="236">
        <f t="shared" si="24"/>
        <v>0</v>
      </c>
      <c r="D66" s="236">
        <f t="shared" si="24"/>
        <v>0</v>
      </c>
      <c r="E66" s="236">
        <f t="shared" si="25"/>
        <v>0</v>
      </c>
      <c r="F66" s="236">
        <f t="shared" si="26"/>
        <v>0</v>
      </c>
      <c r="G66" s="236">
        <v>0</v>
      </c>
      <c r="H66" s="227">
        <v>0</v>
      </c>
      <c r="I66" s="234"/>
      <c r="J66" s="231">
        <v>0</v>
      </c>
      <c r="K66" s="234"/>
      <c r="L66" s="227">
        <v>0</v>
      </c>
      <c r="M66" s="234"/>
      <c r="N66" s="227">
        <v>0</v>
      </c>
      <c r="O66" s="234"/>
      <c r="P66" s="227">
        <v>0</v>
      </c>
      <c r="Q66" s="234"/>
      <c r="R66" s="227">
        <v>0</v>
      </c>
      <c r="S66" s="234"/>
      <c r="T66" s="227">
        <v>0</v>
      </c>
      <c r="U66" s="234"/>
      <c r="V66" s="227">
        <v>0</v>
      </c>
      <c r="W66" s="234"/>
      <c r="X66" s="227">
        <v>0</v>
      </c>
      <c r="Y66" s="234"/>
      <c r="Z66" s="227">
        <v>0</v>
      </c>
      <c r="AA66" s="234"/>
      <c r="AB66" s="236">
        <f t="shared" si="27"/>
        <v>0</v>
      </c>
      <c r="AC66" s="236">
        <f>Z66+V66+R66+N66+J66</f>
        <v>0</v>
      </c>
    </row>
    <row r="67" spans="1:29" x14ac:dyDescent="0.25">
      <c r="A67" s="225" t="s">
        <v>195</v>
      </c>
      <c r="B67" s="45" t="s">
        <v>197</v>
      </c>
      <c r="C67" s="236">
        <f t="shared" si="24"/>
        <v>0</v>
      </c>
      <c r="D67" s="236">
        <f t="shared" si="24"/>
        <v>0</v>
      </c>
      <c r="E67" s="236">
        <f t="shared" si="25"/>
        <v>0</v>
      </c>
      <c r="F67" s="236">
        <f t="shared" si="26"/>
        <v>0</v>
      </c>
      <c r="G67" s="236">
        <v>0</v>
      </c>
      <c r="H67" s="227">
        <v>0</v>
      </c>
      <c r="I67" s="234"/>
      <c r="J67" s="227">
        <v>0</v>
      </c>
      <c r="K67" s="234"/>
      <c r="L67" s="227">
        <v>0</v>
      </c>
      <c r="M67" s="234"/>
      <c r="N67" s="227">
        <v>0</v>
      </c>
      <c r="O67" s="234"/>
      <c r="P67" s="227">
        <v>0</v>
      </c>
      <c r="Q67" s="227"/>
      <c r="R67" s="227">
        <v>0</v>
      </c>
      <c r="S67" s="234"/>
      <c r="T67" s="227">
        <v>0</v>
      </c>
      <c r="U67" s="227"/>
      <c r="V67" s="227">
        <v>0</v>
      </c>
      <c r="W67" s="234"/>
      <c r="X67" s="227">
        <v>0</v>
      </c>
      <c r="Y67" s="234"/>
      <c r="Z67" s="227">
        <v>0</v>
      </c>
      <c r="AA67" s="234"/>
      <c r="AB67" s="236">
        <f t="shared" si="27"/>
        <v>0</v>
      </c>
      <c r="AC67" s="236">
        <f>Z67+V67+R67+N67+J67</f>
        <v>0</v>
      </c>
    </row>
    <row r="68" spans="1:29" x14ac:dyDescent="0.25">
      <c r="A68" s="225" t="s">
        <v>196</v>
      </c>
      <c r="B68" s="229" t="s">
        <v>525</v>
      </c>
      <c r="C68" s="237">
        <f t="shared" si="24"/>
        <v>0</v>
      </c>
      <c r="D68" s="237">
        <f t="shared" si="24"/>
        <v>0</v>
      </c>
      <c r="E68" s="237">
        <f t="shared" si="25"/>
        <v>0</v>
      </c>
      <c r="F68" s="237">
        <f t="shared" si="26"/>
        <v>0</v>
      </c>
      <c r="G68" s="237">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7">
        <f t="shared" si="27"/>
        <v>0</v>
      </c>
      <c r="AC68" s="237">
        <f>Z68+V68+R68+N68+J68</f>
        <v>0</v>
      </c>
    </row>
    <row r="69" spans="1:29" x14ac:dyDescent="0.25">
      <c r="A69" s="225" t="s">
        <v>523</v>
      </c>
      <c r="B69" s="229" t="s">
        <v>526</v>
      </c>
      <c r="C69" s="237">
        <f t="shared" ref="C69:C70" si="28">AB69</f>
        <v>0</v>
      </c>
      <c r="D69" s="237">
        <f t="shared" ref="D69:D70" si="29">AC69</f>
        <v>0</v>
      </c>
      <c r="E69" s="237">
        <f t="shared" si="25"/>
        <v>0</v>
      </c>
      <c r="F69" s="237">
        <f t="shared" si="26"/>
        <v>0</v>
      </c>
      <c r="G69" s="237">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7">
        <f t="shared" si="27"/>
        <v>0</v>
      </c>
      <c r="AC69" s="237">
        <f t="shared" ref="AC69:AC70" si="30">Z69+V69+R69+N69+J69</f>
        <v>0</v>
      </c>
    </row>
    <row r="70" spans="1:29" x14ac:dyDescent="0.25">
      <c r="A70" s="225" t="s">
        <v>524</v>
      </c>
      <c r="B70" s="229" t="s">
        <v>527</v>
      </c>
      <c r="C70" s="236">
        <f t="shared" si="28"/>
        <v>0</v>
      </c>
      <c r="D70" s="236">
        <f t="shared" si="29"/>
        <v>0</v>
      </c>
      <c r="E70" s="236">
        <f t="shared" si="25"/>
        <v>0</v>
      </c>
      <c r="F70" s="236">
        <f t="shared" si="26"/>
        <v>0</v>
      </c>
      <c r="G70" s="236">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6">
        <f t="shared" si="27"/>
        <v>0</v>
      </c>
      <c r="AC70" s="236">
        <f t="shared" si="30"/>
        <v>0</v>
      </c>
    </row>
    <row r="71" spans="1:29" ht="54" customHeight="1" x14ac:dyDescent="0.25">
      <c r="B71" s="416"/>
      <c r="C71" s="416"/>
      <c r="D71" s="416"/>
      <c r="E71" s="416"/>
      <c r="F71" s="416"/>
      <c r="G71" s="416"/>
      <c r="H71" s="416"/>
      <c r="I71" s="416"/>
      <c r="J71" s="250"/>
      <c r="K71" s="250"/>
      <c r="L71" s="43"/>
      <c r="M71" s="43"/>
      <c r="N71" s="43"/>
      <c r="O71" s="43"/>
      <c r="P71" s="43"/>
      <c r="Q71" s="43"/>
      <c r="R71" s="43"/>
      <c r="S71" s="43"/>
      <c r="T71" s="43"/>
      <c r="U71" s="43"/>
      <c r="V71" s="43"/>
      <c r="W71" s="43"/>
      <c r="X71" s="43"/>
      <c r="Y71" s="43"/>
      <c r="Z71" s="43"/>
      <c r="AA71" s="43"/>
      <c r="AB71" s="43"/>
    </row>
    <row r="73" spans="1:29" ht="50.25" customHeight="1" x14ac:dyDescent="0.25">
      <c r="B73" s="417"/>
      <c r="C73" s="417"/>
      <c r="D73" s="417"/>
      <c r="E73" s="417"/>
      <c r="F73" s="417"/>
      <c r="G73" s="417"/>
      <c r="H73" s="417"/>
      <c r="I73" s="417"/>
      <c r="J73" s="251"/>
      <c r="K73" s="251"/>
    </row>
    <row r="75" spans="1:29" ht="36.75" customHeight="1" x14ac:dyDescent="0.25">
      <c r="B75" s="416"/>
      <c r="C75" s="416"/>
      <c r="D75" s="416"/>
      <c r="E75" s="416"/>
      <c r="F75" s="416"/>
      <c r="G75" s="416"/>
      <c r="H75" s="416"/>
      <c r="I75" s="416"/>
      <c r="J75" s="250"/>
      <c r="K75" s="250"/>
    </row>
    <row r="76" spans="1:29" x14ac:dyDescent="0.25">
      <c r="B76" s="42"/>
      <c r="C76" s="144"/>
      <c r="D76" s="42"/>
      <c r="E76" s="42"/>
      <c r="F76" s="42"/>
      <c r="N76" s="41"/>
      <c r="R76" s="41"/>
      <c r="V76" s="41"/>
    </row>
    <row r="77" spans="1:29" ht="51" customHeight="1" x14ac:dyDescent="0.25">
      <c r="B77" s="416"/>
      <c r="C77" s="416"/>
      <c r="D77" s="416"/>
      <c r="E77" s="416"/>
      <c r="F77" s="416"/>
      <c r="G77" s="416"/>
      <c r="H77" s="416"/>
      <c r="I77" s="416"/>
      <c r="J77" s="250"/>
      <c r="K77" s="250"/>
      <c r="N77" s="41"/>
      <c r="R77" s="41"/>
      <c r="V77" s="41"/>
    </row>
    <row r="78" spans="1:29" ht="32.25" customHeight="1" x14ac:dyDescent="0.25">
      <c r="B78" s="417"/>
      <c r="C78" s="417"/>
      <c r="D78" s="417"/>
      <c r="E78" s="417"/>
      <c r="F78" s="417"/>
      <c r="G78" s="417"/>
      <c r="H78" s="417"/>
      <c r="I78" s="417"/>
      <c r="J78" s="251"/>
      <c r="K78" s="251"/>
    </row>
    <row r="79" spans="1:29" ht="51.75" customHeight="1" x14ac:dyDescent="0.25">
      <c r="B79" s="416"/>
      <c r="C79" s="416"/>
      <c r="D79" s="416"/>
      <c r="E79" s="416"/>
      <c r="F79" s="416"/>
      <c r="G79" s="416"/>
      <c r="H79" s="416"/>
      <c r="I79" s="416"/>
      <c r="J79" s="250"/>
      <c r="K79" s="250"/>
    </row>
    <row r="80" spans="1:29" ht="21.75" customHeight="1" x14ac:dyDescent="0.25">
      <c r="B80" s="414"/>
      <c r="C80" s="414"/>
      <c r="D80" s="414"/>
      <c r="E80" s="414"/>
      <c r="F80" s="414"/>
      <c r="G80" s="414"/>
      <c r="H80" s="414"/>
      <c r="I80" s="414"/>
      <c r="J80" s="248"/>
      <c r="K80" s="248"/>
      <c r="L80" s="40"/>
      <c r="M80" s="40"/>
      <c r="P80" s="40"/>
      <c r="Q80" s="40"/>
      <c r="T80" s="40"/>
      <c r="U80" s="40"/>
    </row>
    <row r="81" spans="2:11" ht="23.25" customHeight="1" x14ac:dyDescent="0.25">
      <c r="B81" s="40"/>
      <c r="C81" s="144"/>
      <c r="D81" s="40"/>
      <c r="E81" s="40"/>
      <c r="F81" s="40"/>
    </row>
    <row r="82" spans="2:11" ht="18.75" customHeight="1" x14ac:dyDescent="0.25">
      <c r="B82" s="415"/>
      <c r="C82" s="415"/>
      <c r="D82" s="415"/>
      <c r="E82" s="415"/>
      <c r="F82" s="415"/>
      <c r="G82" s="415"/>
      <c r="H82" s="415"/>
      <c r="I82" s="415"/>
      <c r="J82" s="249"/>
      <c r="K82" s="24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50" ht="18.75" x14ac:dyDescent="0.3">
      <c r="AV6" s="14"/>
    </row>
    <row r="7" spans="1:50"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50"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50" ht="18.75" x14ac:dyDescent="0.25">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50"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50"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50" ht="18.75" x14ac:dyDescent="0.25">
      <c r="A12" s="288" t="str">
        <f>'1. паспорт местоположение'!A12:C12</f>
        <v>M_Kgn_1.2.1.1.13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50"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50"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50" ht="18.75" x14ac:dyDescent="0.25">
      <c r="A15" s="288" t="str">
        <f>'1. паспорт местоположение'!A15:C15</f>
        <v>Реконструкция ПС Высокая БСК</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50"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50"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50"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50" s="19"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50" s="19" customFormat="1" ht="15.75" thickBot="1" x14ac:dyDescent="0.3">
      <c r="A21" s="451" t="s">
        <v>461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50" s="19" customFormat="1" ht="58.5" customHeight="1" x14ac:dyDescent="0.25">
      <c r="A22" s="452" t="s">
        <v>50</v>
      </c>
      <c r="B22" s="452" t="s">
        <v>24</v>
      </c>
      <c r="C22" s="452" t="s">
        <v>49</v>
      </c>
      <c r="D22" s="452" t="s">
        <v>48</v>
      </c>
      <c r="E22" s="445" t="s">
        <v>470</v>
      </c>
      <c r="F22" s="446"/>
      <c r="G22" s="446"/>
      <c r="H22" s="446"/>
      <c r="I22" s="446"/>
      <c r="J22" s="446"/>
      <c r="K22" s="446"/>
      <c r="L22" s="446"/>
      <c r="M22" s="446"/>
      <c r="N22" s="447"/>
      <c r="O22" s="439" t="s">
        <v>47</v>
      </c>
      <c r="P22" s="439" t="s">
        <v>46</v>
      </c>
      <c r="Q22" s="439" t="s">
        <v>45</v>
      </c>
      <c r="R22" s="442" t="s">
        <v>529</v>
      </c>
      <c r="S22" s="439" t="s">
        <v>44</v>
      </c>
      <c r="T22" s="439" t="s">
        <v>43</v>
      </c>
      <c r="U22" s="427" t="s">
        <v>42</v>
      </c>
      <c r="V22" s="427"/>
      <c r="W22" s="427" t="s">
        <v>41</v>
      </c>
      <c r="X22" s="427" t="s">
        <v>40</v>
      </c>
      <c r="Y22" s="427" t="s">
        <v>39</v>
      </c>
      <c r="Z22" s="427" t="s">
        <v>38</v>
      </c>
      <c r="AA22" s="427" t="s">
        <v>37</v>
      </c>
      <c r="AB22" s="427" t="s">
        <v>36</v>
      </c>
      <c r="AC22" s="427" t="s">
        <v>35</v>
      </c>
      <c r="AD22" s="427" t="s">
        <v>530</v>
      </c>
      <c r="AE22" s="427" t="s">
        <v>34</v>
      </c>
      <c r="AF22" s="429" t="s">
        <v>33</v>
      </c>
      <c r="AG22" s="427" t="s">
        <v>32</v>
      </c>
      <c r="AH22" s="436" t="s">
        <v>31</v>
      </c>
      <c r="AI22" s="427"/>
      <c r="AJ22" s="427"/>
      <c r="AK22" s="427"/>
      <c r="AL22" s="427"/>
      <c r="AM22" s="427"/>
      <c r="AN22" s="427" t="s">
        <v>30</v>
      </c>
      <c r="AO22" s="427"/>
      <c r="AP22" s="427"/>
      <c r="AQ22" s="427"/>
      <c r="AR22" s="427" t="s">
        <v>29</v>
      </c>
      <c r="AS22" s="436"/>
      <c r="AT22" s="435" t="s">
        <v>531</v>
      </c>
      <c r="AU22" s="435" t="s">
        <v>28</v>
      </c>
      <c r="AV22" s="435" t="s">
        <v>27</v>
      </c>
      <c r="AW22" s="427" t="s">
        <v>26</v>
      </c>
      <c r="AX22" s="431" t="s">
        <v>25</v>
      </c>
    </row>
    <row r="23" spans="1:50" s="19" customFormat="1" ht="64.5" customHeight="1" x14ac:dyDescent="0.25">
      <c r="A23" s="453"/>
      <c r="B23" s="453"/>
      <c r="C23" s="453"/>
      <c r="D23" s="453"/>
      <c r="E23" s="440" t="s">
        <v>23</v>
      </c>
      <c r="F23" s="437" t="s">
        <v>129</v>
      </c>
      <c r="G23" s="437" t="s">
        <v>128</v>
      </c>
      <c r="H23" s="437" t="s">
        <v>127</v>
      </c>
      <c r="I23" s="437" t="s">
        <v>409</v>
      </c>
      <c r="J23" s="437" t="s">
        <v>410</v>
      </c>
      <c r="K23" s="437" t="s">
        <v>411</v>
      </c>
      <c r="L23" s="437" t="s">
        <v>532</v>
      </c>
      <c r="M23" s="437" t="s">
        <v>533</v>
      </c>
      <c r="N23" s="437" t="s">
        <v>534</v>
      </c>
      <c r="O23" s="440"/>
      <c r="P23" s="440"/>
      <c r="Q23" s="440"/>
      <c r="R23" s="443"/>
      <c r="S23" s="440"/>
      <c r="T23" s="440"/>
      <c r="U23" s="428"/>
      <c r="V23" s="428"/>
      <c r="W23" s="428"/>
      <c r="X23" s="428"/>
      <c r="Y23" s="428"/>
      <c r="Z23" s="428"/>
      <c r="AA23" s="428"/>
      <c r="AB23" s="428"/>
      <c r="AC23" s="428"/>
      <c r="AD23" s="428"/>
      <c r="AE23" s="428"/>
      <c r="AF23" s="430"/>
      <c r="AG23" s="428"/>
      <c r="AH23" s="448" t="s">
        <v>22</v>
      </c>
      <c r="AI23" s="428"/>
      <c r="AJ23" s="428" t="s">
        <v>21</v>
      </c>
      <c r="AK23" s="428"/>
      <c r="AL23" s="449" t="s">
        <v>20</v>
      </c>
      <c r="AM23" s="449" t="s">
        <v>19</v>
      </c>
      <c r="AN23" s="428" t="s">
        <v>18</v>
      </c>
      <c r="AO23" s="428" t="s">
        <v>17</v>
      </c>
      <c r="AP23" s="428" t="s">
        <v>16</v>
      </c>
      <c r="AQ23" s="428" t="s">
        <v>15</v>
      </c>
      <c r="AR23" s="428" t="s">
        <v>14</v>
      </c>
      <c r="AS23" s="434" t="s">
        <v>11</v>
      </c>
      <c r="AT23" s="434"/>
      <c r="AU23" s="434"/>
      <c r="AV23" s="434"/>
      <c r="AW23" s="428"/>
      <c r="AX23" s="432"/>
    </row>
    <row r="24" spans="1:50" s="19" customFormat="1" ht="96.75" customHeight="1" x14ac:dyDescent="0.25">
      <c r="A24" s="454"/>
      <c r="B24" s="454"/>
      <c r="C24" s="454"/>
      <c r="D24" s="454"/>
      <c r="E24" s="441"/>
      <c r="F24" s="438"/>
      <c r="G24" s="438"/>
      <c r="H24" s="438"/>
      <c r="I24" s="438"/>
      <c r="J24" s="438"/>
      <c r="K24" s="438"/>
      <c r="L24" s="438"/>
      <c r="M24" s="438"/>
      <c r="N24" s="438"/>
      <c r="O24" s="441"/>
      <c r="P24" s="441"/>
      <c r="Q24" s="441"/>
      <c r="R24" s="444"/>
      <c r="S24" s="441"/>
      <c r="T24" s="441"/>
      <c r="U24" s="218" t="s">
        <v>2</v>
      </c>
      <c r="V24" s="218" t="s">
        <v>535</v>
      </c>
      <c r="W24" s="428"/>
      <c r="X24" s="428"/>
      <c r="Y24" s="428"/>
      <c r="Z24" s="428"/>
      <c r="AA24" s="428"/>
      <c r="AB24" s="428"/>
      <c r="AC24" s="428"/>
      <c r="AD24" s="428"/>
      <c r="AE24" s="428"/>
      <c r="AF24" s="430"/>
      <c r="AG24" s="428"/>
      <c r="AH24" s="219" t="s">
        <v>13</v>
      </c>
      <c r="AI24" s="218" t="s">
        <v>12</v>
      </c>
      <c r="AJ24" s="218" t="s">
        <v>2</v>
      </c>
      <c r="AK24" s="218" t="s">
        <v>11</v>
      </c>
      <c r="AL24" s="450"/>
      <c r="AM24" s="450"/>
      <c r="AN24" s="428"/>
      <c r="AO24" s="428"/>
      <c r="AP24" s="428"/>
      <c r="AQ24" s="428"/>
      <c r="AR24" s="428"/>
      <c r="AS24" s="434"/>
      <c r="AT24" s="434"/>
      <c r="AU24" s="434"/>
      <c r="AV24" s="434"/>
      <c r="AW24" s="428"/>
      <c r="AX24" s="433"/>
    </row>
    <row r="25" spans="1:50" ht="60" x14ac:dyDescent="0.25">
      <c r="A25" s="259" t="s">
        <v>539</v>
      </c>
      <c r="B25" s="259" t="s">
        <v>540</v>
      </c>
      <c r="C25" s="259" t="s">
        <v>541</v>
      </c>
      <c r="D25" s="259" t="s">
        <v>542</v>
      </c>
      <c r="E25" s="260">
        <v>0</v>
      </c>
      <c r="F25" s="260">
        <v>0</v>
      </c>
      <c r="G25" s="260">
        <v>0</v>
      </c>
      <c r="H25" s="260">
        <v>0</v>
      </c>
      <c r="I25" s="260">
        <v>0</v>
      </c>
      <c r="J25" s="260">
        <v>0</v>
      </c>
      <c r="K25" s="260">
        <v>0</v>
      </c>
      <c r="L25" s="260">
        <v>0</v>
      </c>
      <c r="M25" s="260">
        <v>0</v>
      </c>
      <c r="N25" s="260">
        <v>0</v>
      </c>
      <c r="O25" s="261" t="s">
        <v>543</v>
      </c>
      <c r="P25" s="262" t="s">
        <v>544</v>
      </c>
      <c r="Q25" s="261" t="s">
        <v>545</v>
      </c>
      <c r="R25" s="263">
        <v>553.4</v>
      </c>
      <c r="S25" s="260" t="s">
        <v>546</v>
      </c>
      <c r="T25" s="260">
        <f t="shared" ref="T25" si="0">R25</f>
        <v>553.4</v>
      </c>
      <c r="U25" s="260" t="s">
        <v>547</v>
      </c>
      <c r="V25" s="260" t="s">
        <v>547</v>
      </c>
      <c r="W25" s="260" t="s">
        <v>548</v>
      </c>
      <c r="X25" s="260">
        <v>1</v>
      </c>
      <c r="Y25" s="260" t="s">
        <v>549</v>
      </c>
      <c r="Z25" s="260">
        <v>553.4</v>
      </c>
      <c r="AA25" s="260" t="s">
        <v>477</v>
      </c>
      <c r="AB25" s="260" t="s">
        <v>477</v>
      </c>
      <c r="AC25" s="260" t="s">
        <v>477</v>
      </c>
      <c r="AD25" s="260">
        <v>553.4</v>
      </c>
      <c r="AE25" s="260" t="s">
        <v>549</v>
      </c>
      <c r="AF25" s="260">
        <v>553.4</v>
      </c>
      <c r="AG25" s="260">
        <v>553.4</v>
      </c>
      <c r="AH25" s="262" t="s">
        <v>550</v>
      </c>
      <c r="AI25" s="260" t="s">
        <v>551</v>
      </c>
      <c r="AJ25" s="264">
        <v>45085</v>
      </c>
      <c r="AK25" s="264">
        <v>45085</v>
      </c>
      <c r="AL25" s="264">
        <v>45097</v>
      </c>
      <c r="AM25" s="264">
        <v>45100</v>
      </c>
      <c r="AN25" s="260" t="s">
        <v>477</v>
      </c>
      <c r="AO25" s="260" t="s">
        <v>477</v>
      </c>
      <c r="AP25" s="260" t="s">
        <v>477</v>
      </c>
      <c r="AQ25" s="260" t="s">
        <v>477</v>
      </c>
      <c r="AR25" s="260" t="s">
        <v>477</v>
      </c>
      <c r="AS25" s="264" t="s">
        <v>477</v>
      </c>
      <c r="AT25" s="264" t="s">
        <v>477</v>
      </c>
      <c r="AU25" s="264" t="s">
        <v>477</v>
      </c>
      <c r="AV25" s="264" t="s">
        <v>477</v>
      </c>
      <c r="AW25" s="260" t="s">
        <v>477</v>
      </c>
      <c r="AX25" s="260" t="s">
        <v>477</v>
      </c>
    </row>
    <row r="26" spans="1:50" ht="45" x14ac:dyDescent="0.25">
      <c r="A26" s="265" t="s">
        <v>539</v>
      </c>
      <c r="B26" s="266" t="s">
        <v>540</v>
      </c>
      <c r="C26" s="266" t="s">
        <v>541</v>
      </c>
      <c r="D26" s="266" t="s">
        <v>552</v>
      </c>
      <c r="E26" s="267">
        <v>0</v>
      </c>
      <c r="F26" s="267">
        <v>0</v>
      </c>
      <c r="G26" s="267">
        <v>0</v>
      </c>
      <c r="H26" s="267">
        <v>28.68</v>
      </c>
      <c r="I26" s="267">
        <v>0</v>
      </c>
      <c r="J26" s="267">
        <v>0</v>
      </c>
      <c r="K26" s="267">
        <v>0</v>
      </c>
      <c r="L26" s="267">
        <v>0</v>
      </c>
      <c r="M26" s="267">
        <v>0</v>
      </c>
      <c r="N26" s="267">
        <v>0</v>
      </c>
      <c r="O26" s="268" t="s">
        <v>553</v>
      </c>
      <c r="P26" s="269" t="s">
        <v>544</v>
      </c>
      <c r="Q26" s="268" t="s">
        <v>545</v>
      </c>
      <c r="R26" s="270">
        <v>50000</v>
      </c>
      <c r="S26" s="267" t="s">
        <v>554</v>
      </c>
      <c r="T26" s="267">
        <v>50000</v>
      </c>
      <c r="U26" s="267" t="s">
        <v>555</v>
      </c>
      <c r="V26" s="267" t="s">
        <v>477</v>
      </c>
      <c r="W26" s="267" t="s">
        <v>477</v>
      </c>
      <c r="X26" s="267" t="s">
        <v>477</v>
      </c>
      <c r="Y26" s="267" t="s">
        <v>477</v>
      </c>
      <c r="Z26" s="267" t="s">
        <v>477</v>
      </c>
      <c r="AA26" s="267" t="s">
        <v>477</v>
      </c>
      <c r="AB26" s="267" t="s">
        <v>477</v>
      </c>
      <c r="AC26" s="267" t="s">
        <v>477</v>
      </c>
      <c r="AD26" s="267" t="s">
        <v>477</v>
      </c>
      <c r="AE26" s="267" t="s">
        <v>477</v>
      </c>
      <c r="AF26" s="267" t="s">
        <v>477</v>
      </c>
      <c r="AG26" s="267" t="s">
        <v>477</v>
      </c>
      <c r="AH26" s="269" t="s">
        <v>477</v>
      </c>
      <c r="AI26" s="267" t="s">
        <v>477</v>
      </c>
      <c r="AJ26" s="267" t="s">
        <v>477</v>
      </c>
      <c r="AK26" s="267" t="s">
        <v>477</v>
      </c>
      <c r="AL26" s="267" t="s">
        <v>477</v>
      </c>
      <c r="AM26" s="267" t="s">
        <v>477</v>
      </c>
      <c r="AN26" s="267" t="s">
        <v>477</v>
      </c>
      <c r="AO26" s="267" t="s">
        <v>477</v>
      </c>
      <c r="AP26" s="267" t="s">
        <v>477</v>
      </c>
      <c r="AQ26" s="267" t="s">
        <v>477</v>
      </c>
      <c r="AR26" s="267" t="s">
        <v>477</v>
      </c>
      <c r="AS26" s="271" t="s">
        <v>477</v>
      </c>
      <c r="AT26" s="271" t="s">
        <v>477</v>
      </c>
      <c r="AU26" s="271" t="s">
        <v>477</v>
      </c>
      <c r="AV26" s="271" t="s">
        <v>477</v>
      </c>
      <c r="AW26" s="272" t="s">
        <v>477</v>
      </c>
      <c r="AX26" s="267"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0" t="str">
        <f>'1. паспорт местоположение'!A5:C5</f>
        <v>Год раскрытия информации: 2024 год</v>
      </c>
      <c r="B5" s="460"/>
      <c r="C5" s="49"/>
      <c r="D5" s="49"/>
      <c r="E5" s="49"/>
      <c r="F5" s="49"/>
      <c r="G5" s="49"/>
    </row>
    <row r="6" spans="1:7" ht="18.75" x14ac:dyDescent="0.3">
      <c r="A6" s="187"/>
      <c r="B6" s="187"/>
      <c r="C6" s="187"/>
      <c r="D6" s="187"/>
      <c r="E6" s="187"/>
      <c r="F6" s="187"/>
      <c r="G6" s="187"/>
    </row>
    <row r="7" spans="1:7" ht="18.75" x14ac:dyDescent="0.25">
      <c r="A7" s="285" t="s">
        <v>9</v>
      </c>
      <c r="B7" s="285"/>
      <c r="C7" s="165"/>
      <c r="D7" s="165"/>
      <c r="E7" s="165"/>
      <c r="F7" s="165"/>
      <c r="G7" s="165"/>
    </row>
    <row r="8" spans="1:7" ht="18.75" x14ac:dyDescent="0.25">
      <c r="A8" s="165"/>
      <c r="B8" s="165"/>
      <c r="C8" s="165"/>
      <c r="D8" s="165"/>
      <c r="E8" s="165"/>
      <c r="F8" s="165"/>
      <c r="G8" s="165"/>
    </row>
    <row r="9" spans="1:7" ht="18.75" x14ac:dyDescent="0.25">
      <c r="A9" s="284" t="str">
        <f>'1. паспорт местоположение'!A9:C9</f>
        <v>Акционерное общество "Сибирско-Уральская энергетическая компания"</v>
      </c>
      <c r="B9" s="284"/>
      <c r="C9" s="190"/>
      <c r="D9" s="190"/>
      <c r="E9" s="190"/>
      <c r="F9" s="190"/>
      <c r="G9" s="190"/>
    </row>
    <row r="10" spans="1:7" x14ac:dyDescent="0.25">
      <c r="A10" s="282" t="s">
        <v>8</v>
      </c>
      <c r="B10" s="282"/>
      <c r="C10" s="154"/>
      <c r="D10" s="154"/>
      <c r="E10" s="154"/>
      <c r="F10" s="154"/>
      <c r="G10" s="154"/>
    </row>
    <row r="11" spans="1:7" ht="18.75" x14ac:dyDescent="0.25">
      <c r="A11" s="165"/>
      <c r="B11" s="165"/>
      <c r="C11" s="165"/>
      <c r="D11" s="165"/>
      <c r="E11" s="165"/>
      <c r="F11" s="165"/>
      <c r="G11" s="165"/>
    </row>
    <row r="12" spans="1:7" ht="30.75" customHeight="1" x14ac:dyDescent="0.25">
      <c r="A12" s="284" t="str">
        <f>'1. паспорт местоположение'!A12:C12</f>
        <v>M_Kgn_1.2.1.1.13</v>
      </c>
      <c r="B12" s="284"/>
      <c r="C12" s="190"/>
      <c r="D12" s="190"/>
      <c r="E12" s="190"/>
      <c r="F12" s="190"/>
      <c r="G12" s="190"/>
    </row>
    <row r="13" spans="1:7" x14ac:dyDescent="0.25">
      <c r="A13" s="282" t="s">
        <v>7</v>
      </c>
      <c r="B13" s="282"/>
      <c r="C13" s="154"/>
      <c r="D13" s="154"/>
      <c r="E13" s="154"/>
      <c r="F13" s="154"/>
      <c r="G13" s="154"/>
    </row>
    <row r="14" spans="1:7" ht="18.75" x14ac:dyDescent="0.25">
      <c r="A14" s="10"/>
      <c r="B14" s="10"/>
      <c r="C14" s="10"/>
      <c r="D14" s="10"/>
      <c r="E14" s="10"/>
      <c r="F14" s="10"/>
      <c r="G14" s="10"/>
    </row>
    <row r="15" spans="1:7" ht="39" customHeight="1" x14ac:dyDescent="0.25">
      <c r="A15" s="283" t="str">
        <f>'1. паспорт местоположение'!A15:C15</f>
        <v>Реконструкция ПС Высокая БСК</v>
      </c>
      <c r="B15" s="283"/>
      <c r="C15" s="190"/>
      <c r="D15" s="190"/>
      <c r="E15" s="190"/>
      <c r="F15" s="190"/>
      <c r="G15" s="190"/>
    </row>
    <row r="16" spans="1:7" x14ac:dyDescent="0.25">
      <c r="A16" s="282" t="s">
        <v>6</v>
      </c>
      <c r="B16" s="282"/>
      <c r="C16" s="154"/>
      <c r="D16" s="154"/>
      <c r="E16" s="154"/>
      <c r="F16" s="154"/>
      <c r="G16" s="154"/>
    </row>
    <row r="17" spans="1:2" x14ac:dyDescent="0.25">
      <c r="B17" s="104"/>
    </row>
    <row r="18" spans="1:2" ht="33.75" customHeight="1" x14ac:dyDescent="0.25">
      <c r="A18" s="458" t="s">
        <v>462</v>
      </c>
      <c r="B18" s="459"/>
    </row>
    <row r="19" spans="1:2" x14ac:dyDescent="0.25">
      <c r="B19" s="31"/>
    </row>
    <row r="20" spans="1:2" ht="16.5" thickBot="1" x14ac:dyDescent="0.3">
      <c r="B20" s="105"/>
    </row>
    <row r="21" spans="1:2" ht="67.150000000000006" customHeight="1" thickBot="1" x14ac:dyDescent="0.3">
      <c r="A21" s="145" t="s">
        <v>360</v>
      </c>
      <c r="B21" s="146" t="str">
        <f>A15</f>
        <v>Реконструкция ПС Высокая БСК</v>
      </c>
    </row>
    <row r="22" spans="1:2" ht="30.75" thickBot="1" x14ac:dyDescent="0.3">
      <c r="A22" s="106" t="s">
        <v>361</v>
      </c>
      <c r="B22" s="168" t="str">
        <f>'1. паспорт местоположение'!$C$26&amp;", "&amp;'1. паспорт местоположение'!$C$27</f>
        <v>Курганская область, г. Шадринск и Шадринский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7" t="s">
        <v>579</v>
      </c>
    </row>
    <row r="25" spans="1:2" ht="16.5" thickBot="1" x14ac:dyDescent="0.3">
      <c r="A25" s="107" t="s">
        <v>363</v>
      </c>
      <c r="B25" s="146" t="str">
        <f>'3.3 паспорт описание'!C29</f>
        <v>2024</v>
      </c>
    </row>
    <row r="26" spans="1:2" ht="16.5" thickBot="1" x14ac:dyDescent="0.3">
      <c r="A26" s="108" t="s">
        <v>364</v>
      </c>
      <c r="B26" s="146" t="s">
        <v>578</v>
      </c>
    </row>
    <row r="27" spans="1:2" ht="16.5" thickBot="1" x14ac:dyDescent="0.3">
      <c r="A27" s="115" t="s">
        <v>528</v>
      </c>
      <c r="B27" s="146" t="str">
        <f>ROUND('6.2. Паспорт фин осв ввод'!AB27,2)&amp;" млн.руб. "</f>
        <v xml:space="preserve">61,07 млн.руб. </v>
      </c>
    </row>
    <row r="28" spans="1:2" ht="16.5" thickBot="1" x14ac:dyDescent="0.3">
      <c r="A28" s="110" t="s">
        <v>365</v>
      </c>
      <c r="B28" s="146" t="s">
        <v>580</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0.63861875999999995</v>
      </c>
    </row>
    <row r="54" spans="1:2" ht="16.5" thickBot="1" x14ac:dyDescent="0.3">
      <c r="A54" s="107" t="s">
        <v>381</v>
      </c>
      <c r="B54" s="181"/>
    </row>
    <row r="55" spans="1:2" ht="29.25" thickBot="1" x14ac:dyDescent="0.3">
      <c r="A55" s="108" t="s">
        <v>492</v>
      </c>
      <c r="B55" s="258">
        <f>'6.2. Паспорт фин осв ввод'!AC30</f>
        <v>0.5321823</v>
      </c>
    </row>
    <row r="56" spans="1:2" x14ac:dyDescent="0.25">
      <c r="A56" s="109" t="s">
        <v>382</v>
      </c>
      <c r="B56" s="455"/>
    </row>
    <row r="57" spans="1:2" x14ac:dyDescent="0.25">
      <c r="A57" s="113" t="s">
        <v>383</v>
      </c>
      <c r="B57" s="456"/>
    </row>
    <row r="58" spans="1:2" x14ac:dyDescent="0.25">
      <c r="A58" s="113" t="s">
        <v>384</v>
      </c>
      <c r="B58" s="456"/>
    </row>
    <row r="59" spans="1:2" x14ac:dyDescent="0.25">
      <c r="A59" s="113" t="s">
        <v>385</v>
      </c>
      <c r="B59" s="456"/>
    </row>
    <row r="60" spans="1:2" x14ac:dyDescent="0.25">
      <c r="A60" s="113" t="s">
        <v>386</v>
      </c>
      <c r="B60" s="456"/>
    </row>
    <row r="61" spans="1:2" ht="16.5" thickBot="1" x14ac:dyDescent="0.3">
      <c r="A61" s="114" t="s">
        <v>387</v>
      </c>
      <c r="B61" s="457"/>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8"/>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5" t="s">
        <v>400</v>
      </c>
    </row>
    <row r="74" spans="1:2" x14ac:dyDescent="0.25">
      <c r="A74" s="113" t="s">
        <v>401</v>
      </c>
      <c r="B74" s="456"/>
    </row>
    <row r="75" spans="1:2" x14ac:dyDescent="0.25">
      <c r="A75" s="113" t="s">
        <v>402</v>
      </c>
      <c r="B75" s="456"/>
    </row>
    <row r="76" spans="1:2" x14ac:dyDescent="0.25">
      <c r="A76" s="113" t="s">
        <v>403</v>
      </c>
      <c r="B76" s="456"/>
    </row>
    <row r="77" spans="1:2" x14ac:dyDescent="0.25">
      <c r="A77" s="113" t="s">
        <v>404</v>
      </c>
      <c r="B77" s="456"/>
    </row>
    <row r="78" spans="1:2" ht="16.5" thickBot="1" x14ac:dyDescent="0.3">
      <c r="A78" s="123" t="s">
        <v>405</v>
      </c>
      <c r="B78" s="45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2024-08-14T03:53:37Z</dcterms:modified>
</cp:coreProperties>
</file>